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d.docs.live.net/e4f358598fedf292/Documentos OneDrive/EP Trabajos de Grado/Anny/"/>
    </mc:Choice>
  </mc:AlternateContent>
  <xr:revisionPtr revIDLastSave="36" documentId="13_ncr:1_{993A035E-9A6D-4A73-89B4-4F6CB68691C1}" xr6:coauthVersionLast="47" xr6:coauthVersionMax="47" xr10:uidLastSave="{D7DB35F4-48A8-41DF-BE63-AD3721E2DB87}"/>
  <bookViews>
    <workbookView xWindow="-120" yWindow="-120" windowWidth="19710" windowHeight="11760" tabRatio="774" activeTab="2" xr2:uid="{00000000-000D-0000-FFFF-FFFF00000000}"/>
  </bookViews>
  <sheets>
    <sheet name="ADMON, VISITANTES, CONTRATISTAS" sheetId="45" r:id="rId1"/>
    <sheet name="PROYECTOS" sheetId="46" r:id="rId2"/>
    <sheet name="TABLA DE PELIGROS" sheetId="35" r:id="rId3"/>
    <sheet name="Análisis" sheetId="47"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__IZ7">#REF!</definedName>
    <definedName name="__IZ7">#REF!</definedName>
    <definedName name="_xlnm._FilterDatabase" localSheetId="0" hidden="1">'ADMON, VISITANTES, CONTRATISTAS'!$A$9:$BW$94</definedName>
    <definedName name="_xlnm._FilterDatabase" localSheetId="1" hidden="1">PROYECTOS!$A$5:$AB$111</definedName>
    <definedName name="_IZ7">#REF!</definedName>
    <definedName name="AB" localSheetId="0">[1]BASE!$1:$1048576</definedName>
    <definedName name="AB">[1]BASE!$A:$IV</definedName>
    <definedName name="ABC" localSheetId="0">[1]BASE1!$1:$1048576</definedName>
    <definedName name="ABC">[1]BASE1!$A:$IV</definedName>
    <definedName name="ABCD" localSheetId="0">#REF!</definedName>
    <definedName name="ABCD">#REF!</definedName>
    <definedName name="ABVF" localSheetId="0">[1]GRADO1!$1:$1048576</definedName>
    <definedName name="ABVF">[1]GRADO1!$A:$IV</definedName>
    <definedName name="aplica">[2]Expectativas!#REF!</definedName>
    <definedName name="_xlnm.Print_Area" localSheetId="0">'ADMON, VISITANTES, CONTRATISTAS'!$A$1:$AD$95</definedName>
    <definedName name="_xlnm.Print_Area" localSheetId="1">PROYECTOS!$A$1:$AB$111</definedName>
    <definedName name="_xlnm.Print_Area">[3]Sheet1!$A$1:$G$19</definedName>
    <definedName name="Biológico">#REF!</definedName>
    <definedName name="Biomecánicos">#REF!</definedName>
    <definedName name="BuiltIn_Print_Titles">#REF!</definedName>
    <definedName name="CATE">#REF!</definedName>
    <definedName name="CENTRO">[4]IMPUESTOS!$D$13:$H$21</definedName>
    <definedName name="clasificación" localSheetId="3">#REF!</definedName>
    <definedName name="CLASIFICACIÓN">'[5]VALIDACIÓN '!$A$3:$A$9</definedName>
    <definedName name="Condiciones_de_seguridad">#REF!</definedName>
    <definedName name="CONSE" localSheetId="0">#REF!</definedName>
    <definedName name="CONSE">#REF!</definedName>
    <definedName name="DATOS">[6]DATOS!$A$15:$EB$280</definedName>
    <definedName name="DIRECCION">[4]IMPUESTOS!$A$13:$B$22</definedName>
    <definedName name="DORITA">#REF!</definedName>
    <definedName name="ELECTRICO" localSheetId="0">#REF!</definedName>
    <definedName name="ELECTRICO">#REF!</definedName>
    <definedName name="ER">#REF!</definedName>
    <definedName name="EXPOSI" localSheetId="0">#REF!</definedName>
    <definedName name="EXPOSI">#REF!</definedName>
    <definedName name="Fenómenos_naturales">#REF!</definedName>
    <definedName name="Físico">#REF!</definedName>
    <definedName name="gravedad" localSheetId="3">#REF!</definedName>
    <definedName name="GRAVEDAD">[5]Hoja3!$C$3:$C$5</definedName>
    <definedName name="nancy">[7]Tabla!$A$3:$C$38</definedName>
    <definedName name="NATURALEZA_DE_LA_LESION" localSheetId="0">#REF!</definedName>
    <definedName name="NATURALEZA_DE_LA_LESION">#REF!</definedName>
    <definedName name="NC">#REF!</definedName>
    <definedName name="ND">#REF!</definedName>
    <definedName name="NE">#REF!</definedName>
    <definedName name="NIVELCONSE">[5]Hoja3!$G$3:$G$6</definedName>
    <definedName name="NIVELDEF">[5]Hoja3!$E$3:$E$6</definedName>
    <definedName name="NIVELEXP">[5]Hoja3!$F$3:$F$6</definedName>
    <definedName name="NLESION" localSheetId="0">#REF!</definedName>
    <definedName name="NLESION">#REF!</definedName>
    <definedName name="NR">#REF!</definedName>
    <definedName name="PAGOS">[4]IMPUESTOS!$D$1:$E$10</definedName>
    <definedName name="plan">#REF!</definedName>
    <definedName name="PRIORIZACION">#REF!</definedName>
    <definedName name="PROBAB" localSheetId="0">#REF!</definedName>
    <definedName name="PROBAB">#REF!</definedName>
    <definedName name="procesos">'[5]VALIDACIÓN '!$A$13:$A$17</definedName>
    <definedName name="PROVEEDORES">[4]PROVEEDORES!$A$1:$L$3477</definedName>
    <definedName name="Psicosocial">#REF!</definedName>
    <definedName name="Químico">#REF!</definedName>
    <definedName name="Rango1">'[8]Matriz de Peligros'!$CG$495:$CH$505</definedName>
    <definedName name="Rango2">'[8]Matriz de Peligros'!$CJ$495:$CL$517</definedName>
    <definedName name="Realizado">#N/A</definedName>
    <definedName name="Rodrigo">'[8]Matriz de Peligros'!#REF!</definedName>
    <definedName name="_xlnm.Print_Titles">[3]Sheet1!$6:$6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47" l="1"/>
  <c r="R44" i="45"/>
  <c r="S44" i="45" s="1"/>
  <c r="R43" i="45"/>
  <c r="S43" i="45" s="1"/>
  <c r="U44" i="45" l="1"/>
  <c r="U43" i="45"/>
  <c r="V43" i="45" s="1"/>
  <c r="R42" i="45"/>
  <c r="U42" i="45" s="1"/>
  <c r="R32" i="45"/>
  <c r="U32" i="45" s="1"/>
  <c r="R38" i="45"/>
  <c r="U38" i="45" s="1"/>
  <c r="R37" i="45"/>
  <c r="S37" i="45" s="1"/>
  <c r="R31" i="45"/>
  <c r="U31" i="45" s="1"/>
  <c r="V31" i="45" s="1"/>
  <c r="R30" i="45"/>
  <c r="U30" i="45" s="1"/>
  <c r="V30" i="45" s="1"/>
  <c r="R29" i="45"/>
  <c r="U29" i="45" s="1"/>
  <c r="V29" i="45" s="1"/>
  <c r="R28" i="45"/>
  <c r="U28" i="45" s="1"/>
  <c r="V28" i="45" s="1"/>
  <c r="R27" i="45"/>
  <c r="U27" i="45" s="1"/>
  <c r="V27" i="45" s="1"/>
  <c r="R26" i="45"/>
  <c r="U26" i="45" s="1"/>
  <c r="W26" i="45" s="1"/>
  <c r="R25" i="45"/>
  <c r="U25" i="45" s="1"/>
  <c r="V25" i="45" s="1"/>
  <c r="R24" i="45"/>
  <c r="U24" i="45" s="1"/>
  <c r="V24" i="45" s="1"/>
  <c r="R23" i="45"/>
  <c r="U23" i="45" s="1"/>
  <c r="V23" i="45" s="1"/>
  <c r="R22" i="45"/>
  <c r="U22" i="45" s="1"/>
  <c r="V22" i="45" s="1"/>
  <c r="R21" i="45"/>
  <c r="U21" i="45" s="1"/>
  <c r="V21" i="45" s="1"/>
  <c r="R20" i="45"/>
  <c r="U20" i="45" s="1"/>
  <c r="V20" i="45" s="1"/>
  <c r="R19" i="45"/>
  <c r="U19" i="45" s="1"/>
  <c r="V19" i="45" s="1"/>
  <c r="R18" i="45"/>
  <c r="U18" i="45" s="1"/>
  <c r="V18" i="45" s="1"/>
  <c r="R17" i="45"/>
  <c r="S17" i="45" s="1"/>
  <c r="W44" i="45" l="1"/>
  <c r="V44" i="45"/>
  <c r="W43" i="45"/>
  <c r="V42" i="45"/>
  <c r="W42" i="45"/>
  <c r="S42" i="45"/>
  <c r="W32" i="45"/>
  <c r="V32" i="45"/>
  <c r="S32" i="45"/>
  <c r="V26" i="45"/>
  <c r="S22" i="45"/>
  <c r="U17" i="45"/>
  <c r="W21" i="45"/>
  <c r="S27" i="45"/>
  <c r="W19" i="45"/>
  <c r="S31" i="45"/>
  <c r="W23" i="45"/>
  <c r="W31" i="45"/>
  <c r="S25" i="45"/>
  <c r="U37" i="45"/>
  <c r="W37" i="45" s="1"/>
  <c r="W38" i="45"/>
  <c r="V38" i="45"/>
  <c r="S38" i="45"/>
  <c r="S26" i="45"/>
  <c r="S28" i="45"/>
  <c r="S30" i="45"/>
  <c r="S24" i="45"/>
  <c r="S29" i="45"/>
  <c r="W30" i="45"/>
  <c r="S18" i="45"/>
  <c r="S20" i="45"/>
  <c r="W18" i="45"/>
  <c r="W20" i="45"/>
  <c r="W22" i="45"/>
  <c r="W27" i="45"/>
  <c r="W28" i="45"/>
  <c r="S19" i="45"/>
  <c r="S21" i="45"/>
  <c r="S23" i="45"/>
  <c r="W25" i="45"/>
  <c r="W29" i="45"/>
  <c r="W24" i="45"/>
  <c r="R16" i="45"/>
  <c r="U16" i="45" s="1"/>
  <c r="V16" i="45" s="1"/>
  <c r="V17" i="45" l="1"/>
  <c r="W17" i="45"/>
  <c r="W16" i="45"/>
  <c r="V37" i="45"/>
  <c r="S16" i="45"/>
  <c r="R15" i="45"/>
  <c r="U15" i="45" s="1"/>
  <c r="V15" i="45" s="1"/>
  <c r="R14" i="45"/>
  <c r="U14" i="45" s="1"/>
  <c r="V14" i="45" s="1"/>
  <c r="R13" i="45"/>
  <c r="U13" i="45" s="1"/>
  <c r="V13" i="45" s="1"/>
  <c r="R12" i="45"/>
  <c r="S12" i="45" s="1"/>
  <c r="R11" i="45"/>
  <c r="S11" i="45" s="1"/>
  <c r="R10" i="45"/>
  <c r="S10" i="45" s="1"/>
  <c r="C11" i="47"/>
  <c r="C15" i="47"/>
  <c r="C14" i="47"/>
  <c r="C10" i="47"/>
  <c r="C9" i="47"/>
  <c r="R98" i="46"/>
  <c r="U98" i="46" s="1"/>
  <c r="R111" i="46"/>
  <c r="U111" i="46" s="1"/>
  <c r="R110" i="46"/>
  <c r="U110" i="46" s="1"/>
  <c r="R109" i="46"/>
  <c r="U109" i="46" s="1"/>
  <c r="R108" i="46"/>
  <c r="S108" i="46" s="1"/>
  <c r="R107" i="46"/>
  <c r="S107" i="46" s="1"/>
  <c r="R106" i="46"/>
  <c r="U106" i="46" s="1"/>
  <c r="R105" i="46"/>
  <c r="S105" i="46" s="1"/>
  <c r="R104" i="46"/>
  <c r="U104" i="46" s="1"/>
  <c r="R103" i="46"/>
  <c r="U103" i="46" s="1"/>
  <c r="R102" i="46"/>
  <c r="U102" i="46" s="1"/>
  <c r="R101" i="46"/>
  <c r="S101" i="46" s="1"/>
  <c r="R100" i="46"/>
  <c r="U100" i="46" s="1"/>
  <c r="R99" i="46"/>
  <c r="U99" i="46" s="1"/>
  <c r="R97" i="46"/>
  <c r="U97" i="46" s="1"/>
  <c r="R96" i="46"/>
  <c r="U96" i="46" s="1"/>
  <c r="R95" i="46"/>
  <c r="U95" i="46" s="1"/>
  <c r="R52" i="46"/>
  <c r="U52" i="46" s="1"/>
  <c r="R75" i="46"/>
  <c r="U75" i="46" s="1"/>
  <c r="R76" i="46"/>
  <c r="S76" i="46" s="1"/>
  <c r="R94" i="46"/>
  <c r="U94" i="46" s="1"/>
  <c r="R93" i="46"/>
  <c r="U93" i="46" s="1"/>
  <c r="W13" i="45" l="1"/>
  <c r="S15" i="45"/>
  <c r="U10" i="45"/>
  <c r="W15" i="45"/>
  <c r="U12" i="45"/>
  <c r="V12" i="45" s="1"/>
  <c r="S13" i="45"/>
  <c r="U11" i="45"/>
  <c r="W14" i="45"/>
  <c r="S14" i="45"/>
  <c r="C16" i="47"/>
  <c r="D15" i="47" s="1"/>
  <c r="U105" i="46"/>
  <c r="W105" i="46" s="1"/>
  <c r="V98" i="46"/>
  <c r="W98" i="46"/>
  <c r="S98" i="46"/>
  <c r="U101" i="46"/>
  <c r="W101" i="46" s="1"/>
  <c r="U108" i="46"/>
  <c r="W108" i="46" s="1"/>
  <c r="V110" i="46"/>
  <c r="W110" i="46"/>
  <c r="V106" i="46"/>
  <c r="W106" i="46"/>
  <c r="W103" i="46"/>
  <c r="V103" i="46"/>
  <c r="W104" i="46"/>
  <c r="V104" i="46"/>
  <c r="W109" i="46"/>
  <c r="V109" i="46"/>
  <c r="W111" i="46"/>
  <c r="V111" i="46"/>
  <c r="S110" i="46"/>
  <c r="S109" i="46"/>
  <c r="U107" i="46"/>
  <c r="S106" i="46"/>
  <c r="S104" i="46"/>
  <c r="S103" i="46"/>
  <c r="S111" i="46"/>
  <c r="V102" i="46"/>
  <c r="W102" i="46"/>
  <c r="W100" i="46"/>
  <c r="V100" i="46"/>
  <c r="S100" i="46"/>
  <c r="S102" i="46"/>
  <c r="W99" i="46"/>
  <c r="V99" i="46"/>
  <c r="S99" i="46"/>
  <c r="W97" i="46"/>
  <c r="V97" i="46"/>
  <c r="S97" i="46"/>
  <c r="W96" i="46"/>
  <c r="V96" i="46"/>
  <c r="S96" i="46"/>
  <c r="W95" i="46"/>
  <c r="V95" i="46"/>
  <c r="S95" i="46"/>
  <c r="V52" i="46"/>
  <c r="W52" i="46"/>
  <c r="S52" i="46"/>
  <c r="S94" i="46"/>
  <c r="S93" i="46"/>
  <c r="S75" i="46"/>
  <c r="W75" i="46"/>
  <c r="V75" i="46"/>
  <c r="U76" i="46"/>
  <c r="V94" i="46"/>
  <c r="W94" i="46"/>
  <c r="W93" i="46"/>
  <c r="V93" i="46"/>
  <c r="R92" i="46"/>
  <c r="W12" i="45" l="1"/>
  <c r="V10" i="45"/>
  <c r="W10" i="45"/>
  <c r="V11" i="45"/>
  <c r="W11" i="45"/>
  <c r="D13" i="47"/>
  <c r="D14" i="47"/>
  <c r="D12" i="47"/>
  <c r="D11" i="47"/>
  <c r="D10" i="47"/>
  <c r="D9" i="47"/>
  <c r="V101" i="46"/>
  <c r="V105" i="46"/>
  <c r="V108" i="46"/>
  <c r="W107" i="46"/>
  <c r="V107" i="46"/>
  <c r="U92" i="46"/>
  <c r="V92" i="46" s="1"/>
  <c r="S92" i="46"/>
  <c r="V76" i="46"/>
  <c r="W76" i="46"/>
  <c r="D16" i="47" l="1"/>
  <c r="W92" i="46"/>
  <c r="R91" i="46"/>
  <c r="R85" i="45"/>
  <c r="U85" i="45" s="1"/>
  <c r="W85" i="45" s="1"/>
  <c r="R54" i="45"/>
  <c r="U54" i="45" s="1"/>
  <c r="W54" i="45" s="1"/>
  <c r="R53" i="45"/>
  <c r="U53" i="45" s="1"/>
  <c r="W53" i="45" s="1"/>
  <c r="R75" i="45"/>
  <c r="R74" i="45"/>
  <c r="U74" i="45" s="1"/>
  <c r="W74" i="45" s="1"/>
  <c r="R73" i="45"/>
  <c r="U73" i="45" s="1"/>
  <c r="W73" i="45" s="1"/>
  <c r="R72" i="45"/>
  <c r="U72" i="45" s="1"/>
  <c r="W72" i="45" s="1"/>
  <c r="R69" i="45"/>
  <c r="U69" i="45" s="1"/>
  <c r="W69" i="45" s="1"/>
  <c r="R68" i="45"/>
  <c r="S68" i="45" s="1"/>
  <c r="R67" i="45"/>
  <c r="S67" i="45" s="1"/>
  <c r="R66" i="45"/>
  <c r="U66" i="45" s="1"/>
  <c r="W66" i="45" s="1"/>
  <c r="R81" i="45"/>
  <c r="S81" i="45" s="1"/>
  <c r="R82" i="45"/>
  <c r="U82" i="45" s="1"/>
  <c r="W82" i="45" s="1"/>
  <c r="R78" i="45"/>
  <c r="S78" i="45" s="1"/>
  <c r="R83" i="45"/>
  <c r="U83" i="45" s="1"/>
  <c r="W83" i="45" s="1"/>
  <c r="R80" i="45"/>
  <c r="S80" i="45" s="1"/>
  <c r="R79" i="45"/>
  <c r="U79" i="45" s="1"/>
  <c r="W79" i="45" s="1"/>
  <c r="R77" i="45"/>
  <c r="U77" i="45" s="1"/>
  <c r="W77" i="45" s="1"/>
  <c r="R76" i="45"/>
  <c r="U76" i="45" s="1"/>
  <c r="W76" i="45" s="1"/>
  <c r="R71" i="45"/>
  <c r="U71" i="45" s="1"/>
  <c r="W71" i="45" s="1"/>
  <c r="R70" i="45"/>
  <c r="U70" i="45" s="1"/>
  <c r="W70" i="45" s="1"/>
  <c r="R65" i="45"/>
  <c r="S65" i="45" s="1"/>
  <c r="R64" i="46"/>
  <c r="U64" i="46" s="1"/>
  <c r="R85" i="46"/>
  <c r="R88" i="46"/>
  <c r="R87" i="46"/>
  <c r="R86" i="46"/>
  <c r="R84" i="46"/>
  <c r="S84" i="46" s="1"/>
  <c r="R56" i="45"/>
  <c r="S56" i="45" s="1"/>
  <c r="R26" i="46"/>
  <c r="S26" i="46" s="1"/>
  <c r="R46" i="46"/>
  <c r="S46" i="46" s="1"/>
  <c r="R70" i="46"/>
  <c r="U70" i="46" s="1"/>
  <c r="R90" i="46"/>
  <c r="S90" i="46" s="1"/>
  <c r="R89" i="46"/>
  <c r="R83" i="46"/>
  <c r="R82" i="46"/>
  <c r="S82" i="46" s="1"/>
  <c r="R81" i="46"/>
  <c r="R80" i="46"/>
  <c r="R79" i="46"/>
  <c r="S79" i="46" s="1"/>
  <c r="U75" i="45" l="1"/>
  <c r="W75" i="45" s="1"/>
  <c r="S73" i="45"/>
  <c r="S66" i="45"/>
  <c r="S54" i="45"/>
  <c r="U81" i="46"/>
  <c r="W81" i="46" s="1"/>
  <c r="S81" i="46"/>
  <c r="U88" i="46"/>
  <c r="V88" i="46" s="1"/>
  <c r="S88" i="46"/>
  <c r="U85" i="46"/>
  <c r="V85" i="46" s="1"/>
  <c r="S85" i="46"/>
  <c r="U91" i="46"/>
  <c r="W91" i="46" s="1"/>
  <c r="S91" i="46"/>
  <c r="U80" i="46"/>
  <c r="V80" i="46" s="1"/>
  <c r="S80" i="46"/>
  <c r="U83" i="46"/>
  <c r="W83" i="46" s="1"/>
  <c r="S83" i="46"/>
  <c r="U86" i="46"/>
  <c r="V86" i="46" s="1"/>
  <c r="S86" i="46"/>
  <c r="U89" i="46"/>
  <c r="V89" i="46" s="1"/>
  <c r="S89" i="46"/>
  <c r="U87" i="46"/>
  <c r="W87" i="46" s="1"/>
  <c r="S87" i="46"/>
  <c r="S64" i="46"/>
  <c r="S70" i="46"/>
  <c r="S72" i="45"/>
  <c r="S79" i="45"/>
  <c r="S71" i="45"/>
  <c r="S53" i="45"/>
  <c r="S85" i="45"/>
  <c r="S70" i="45"/>
  <c r="S74" i="45"/>
  <c r="S77" i="45"/>
  <c r="S69" i="45"/>
  <c r="S83" i="45"/>
  <c r="S76" i="45"/>
  <c r="S82" i="45"/>
  <c r="S75" i="45"/>
  <c r="V85" i="45"/>
  <c r="V54" i="45"/>
  <c r="V53" i="45"/>
  <c r="V74" i="45"/>
  <c r="V73" i="45"/>
  <c r="V75" i="45"/>
  <c r="V72" i="45"/>
  <c r="V69" i="45"/>
  <c r="U67" i="45"/>
  <c r="W67" i="45" s="1"/>
  <c r="U68" i="45"/>
  <c r="W68" i="45" s="1"/>
  <c r="U80" i="45"/>
  <c r="W80" i="45" s="1"/>
  <c r="V66" i="45"/>
  <c r="V71" i="45"/>
  <c r="U65" i="45"/>
  <c r="W65" i="45" s="1"/>
  <c r="U78" i="45"/>
  <c r="U81" i="45"/>
  <c r="W81" i="45" s="1"/>
  <c r="V82" i="45"/>
  <c r="V83" i="45"/>
  <c r="V79" i="45"/>
  <c r="V76" i="45"/>
  <c r="V70" i="45"/>
  <c r="V77" i="45"/>
  <c r="U26" i="46"/>
  <c r="W26" i="46" s="1"/>
  <c r="W64" i="46"/>
  <c r="V64" i="46"/>
  <c r="U84" i="46"/>
  <c r="U56" i="45"/>
  <c r="W56" i="45" s="1"/>
  <c r="U46" i="46"/>
  <c r="W70" i="46"/>
  <c r="V70" i="46"/>
  <c r="U90" i="46"/>
  <c r="U82" i="46"/>
  <c r="W82" i="46" s="1"/>
  <c r="U79" i="46"/>
  <c r="R77" i="46"/>
  <c r="S77" i="46" s="1"/>
  <c r="R74" i="46"/>
  <c r="R73" i="46"/>
  <c r="R72" i="46"/>
  <c r="R71" i="46"/>
  <c r="R67" i="46"/>
  <c r="R60" i="46"/>
  <c r="R59" i="46"/>
  <c r="R58" i="46"/>
  <c r="S58" i="46" s="1"/>
  <c r="R57" i="46"/>
  <c r="S57" i="46" s="1"/>
  <c r="R56" i="46"/>
  <c r="R55" i="46"/>
  <c r="R54" i="46"/>
  <c r="R53" i="46"/>
  <c r="R51" i="46"/>
  <c r="R32" i="46"/>
  <c r="R14" i="46"/>
  <c r="R50" i="46"/>
  <c r="R47" i="46"/>
  <c r="S47" i="46" s="1"/>
  <c r="R45" i="46"/>
  <c r="R44" i="46"/>
  <c r="R43" i="46"/>
  <c r="R42" i="46"/>
  <c r="R41" i="46"/>
  <c r="R40" i="46"/>
  <c r="R39" i="46"/>
  <c r="R37" i="46"/>
  <c r="S37" i="46" s="1"/>
  <c r="R34" i="46"/>
  <c r="S34" i="46" s="1"/>
  <c r="R33" i="46"/>
  <c r="S33" i="46" s="1"/>
  <c r="R13" i="46"/>
  <c r="R31" i="46"/>
  <c r="R30" i="46"/>
  <c r="R29" i="46"/>
  <c r="R28" i="46"/>
  <c r="V87" i="46" l="1"/>
  <c r="W80" i="46"/>
  <c r="V81" i="46"/>
  <c r="W89" i="46"/>
  <c r="W85" i="46"/>
  <c r="V91" i="46"/>
  <c r="W86" i="46"/>
  <c r="W88" i="46"/>
  <c r="V83" i="46"/>
  <c r="U56" i="46"/>
  <c r="W56" i="46" s="1"/>
  <c r="S56" i="46"/>
  <c r="U73" i="46"/>
  <c r="V73" i="46" s="1"/>
  <c r="S73" i="46"/>
  <c r="U28" i="46"/>
  <c r="V28" i="46" s="1"/>
  <c r="S28" i="46"/>
  <c r="U39" i="46"/>
  <c r="W39" i="46" s="1"/>
  <c r="S39" i="46"/>
  <c r="U50" i="46"/>
  <c r="W50" i="46" s="1"/>
  <c r="S50" i="46"/>
  <c r="U74" i="46"/>
  <c r="V74" i="46" s="1"/>
  <c r="S74" i="46"/>
  <c r="U29" i="46"/>
  <c r="W29" i="46" s="1"/>
  <c r="S29" i="46"/>
  <c r="U44" i="46"/>
  <c r="W44" i="46" s="1"/>
  <c r="S44" i="46"/>
  <c r="U71" i="46"/>
  <c r="W71" i="46" s="1"/>
  <c r="S71" i="46"/>
  <c r="U45" i="46"/>
  <c r="V45" i="46" s="1"/>
  <c r="S45" i="46"/>
  <c r="U55" i="46"/>
  <c r="V55" i="46" s="1"/>
  <c r="S55" i="46"/>
  <c r="U72" i="46"/>
  <c r="V72" i="46" s="1"/>
  <c r="S72" i="46"/>
  <c r="U40" i="46"/>
  <c r="W40" i="46" s="1"/>
  <c r="S40" i="46"/>
  <c r="U14" i="46"/>
  <c r="W14" i="46" s="1"/>
  <c r="S14" i="46"/>
  <c r="U30" i="46"/>
  <c r="V30" i="46" s="1"/>
  <c r="S30" i="46"/>
  <c r="U41" i="46"/>
  <c r="W41" i="46" s="1"/>
  <c r="S41" i="46"/>
  <c r="U32" i="46"/>
  <c r="V32" i="46" s="1"/>
  <c r="S32" i="46"/>
  <c r="U59" i="46"/>
  <c r="V59" i="46" s="1"/>
  <c r="S59" i="46"/>
  <c r="U77" i="46"/>
  <c r="V77" i="46" s="1"/>
  <c r="U31" i="46"/>
  <c r="V31" i="46" s="1"/>
  <c r="S31" i="46"/>
  <c r="U42" i="46"/>
  <c r="W42" i="46" s="1"/>
  <c r="S42" i="46"/>
  <c r="U51" i="46"/>
  <c r="V51" i="46" s="1"/>
  <c r="S51" i="46"/>
  <c r="U60" i="46"/>
  <c r="W60" i="46" s="1"/>
  <c r="S60" i="46"/>
  <c r="U54" i="46"/>
  <c r="W54" i="46" s="1"/>
  <c r="S54" i="46"/>
  <c r="U13" i="46"/>
  <c r="W13" i="46" s="1"/>
  <c r="S13" i="46"/>
  <c r="U43" i="46"/>
  <c r="W43" i="46" s="1"/>
  <c r="S43" i="46"/>
  <c r="U53" i="46"/>
  <c r="W53" i="46" s="1"/>
  <c r="S53" i="46"/>
  <c r="U67" i="46"/>
  <c r="W67" i="46" s="1"/>
  <c r="S67" i="46"/>
  <c r="V78" i="45"/>
  <c r="W78" i="45"/>
  <c r="V67" i="45"/>
  <c r="V68" i="45"/>
  <c r="V80" i="45"/>
  <c r="V65" i="45"/>
  <c r="V81" i="45"/>
  <c r="V26" i="46"/>
  <c r="W84" i="46"/>
  <c r="V84" i="46"/>
  <c r="V56" i="45"/>
  <c r="W46" i="46"/>
  <c r="V46" i="46"/>
  <c r="W90" i="46"/>
  <c r="V90" i="46"/>
  <c r="V82" i="46"/>
  <c r="W79" i="46"/>
  <c r="V79" i="46"/>
  <c r="U58" i="46"/>
  <c r="U57" i="46"/>
  <c r="U47" i="46"/>
  <c r="V47" i="46" s="1"/>
  <c r="U37" i="46"/>
  <c r="W37" i="46" s="1"/>
  <c r="U33" i="46"/>
  <c r="W33" i="46" s="1"/>
  <c r="U34" i="46"/>
  <c r="R27" i="46"/>
  <c r="S27" i="46" s="1"/>
  <c r="R8" i="46"/>
  <c r="S8" i="46" s="1"/>
  <c r="R9" i="46"/>
  <c r="S9" i="46" s="1"/>
  <c r="R10" i="46"/>
  <c r="S10" i="46" s="1"/>
  <c r="R11" i="46"/>
  <c r="S11" i="46" s="1"/>
  <c r="R12" i="46"/>
  <c r="S12" i="46" s="1"/>
  <c r="R15" i="46"/>
  <c r="S15" i="46" s="1"/>
  <c r="R16" i="46"/>
  <c r="S16" i="46" s="1"/>
  <c r="R17" i="46"/>
  <c r="S17" i="46" s="1"/>
  <c r="R18" i="46"/>
  <c r="S18" i="46" s="1"/>
  <c r="R19" i="46"/>
  <c r="R20" i="46"/>
  <c r="S20" i="46" s="1"/>
  <c r="R21" i="46"/>
  <c r="S21" i="46" s="1"/>
  <c r="R22" i="46"/>
  <c r="S22" i="46" s="1"/>
  <c r="R23" i="46"/>
  <c r="S23" i="46" s="1"/>
  <c r="R24" i="46"/>
  <c r="S24" i="46" s="1"/>
  <c r="R25" i="46"/>
  <c r="S25" i="46" s="1"/>
  <c r="R35" i="46"/>
  <c r="S35" i="46" s="1"/>
  <c r="R36" i="46"/>
  <c r="S36" i="46" s="1"/>
  <c r="R38" i="46"/>
  <c r="R48" i="46"/>
  <c r="S48" i="46" s="1"/>
  <c r="R49" i="46"/>
  <c r="S49" i="46" s="1"/>
  <c r="R61" i="46"/>
  <c r="S61" i="46" s="1"/>
  <c r="R62" i="46"/>
  <c r="S62" i="46" s="1"/>
  <c r="R63" i="46"/>
  <c r="S63" i="46" s="1"/>
  <c r="R65" i="46"/>
  <c r="S65" i="46" s="1"/>
  <c r="R66" i="46"/>
  <c r="S66" i="46" s="1"/>
  <c r="R68" i="46"/>
  <c r="R69" i="46"/>
  <c r="S69" i="46" s="1"/>
  <c r="R78" i="46"/>
  <c r="S78" i="46" s="1"/>
  <c r="R7" i="46"/>
  <c r="S7" i="46" s="1"/>
  <c r="R94" i="45"/>
  <c r="S94" i="45" s="1"/>
  <c r="R93" i="45"/>
  <c r="R62" i="45"/>
  <c r="R48" i="45"/>
  <c r="U48" i="45" s="1"/>
  <c r="V48" i="45" s="1"/>
  <c r="W74" i="46" l="1"/>
  <c r="V44" i="46"/>
  <c r="V67" i="46"/>
  <c r="V41" i="46"/>
  <c r="W72" i="46"/>
  <c r="W31" i="46"/>
  <c r="V54" i="46"/>
  <c r="W59" i="46"/>
  <c r="V43" i="46"/>
  <c r="W51" i="46"/>
  <c r="V71" i="46"/>
  <c r="V53" i="46"/>
  <c r="V14" i="46"/>
  <c r="W73" i="46"/>
  <c r="V56" i="46"/>
  <c r="V40" i="46"/>
  <c r="V50" i="46"/>
  <c r="V13" i="46"/>
  <c r="V42" i="46"/>
  <c r="W32" i="46"/>
  <c r="W55" i="46"/>
  <c r="W28" i="46"/>
  <c r="V29" i="46"/>
  <c r="W30" i="46"/>
  <c r="W45" i="46"/>
  <c r="V60" i="46"/>
  <c r="V39" i="46"/>
  <c r="W77" i="46"/>
  <c r="U68" i="46"/>
  <c r="W68" i="46" s="1"/>
  <c r="S68" i="46"/>
  <c r="U38" i="46"/>
  <c r="V38" i="46" s="1"/>
  <c r="S38" i="46"/>
  <c r="U19" i="46"/>
  <c r="W19" i="46" s="1"/>
  <c r="S19" i="46"/>
  <c r="U62" i="45"/>
  <c r="W62" i="45" s="1"/>
  <c r="S62" i="45"/>
  <c r="U93" i="45"/>
  <c r="W93" i="45" s="1"/>
  <c r="S93" i="45"/>
  <c r="S48" i="45"/>
  <c r="W48" i="45"/>
  <c r="W57" i="46"/>
  <c r="V57" i="46"/>
  <c r="V58" i="46"/>
  <c r="W58" i="46"/>
  <c r="W47" i="46"/>
  <c r="U10" i="46"/>
  <c r="V10" i="46" s="1"/>
  <c r="V37" i="46"/>
  <c r="V33" i="46"/>
  <c r="V34" i="46"/>
  <c r="W34" i="46"/>
  <c r="U69" i="46"/>
  <c r="W69" i="46" s="1"/>
  <c r="U35" i="46"/>
  <c r="W35" i="46" s="1"/>
  <c r="U63" i="46"/>
  <c r="V63" i="46" s="1"/>
  <c r="U24" i="46"/>
  <c r="U23" i="46"/>
  <c r="V23" i="46" s="1"/>
  <c r="U27" i="46"/>
  <c r="W27" i="46" s="1"/>
  <c r="U20" i="46"/>
  <c r="V20" i="46" s="1"/>
  <c r="U16" i="46"/>
  <c r="U15" i="46"/>
  <c r="W15" i="46" s="1"/>
  <c r="U66" i="46"/>
  <c r="U22" i="46"/>
  <c r="U12" i="46"/>
  <c r="U65" i="46"/>
  <c r="U49" i="46"/>
  <c r="U7" i="46"/>
  <c r="U8" i="46"/>
  <c r="U18" i="46"/>
  <c r="U61" i="46"/>
  <c r="U25" i="46"/>
  <c r="U17" i="46"/>
  <c r="U9" i="46"/>
  <c r="U36" i="46"/>
  <c r="U78" i="46"/>
  <c r="U48" i="46"/>
  <c r="U62" i="46"/>
  <c r="U21" i="46"/>
  <c r="U11" i="46"/>
  <c r="U94" i="45"/>
  <c r="W94" i="45" s="1"/>
  <c r="V93" i="45" l="1"/>
  <c r="V68" i="46"/>
  <c r="W38" i="46"/>
  <c r="V19" i="46"/>
  <c r="V62" i="45"/>
  <c r="V69" i="46"/>
  <c r="W10" i="46"/>
  <c r="W20" i="46"/>
  <c r="V35" i="46"/>
  <c r="W23" i="46"/>
  <c r="W16" i="46"/>
  <c r="V16" i="46"/>
  <c r="V15" i="46"/>
  <c r="W63" i="46"/>
  <c r="V27" i="46"/>
  <c r="W24" i="46"/>
  <c r="V24" i="46"/>
  <c r="W48" i="46"/>
  <c r="V48" i="46"/>
  <c r="W8" i="46"/>
  <c r="V8" i="46"/>
  <c r="V25" i="46"/>
  <c r="W25" i="46"/>
  <c r="V18" i="46"/>
  <c r="W18" i="46"/>
  <c r="W22" i="46"/>
  <c r="V22" i="46"/>
  <c r="V36" i="46"/>
  <c r="W36" i="46"/>
  <c r="W62" i="46"/>
  <c r="V62" i="46"/>
  <c r="W49" i="46"/>
  <c r="V49" i="46"/>
  <c r="W78" i="46"/>
  <c r="V78" i="46"/>
  <c r="V61" i="46"/>
  <c r="W61" i="46"/>
  <c r="W9" i="46"/>
  <c r="V9" i="46"/>
  <c r="W12" i="46"/>
  <c r="V12" i="46"/>
  <c r="W65" i="46"/>
  <c r="V65" i="46"/>
  <c r="W66" i="46"/>
  <c r="V66" i="46"/>
  <c r="W11" i="46"/>
  <c r="V11" i="46"/>
  <c r="V17" i="46"/>
  <c r="W17" i="46"/>
  <c r="W21" i="46"/>
  <c r="V21" i="46"/>
  <c r="V7" i="46"/>
  <c r="W7" i="46"/>
  <c r="V94" i="45"/>
  <c r="R92" i="45"/>
  <c r="R91" i="45"/>
  <c r="S91" i="45" s="1"/>
  <c r="R90" i="45"/>
  <c r="R89" i="45"/>
  <c r="R88" i="45"/>
  <c r="S88" i="45" s="1"/>
  <c r="R87" i="45"/>
  <c r="R86" i="45"/>
  <c r="S86" i="45" s="1"/>
  <c r="R84" i="45"/>
  <c r="U89" i="45" l="1"/>
  <c r="W89" i="45" s="1"/>
  <c r="S89" i="45"/>
  <c r="U92" i="45"/>
  <c r="W92" i="45" s="1"/>
  <c r="S92" i="45"/>
  <c r="U87" i="45"/>
  <c r="W87" i="45" s="1"/>
  <c r="S87" i="45"/>
  <c r="U90" i="45"/>
  <c r="W90" i="45" s="1"/>
  <c r="S90" i="45"/>
  <c r="U84" i="45"/>
  <c r="W84" i="45" s="1"/>
  <c r="S84" i="45"/>
  <c r="U91" i="45"/>
  <c r="W91" i="45" s="1"/>
  <c r="U88" i="45"/>
  <c r="U86" i="45"/>
  <c r="W86" i="45" s="1"/>
  <c r="R52" i="45"/>
  <c r="R59" i="45"/>
  <c r="R60" i="45"/>
  <c r="S60" i="45" s="1"/>
  <c r="V90" i="45" l="1"/>
  <c r="V87" i="45"/>
  <c r="V89" i="45"/>
  <c r="U59" i="45"/>
  <c r="W59" i="45" s="1"/>
  <c r="S59" i="45"/>
  <c r="U52" i="45"/>
  <c r="W52" i="45" s="1"/>
  <c r="S52" i="45"/>
  <c r="V92" i="45"/>
  <c r="V88" i="45"/>
  <c r="W88" i="45"/>
  <c r="V84" i="45"/>
  <c r="V91" i="45"/>
  <c r="V86" i="45"/>
  <c r="U60" i="45"/>
  <c r="W60" i="45" s="1"/>
  <c r="V52" i="45" l="1"/>
  <c r="V59" i="45"/>
  <c r="V60" i="45"/>
  <c r="R50" i="45" l="1"/>
  <c r="R58" i="45"/>
  <c r="S58" i="45" s="1"/>
  <c r="R57" i="45"/>
  <c r="R55" i="45"/>
  <c r="R51" i="45"/>
  <c r="U51" i="45" l="1"/>
  <c r="W51" i="45" s="1"/>
  <c r="S51" i="45"/>
  <c r="U55" i="45"/>
  <c r="W55" i="45" s="1"/>
  <c r="S55" i="45"/>
  <c r="U50" i="45"/>
  <c r="W50" i="45" s="1"/>
  <c r="S50" i="45"/>
  <c r="U57" i="45"/>
  <c r="W57" i="45" s="1"/>
  <c r="S57" i="45"/>
  <c r="U58" i="45"/>
  <c r="W58" i="45" s="1"/>
  <c r="V55" i="45" l="1"/>
  <c r="V50" i="45"/>
  <c r="V51" i="45"/>
  <c r="V57" i="45"/>
  <c r="V58" i="45"/>
  <c r="R64" i="45" l="1"/>
  <c r="S64" i="45" s="1"/>
  <c r="R63" i="45"/>
  <c r="R49" i="45"/>
  <c r="R61" i="45"/>
  <c r="S61" i="45" s="1"/>
  <c r="U49" i="45" l="1"/>
  <c r="V49" i="45" s="1"/>
  <c r="S49" i="45"/>
  <c r="U63" i="45"/>
  <c r="W63" i="45" s="1"/>
  <c r="S63" i="45"/>
  <c r="U64" i="45"/>
  <c r="W64" i="45" s="1"/>
  <c r="U61" i="45"/>
  <c r="W61" i="45" s="1"/>
  <c r="V63" i="45" l="1"/>
  <c r="W49" i="45"/>
  <c r="V64" i="45"/>
  <c r="V61" i="45"/>
  <c r="C22" i="47" l="1"/>
  <c r="C23" i="47"/>
  <c r="C24" i="47" l="1"/>
  <c r="D23"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LUZ EVERLYN TOVAR CUBILLOS</author>
  </authors>
  <commentList>
    <comment ref="P7" authorId="0" shapeId="0" xr:uid="{00000000-0006-0000-0000-000001000000}">
      <text>
        <r>
          <rPr>
            <sz val="9"/>
            <color indexed="81"/>
            <rFont val="Tahoma"/>
            <family val="2"/>
          </rPr>
          <t>0= BAJO,
2 =MEDIO
6 =ALTO
10= MUY ALTO</t>
        </r>
      </text>
    </comment>
    <comment ref="Q7" authorId="0" shapeId="0" xr:uid="{00000000-0006-0000-0000-000002000000}">
      <text>
        <r>
          <rPr>
            <sz val="9"/>
            <color indexed="81"/>
            <rFont val="Tahoma"/>
            <family val="2"/>
          </rPr>
          <t xml:space="preserve">4=CONTINUA
3 = FRECUENTE
2 =OCASIONAL
1=ESPORÁDICA
</t>
        </r>
      </text>
    </comment>
    <comment ref="R7" authorId="0" shapeId="0" xr:uid="{00000000-0006-0000-0000-000003000000}">
      <text>
        <r>
          <rPr>
            <b/>
            <sz val="9"/>
            <color indexed="81"/>
            <rFont val="Tahoma"/>
            <family val="2"/>
          </rPr>
          <t xml:space="preserve">
</t>
        </r>
        <r>
          <rPr>
            <sz val="9"/>
            <color indexed="81"/>
            <rFont val="Tahoma"/>
            <family val="2"/>
          </rPr>
          <t xml:space="preserve">
ND * NE</t>
        </r>
      </text>
    </comment>
    <comment ref="T7" authorId="0" shapeId="0" xr:uid="{00000000-0006-0000-0000-000004000000}">
      <text>
        <r>
          <rPr>
            <b/>
            <sz val="9"/>
            <color indexed="81"/>
            <rFont val="Tahoma"/>
            <family val="2"/>
          </rPr>
          <t xml:space="preserve">
100= MORTAL O CATASTRÓFICO
60=MUY GRAVE
25=GRAVE
10=LEVE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N6" authorId="0" shapeId="0" xr:uid="{00000000-0006-0000-0100-000001000000}">
      <text>
        <r>
          <rPr>
            <sz val="18"/>
            <color indexed="81"/>
            <rFont val="Tahoma"/>
            <family val="2"/>
          </rPr>
          <t>Ej. Instalación de sistemas de ventilación, protección para las máquinas, enclavamiento, cerramientos acústicos, etc.</t>
        </r>
      </text>
    </comment>
    <comment ref="O6" authorId="0" shapeId="0" xr:uid="{00000000-0006-0000-0100-000002000000}">
      <text>
        <r>
          <rPr>
            <sz val="20"/>
            <color indexed="81"/>
            <rFont val="Tahoma"/>
            <family val="2"/>
          </rPr>
          <t>Ej. Gafas de seguridad, protección auditiva, máscaras faciales, sistemas de detención de caídas, respiradores y guantes.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Supervisor HSE</author>
  </authors>
  <commentList>
    <comment ref="B15" authorId="0" shapeId="0" xr:uid="{E64902EB-28A8-4896-88F0-0B37CDF3B7E4}">
      <text>
        <r>
          <rPr>
            <sz val="9"/>
            <color indexed="81"/>
            <rFont val="Tahoma"/>
            <family val="2"/>
          </rPr>
          <t xml:space="preserve">Conforme al procedimiento para identificación de peligros, las actividades de clasificación </t>
        </r>
        <r>
          <rPr>
            <b/>
            <sz val="9"/>
            <color indexed="81"/>
            <rFont val="Tahoma"/>
            <family val="2"/>
          </rPr>
          <t>seguridad</t>
        </r>
        <r>
          <rPr>
            <sz val="9"/>
            <color indexed="81"/>
            <rFont val="Tahoma"/>
            <family val="2"/>
          </rPr>
          <t xml:space="preserve"> son: Eléctrico (Baja tensión). Locativos (Trabajo en alturas, superficies de trabajo (irregulares, deslizantes, con diferencia de nivel), condiciones de orden y aseo y caída de objetos.Tecnológico (Explosión, fuga, derrame, incendio). Accidentes de transito. </t>
        </r>
      </text>
    </comment>
  </commentList>
</comments>
</file>

<file path=xl/sharedStrings.xml><?xml version="1.0" encoding="utf-8"?>
<sst xmlns="http://schemas.openxmlformats.org/spreadsheetml/2006/main" count="1649" uniqueCount="603">
  <si>
    <t>E</t>
  </si>
  <si>
    <t>F</t>
  </si>
  <si>
    <t>M</t>
  </si>
  <si>
    <t>EFECTOS 
POSIBLES</t>
  </si>
  <si>
    <t>ACT. CRITICA</t>
  </si>
  <si>
    <t>ACT. RUTINARIA</t>
  </si>
  <si>
    <t>SI</t>
  </si>
  <si>
    <t>NO</t>
  </si>
  <si>
    <t>S</t>
  </si>
  <si>
    <t>CI</t>
  </si>
  <si>
    <t>EPP</t>
  </si>
  <si>
    <t>X</t>
  </si>
  <si>
    <t>CONTROLES EXISTENTES</t>
  </si>
  <si>
    <t>MEDIDAS DE INTERVENCIÓN</t>
  </si>
  <si>
    <t>Descansar, hacer deporte, Realizar pausas activas durante la jornada laboral.</t>
  </si>
  <si>
    <t>ANEXO A</t>
  </si>
  <si>
    <t>TABLA DE PELIGROS</t>
  </si>
  <si>
    <t>Descripción</t>
  </si>
  <si>
    <t>Clasificación</t>
  </si>
  <si>
    <t>Biológico</t>
  </si>
  <si>
    <t>Físico</t>
  </si>
  <si>
    <t>Químico</t>
  </si>
  <si>
    <t>Psicosocial</t>
  </si>
  <si>
    <t>Biomecánicos</t>
  </si>
  <si>
    <t>Condiciones de seguridad</t>
  </si>
  <si>
    <t>Fenómenos naturales*</t>
  </si>
  <si>
    <t>Virus</t>
  </si>
  <si>
    <t>Ruido  (impacto intermitente  y continuo)</t>
  </si>
  <si>
    <t>Polvos    orgánicos inorgánicos</t>
  </si>
  <si>
    <t>Gestión organizacional (estilo de mando, pago,  contratación,  participación, inducción  y  capacitación,  bienestar social,  evaluación  del   desempeño, manejo de cambios)</t>
  </si>
  <si>
    <t>Postura  (prologada mantenida,  forzada, antigravitacionales)</t>
  </si>
  <si>
    <t>Mecánico  (elementos  de máquinas, herramientas,  piezas a  trabajar,  materiales proyectados sólidos o fluidos</t>
  </si>
  <si>
    <t>Sismo</t>
  </si>
  <si>
    <t>Bacterias</t>
  </si>
  <si>
    <t>Iluminación  (luz visible por exceso o deficiencia)</t>
  </si>
  <si>
    <t>Fibras</t>
  </si>
  <si>
    <t>Características de la organización del trabajo  (comunicación,  tecnología, organización del trabajo, demandas cualitativas y cuantitativas de la labor</t>
  </si>
  <si>
    <t>Esfuerzo</t>
  </si>
  <si>
    <t>Eléctrico  (alta  y  baja  tensión, estática)</t>
  </si>
  <si>
    <t>Terremoto</t>
  </si>
  <si>
    <t>Hongos</t>
  </si>
  <si>
    <t>Vibración  (cuerpo entero, segmentaria)</t>
  </si>
  <si>
    <t>Líquidos (nieblas y rocíos)</t>
  </si>
  <si>
    <t>Características    del   grupo   social   del trabajo (relaciones, cohesión, calidad de interacciones, trabajo en equipo</t>
  </si>
  <si>
    <t>Movimiento repetitivo</t>
  </si>
  <si>
    <t>Locativo  (almacenamiento, superficies  de   trabajo (irregularidades,   deslizantes, con  diferencia  del   nivel) condiciones de orden y aseo, caídas de objeto)</t>
  </si>
  <si>
    <t>Vendaval</t>
  </si>
  <si>
    <t>Ricketsias</t>
  </si>
  <si>
    <t>Temperaturas extremas  (calor  y frío)</t>
  </si>
  <si>
    <t>Gases y vapores</t>
  </si>
  <si>
    <t>Condiciones  de la tarea  (carga  mental, contenido  de    la    tarea,    demandas emocionales,  sistemas  de  control, definición de roles, monotonía, etc).</t>
  </si>
  <si>
    <t>Manipulación  manual de cargas</t>
  </si>
  <si>
    <t>Tecnológico    (explosión,    fuga, derrame, incendio)</t>
  </si>
  <si>
    <t>Inundación</t>
  </si>
  <si>
    <t>Parásitos</t>
  </si>
  <si>
    <t>Presión    atmosférica</t>
  </si>
  <si>
    <t>Humos   metálicos, no metálicos</t>
  </si>
  <si>
    <t>Interfase persona tarea (conocimientos, habilidades  con  relación  a la  demanda de la tarea, iniciativa, autonomía y reconocimiento, identificación de la persona con la tarea y la organización</t>
  </si>
  <si>
    <t>Accidentes de tránsito</t>
  </si>
  <si>
    <t>Derrumbe</t>
  </si>
  <si>
    <t>(normal y ajustada)</t>
  </si>
  <si>
    <t>Picaduras</t>
  </si>
  <si>
    <t>Radiaciones ionizantes  (rayos   x, gama, beta y alfa)</t>
  </si>
  <si>
    <t>Jornada de trabajo (pausas, trabajo nocturno,  rotación,  horas  extras, descansos)</t>
  </si>
  <si>
    <t>Públicos  (Robos,  atracos, asaltos, atentados, desorden público, etc.)</t>
  </si>
  <si>
    <t>Precipitaciones, (lluvias, granizadas, heladas)</t>
  </si>
  <si>
    <t>Mordeduras</t>
  </si>
  <si>
    <t>Radiaciones  no ionizantes  (láser, ultravioleta infraroja)</t>
  </si>
  <si>
    <t>Material particulado</t>
  </si>
  <si>
    <t>Trabajo en Alturas</t>
  </si>
  <si>
    <t>Fluidos o excrementos</t>
  </si>
  <si>
    <t>Espacios Confinados</t>
  </si>
  <si>
    <t>* Tener en cuenta únicamente los peligros de fenómenos naturales que afectan la seguridad y bienestar de las personas en el desarrollo de una actividad. En el plan de emergencia de cada empresa se consideraran todos los fenómenos naturales que pudieran afectarla.</t>
  </si>
  <si>
    <t>FECHA: 29/09/2015</t>
  </si>
  <si>
    <t>FECHA: 28/09/2015</t>
  </si>
  <si>
    <t>PELIGRO</t>
  </si>
  <si>
    <t xml:space="preserve">Nivel de Deficiencia (ND) </t>
  </si>
  <si>
    <t>Nivel de Exposición (NE)</t>
  </si>
  <si>
    <t>Nivel de Probabilidad (ND*NE)</t>
  </si>
  <si>
    <t>Nivel de Consecuencia</t>
  </si>
  <si>
    <t>Nivel de Riesgo e Intervención (NR)</t>
  </si>
  <si>
    <t>Interpretación del Nivel de Riesgo</t>
  </si>
  <si>
    <t>Interpretación del Nivel de Probabilidad
Alto, Medio o Bajo</t>
  </si>
  <si>
    <t>CA</t>
  </si>
  <si>
    <t>* Traumas Acumulativos.
* Artralgias
* Síndrome del túnel carpiano</t>
  </si>
  <si>
    <t>_Capacitación y divulgación de protocolos de bioseguridad establecidos para la implementación de medidas de prevención y propagación del contagio COVID-19 y atención a confirmación y posibles casos
_Uso de tapabocas permanente
_Distanciamiento físico de al menos 2 metros entre personas y puestos de trabajo evitando el contacto directo.
_Lavado de manos de acuerdo a protocolos establecidos; el lavado debe durar entre 20-30 segundos y se debe realizar mínimo cada 3 horas</t>
  </si>
  <si>
    <t>_Garantizar el uso adecuado y la disponibilidad inmediata de elementos de bioseguridad</t>
  </si>
  <si>
    <t>_Fortalecer o implementar los programas de gestión del riesgo  de salud pública
_Continuar con la  sensibilización acerca de los protocolos y controles establecidos por la organización para prevención del contagio por COVID19</t>
  </si>
  <si>
    <t>Ejecutar simulacros de prevención</t>
  </si>
  <si>
    <t>Quemaduras 
Electrocuciones
Perdidas y daños materiales</t>
  </si>
  <si>
    <t>_Orden y almacenamiento de los elementos de trabajo</t>
  </si>
  <si>
    <t>_Uso de los EPP para la labor</t>
  </si>
  <si>
    <t>_Garantizar el uso adecuado y la disponibilidad inmediata de elementos de protección personal</t>
  </si>
  <si>
    <t>Restricción del levantamiento manual de cargas en Kg según la legislación</t>
  </si>
  <si>
    <t>_Herramientas y equipos en optimo estado</t>
  </si>
  <si>
    <t>Realización de jornadas de orden y aseo 
Ubicación adecuada de escritorios
Muebles asegurados
Ubicación adecuada de las herramientas y equipos del contratista</t>
  </si>
  <si>
    <t>_Implementación de medidas de prevención y propagación del contagio COVID-19 y atención a confirmación y posibles casos
_Uso de tapabocas permanente
_Distanciamiento físico de al menos 2 metros entre personas y puestos de trabajo evitando el contacto directo.
_Lavado de manos de acuerdo a protocolos establecidos; el lavado debe durar entre 20-30 segundos y se debe realizar mínimo cada 3 horas</t>
  </si>
  <si>
    <t>_Continuar con la  sensibilización acerca de los protocolos y controles establecidos por la organización para prevención del contagio por COVID19</t>
  </si>
  <si>
    <t>Comportamiento, aptitudes y factor humano</t>
  </si>
  <si>
    <t xml:space="preserve">Accidentes  laborales, Daños a la propiedad y terceros. </t>
  </si>
  <si>
    <t>Garantizar la implementación del procedimiento de motivación, participación y toma de conciencia</t>
  </si>
  <si>
    <t>Programa de salud publica</t>
  </si>
  <si>
    <t>Hidratación constante 
Punto de hidratación en sitio
Pausas activas</t>
  </si>
  <si>
    <t xml:space="preserve">Accidentes  laborales, 
Daños a la propiedad y terceros. </t>
  </si>
  <si>
    <t>* Lesiones osteomusculares (esguinces)
* Lesiones en columna vertebral (Hernias discales).
* Lumbalgias mecánicas
* Fatiga general</t>
  </si>
  <si>
    <t>Quemaduras
Incendios
Explosiones</t>
  </si>
  <si>
    <t>CARGOS</t>
  </si>
  <si>
    <t>ACTIVIDADES DE TERCEROS (MANTENIMIENTOS LOCATIVOS, FUMIGACIÓN, MANTENIMIENTO A EQUIPOS) O VISITANTES</t>
  </si>
  <si>
    <t>_Verificación uso adecuado de los EPP para la labor
_Inducción al personal contratista y visitantes
_Concepto sanitario y habilitación del contratista para fumigar</t>
  </si>
  <si>
    <t>_Uso adecuado de herramientas y equipos
_Personal adecuado y seleccionado para la prestación del servicio
_Inducción al personal contratista y visitante</t>
  </si>
  <si>
    <t>Inducción al personal contratista y visitantes</t>
  </si>
  <si>
    <t>Continuar con las jornadas de orden y aseo
_Supervisión de las actividades ejecutadas por contratistas</t>
  </si>
  <si>
    <t>Conformación y formación de brigadas de emergencia
Elementos de atención a emergencia
_Inducción al personal contratista y visitantes</t>
  </si>
  <si>
    <t>Hidratación disponible para contratistas</t>
  </si>
  <si>
    <t>Inducción a contratistas
Supervisión de las actividades que se van a realizar</t>
  </si>
  <si>
    <t>PROCESO</t>
  </si>
  <si>
    <t xml:space="preserve">ZONA / LUGAR </t>
  </si>
  <si>
    <t xml:space="preserve">TAREAS </t>
  </si>
  <si>
    <t>VALORACIÓN DEL RIESGO</t>
  </si>
  <si>
    <t xml:space="preserve">DESCRIPCIÓN </t>
  </si>
  <si>
    <t xml:space="preserve">NIVEL DE DEFICIENCIA </t>
  </si>
  <si>
    <t>NIVEL DE EXPOSICIÓN</t>
  </si>
  <si>
    <t>NIVEL DE PROBABILIDAD</t>
  </si>
  <si>
    <t>INTERP. NIVEL DE PROBABILIDAD</t>
  </si>
  <si>
    <t xml:space="preserve">NIVEL DE CONSECUENCIA </t>
  </si>
  <si>
    <t>NIVEL DE RIESGO</t>
  </si>
  <si>
    <t>INTERP. NIVEL DE RIESGO</t>
  </si>
  <si>
    <t>ACEPTABILIDAD</t>
  </si>
  <si>
    <t xml:space="preserve">Físico </t>
  </si>
  <si>
    <t>Temperaturas extremas (calor y frío)</t>
  </si>
  <si>
    <t xml:space="preserve">Estrés térmico, choque térmico </t>
  </si>
  <si>
    <t>Ruido (de impacto, intermitente, continuo)</t>
  </si>
  <si>
    <t>Mecánico (elementos o partes de máquinas, herramientas, equipos, piezas a trabajar, materiales proyectados sólidos o fluidos)</t>
  </si>
  <si>
    <t xml:space="preserve">Biomecánicos </t>
  </si>
  <si>
    <t>Manipulación manual de cargas</t>
  </si>
  <si>
    <t>Tecnológico (explosión, fuga, derrame, incendio)</t>
  </si>
  <si>
    <t xml:space="preserve">Perdidas humanas y materiales </t>
  </si>
  <si>
    <t xml:space="preserve">botiquín de emergencias, extintores, señalización de áreas </t>
  </si>
  <si>
    <t xml:space="preserve">Capacitación en manejo de emergencias, manejo de extintores, conformación de la brigada de emergencias </t>
  </si>
  <si>
    <t>Locativo (sistemas y medios de almacenamiento), superficies de trabajo (irregulares, deslizantes, con diferencia del nivel), condiciones de orden y aseo, (caídas de objeto)</t>
  </si>
  <si>
    <t xml:space="preserve">Golpes, caídas al mismo nivel, contusiones, lesión de tejidos blandos, fracturas </t>
  </si>
  <si>
    <t xml:space="preserve">Psicosocial </t>
  </si>
  <si>
    <t xml:space="preserve">Gripa, dolor de cabeza, malestar </t>
  </si>
  <si>
    <t xml:space="preserve">Esquema de vacunación completa </t>
  </si>
  <si>
    <t xml:space="preserve">Químico </t>
  </si>
  <si>
    <t>Perdida de capacidad auditiva, hipoacusia</t>
  </si>
  <si>
    <t>Iluminación (luz visible por exceso o deficiencia)</t>
  </si>
  <si>
    <t xml:space="preserve">Fatiga visual, perdida de capacidad visual </t>
  </si>
  <si>
    <t xml:space="preserve">Hidratación constante </t>
  </si>
  <si>
    <t>Estrés laboral, Cefalea, Síndrome de burnout, Acoso laboral (Mabinga)
fatiga muscular, migrañas, alteraciones emocionales, insomnio, alteraciones gastrointestinales, enfermedades cardiovasculares</t>
  </si>
  <si>
    <t xml:space="preserve">Descansos, inducción, capacitación y entrenamiento, comunicación asertiva pago salarial adecuado y a tiempo, actividades de participación, motivación y consulta </t>
  </si>
  <si>
    <t xml:space="preserve">Atrapamientos, desmembramientos, amputaciones, golpes, contusiones </t>
  </si>
  <si>
    <t>Electrocución, perdidas humanas y materiales</t>
  </si>
  <si>
    <t>Características de la organización del trabajo (comunicación, tecnología, organización del trabajo, demandas cualitativas y cuantitativas de la labor).</t>
  </si>
  <si>
    <t>Públicos (robos, atracos, asaltos, atentados, de orden público, etc.)</t>
  </si>
  <si>
    <t>Socialización de plan de emergencias, procedimientos operativos normalizados</t>
  </si>
  <si>
    <t xml:space="preserve">Fenómenos Naturales </t>
  </si>
  <si>
    <t xml:space="preserve">Desplazamiento a instalaciones del cliente , Reuniones con clientes, visitas  e inspecciones a proyectos  </t>
  </si>
  <si>
    <t>Rickettsias</t>
  </si>
  <si>
    <t xml:space="preserve">Infecciones, salpullido </t>
  </si>
  <si>
    <t xml:space="preserve">Botiquín de emergencias </t>
  </si>
  <si>
    <t xml:space="preserve">Elementos de protección personal, dotación </t>
  </si>
  <si>
    <t xml:space="preserve">Enfermedades de salud publica (dengue, Chagas) </t>
  </si>
  <si>
    <t>Radiaciones no ionizantes (ultravioleta, infrarroja)</t>
  </si>
  <si>
    <t xml:space="preserve">Quemaduras, afectación a la piel, cáncer de piel </t>
  </si>
  <si>
    <t xml:space="preserve">Enfermedades pulmonares, alergias </t>
  </si>
  <si>
    <t xml:space="preserve">Elementos de protección personal </t>
  </si>
  <si>
    <t xml:space="preserve">Desplazamiento a instalaciones del cliente , Reuniones con clientes, visitas  e inspecciones a proyectos. </t>
  </si>
  <si>
    <t xml:space="preserve">Golpes, contusiones, lesión de tejidos blandos, fracturas </t>
  </si>
  <si>
    <t>Jornada de trabajo (pausas, trabajo nocturno, rotación, horas extras, descansos)</t>
  </si>
  <si>
    <t>ACTIVIDAD</t>
  </si>
  <si>
    <t xml:space="preserve">DESARROLLO DE PROYECTOS E INNOVACIÓN </t>
  </si>
  <si>
    <t>Programa de salud publica
Capacitación en temas relacionados con salud publica</t>
  </si>
  <si>
    <t>Garantizar el suministro de EPP</t>
  </si>
  <si>
    <t>De acuerdo al área donde se ejecutara el proyecto estas pueden ser ventiladas</t>
  </si>
  <si>
    <t>Garantizar la hidratación constante en campo</t>
  </si>
  <si>
    <t>Sugerir el uso de protección solar al personal</t>
  </si>
  <si>
    <t>Elementos de protección personal
Tapabocas</t>
  </si>
  <si>
    <t>Garantizar la entrega de tapabocas</t>
  </si>
  <si>
    <t>Aplicación de diagnostico riesgo psicolaboral 
Implementación PVE Psicosocial</t>
  </si>
  <si>
    <t>Características del grupo social de trabajo (relaciones, cohesión, calidad de interacciones, trabajo en equipo).
Victimización o Bullying</t>
  </si>
  <si>
    <t>Transporte en vehiculos del cliente o proveedor autorizado en optimo estado</t>
  </si>
  <si>
    <t xml:space="preserve">Inspecciones a maquinas, vehiculos y herramientas </t>
  </si>
  <si>
    <t>Señalización de las vías 
Señalización en instalaciones del cliente</t>
  </si>
  <si>
    <t>Transitar con precaución por las áreas</t>
  </si>
  <si>
    <t>Implementación programa de orden y aseo</t>
  </si>
  <si>
    <t>botiquín de emergencias, extintores, señalización de áreas del cliente</t>
  </si>
  <si>
    <t>Vehiculos en optimo estado del proveedor o cliente</t>
  </si>
  <si>
    <t>Programa de mantenimiento para equipos propios</t>
  </si>
  <si>
    <t>Inspecciones pre operacionales realizadas por el proveedor o cliente
Vehiculos en optimo estado del proveedor o cliente</t>
  </si>
  <si>
    <t>Seguimiento al estado de los vehiculos y documentación del conductor
Solicitud del PESV al proveedor de transporte</t>
  </si>
  <si>
    <t xml:space="preserve">capacitación en manejo de emergencias, procedimientos operativos normalizados, primeros auxilios, manejo de extintores, conformación de la brigada </t>
  </si>
  <si>
    <t xml:space="preserve">Inducción de seguridad por parte del cliente </t>
  </si>
  <si>
    <t>Alarma de emergencia del cliente, dispositivos de comunicación, teléfonos de emergencias, señalización ruta de emergencia del cliente
Activación plan de emergencias del cliente</t>
  </si>
  <si>
    <t>VIAS - INSTALACIONES DEL CLIENTE</t>
  </si>
  <si>
    <t>EFECTOS POSIBLES</t>
  </si>
  <si>
    <t>I</t>
  </si>
  <si>
    <t>DESARROLLO DE PROYECTOS (PRUEBAS ELECTRICAS PARA: COMISIONAMIENTO, MANTENIMIENTO PREDICTIVO Y PREVENTIVO EN INSTALACIONES ELECTRICAS, MANTENIMIENTO DE TABLEROS DE POTENCIA Y CONTROL, MANTENIMIENTO A TRANSFORMADORES, ALMACENAMIENTO DE MATERIALES, SUPERVISION EN CAMPO)</t>
  </si>
  <si>
    <t xml:space="preserve">VIAS  </t>
  </si>
  <si>
    <t>INSTALACIONES DEL CLIENTE</t>
  </si>
  <si>
    <t>Proveedores, Contratistas, Visitantes</t>
  </si>
  <si>
    <t>* Bajo rendimiento laboral
* Estrés
* Agotamiento mental
*Fatiga - cansancio
*Baja productividad.   Conflictos interpersonales, aburrimiento, resentimiento hacia la organización y compañeros, estrés psicológico e insatisfacción laboral, estabilidad laboral.</t>
  </si>
  <si>
    <t>Dotar de elementos ergonómicos (pad mouse, silla ergonómica, reposa pies)</t>
  </si>
  <si>
    <t>Lesión de tejidos blandos
Cortaduras</t>
  </si>
  <si>
    <t>_Uso adecuado de herramientas de papelería</t>
  </si>
  <si>
    <t>_Realizar actividades de prevención del riesgo mecánico</t>
  </si>
  <si>
    <t>_Canalización de cables 
_Disponibilidad de botiquín
_Equipos de regulación de energía
_Desconexión de equipos cuando no se usan</t>
  </si>
  <si>
    <t xml:space="preserve">*Caídas a nivel
*Lesiones
</t>
  </si>
  <si>
    <t>Realización de jornadas de orden y aseo 
Ubicación adecuada de escritorios
Muebles asegurados</t>
  </si>
  <si>
    <t>Revisión visual del estado de los equipos de oficina antes de su uso
Equipos en optimo estado (nuevos)
Buen estado de redes eléctricas</t>
  </si>
  <si>
    <t>Extintores en sitio de acuerdo a los materiales con que están diseñados los equipos electrónicos</t>
  </si>
  <si>
    <t xml:space="preserve"> Traumas diversos.
robos, atracos, hurtos, posibles lesiones.</t>
  </si>
  <si>
    <t>Programar simulacros de prevención
y capacitación al personal en riesgo publico.</t>
  </si>
  <si>
    <t>caídas por pisos resbalosos o con acumulaciones de agua
Descargas eléctricas, quemaduras de diversos niveles de gravedad, fibrilación ventricular, paro cardiorrespiratorio.
Lesiones, fracturas, perdida materiales, perdidas humanas</t>
  </si>
  <si>
    <t>_Cansancio
_Tos seca
_Congestión nasal
_Rinorrea
_Dolor de garganta
_Fiebre cuantificada mayor o igual a 38 °C
_Fatiga-adinamia
_Dificultad respiratoria
_En caso de que la persona este predispuesta inmunológicamente o tenga patologías como diabetes, hipertensión, asma, problemas cardiacos, tiroides, puede causar infecciones graves.</t>
  </si>
  <si>
    <t>_Lavamanos con dotación permanente de toallas desechables de un solo uso, agua limpia y jabón en sitio
_Estación de gel en sitio
_Desinfección de áreas y superficies diariamente
_Aplicación de reporte de condiciones de salud ante COVID-19 mensual
_Señalización de protocolo para el lavado de manos</t>
  </si>
  <si>
    <t>deslumbramiento, disminución de la visión, pterigión</t>
  </si>
  <si>
    <t>Estudio de higiene industrial - luxometría
Mantenimiento al sistema de iluminación</t>
  </si>
  <si>
    <t xml:space="preserve">Tiempo de exposición limitado
inducción a contratistas y visitantes </t>
  </si>
  <si>
    <t>Ventilación de las oficinas con ventilador en puestos de trabajo</t>
  </si>
  <si>
    <t>Irritación de vías respiratorias
Irritación de ojos
Cefalea
Intoxicación
Irritación de la piel</t>
  </si>
  <si>
    <t>_Solicitud de Rotulación de productos químicos bajo el SGA
_Hojas de seguridad en sitio 
_Diligenciamiento de ATS en sitio</t>
  </si>
  <si>
    <t>_Diligenciamiento de ATS y permiso de trabajo en sitio 
_Preoperacional de herramientas y equipos
_Solicitud de procedimiento de trabajo de acuerdo a la actividad a realizar</t>
  </si>
  <si>
    <t>_Disponibilidad de botiquín
_Equipos de regulación de energía
_Uso de equipos en buen estado
_Solicitud diligenciamiento de ATS y permiso de trabajo en sitio 
_Solicitud de procedimiento de trabajo de acuerdo a la actividad a realizar</t>
  </si>
  <si>
    <t>_Uso adecuado de herramientas y equipos
_Personal adecuado y seleccionado para la prestación del servicio (Con certificación CONTE para trabajos eléctricos)
_Inducción al personal contratista y visitantes</t>
  </si>
  <si>
    <t>_Verificación del  mantenimiento a herramientas y equipos eléctricos</t>
  </si>
  <si>
    <t>Sistema de alarma en la oficina
Números de emergencia en sitio
Plan de emergencias</t>
  </si>
  <si>
    <t>Plan de atención a emergencias y desastres
Números de emergencia en sitio
Alarma</t>
  </si>
  <si>
    <t>Garantizar la implementación del procedimiento de motivación, participación y toma de conciencia integrando a los contratistas cuando estén realizando actividades a nombre de APC</t>
  </si>
  <si>
    <t>_Cansancio
_Tos seca
_Congestión nasal
_Rinorrea
_Dolor de garganta
_Fiebre cuantificada mayor o igual a 38 °C
_Fatiga-adinamia
_Dificultad respiratoria
_En caso de que la persona este predispuesta inmunológicamente o tenga patologías como diabetes, hipertensión, asma, problemas cardiacos, tiroides, puede causar infecciones graves..</t>
  </si>
  <si>
    <t>_Lavamanos con dotación permanente de toallas desechables de un solo uso, agua limpia y jabón en sitio
_Estación de gel en sitio
_Desinfección de áreas y superficies diariamente
_Aplicación de reporte de condiciones de salud ante COVID-19 diario
_Señalización de protocolo para el lavado de manos</t>
  </si>
  <si>
    <t>Jornadas de orden y aseo.
Se cuenta con botiquín dotado</t>
  </si>
  <si>
    <t>Capacitación en atención de primeros auxilios
Todo el personal debe cuenta con los esquemas de vacunación requeridos al día.</t>
  </si>
  <si>
    <t>Seguimiento al cumplimiento al esquema de vacunación</t>
  </si>
  <si>
    <t>Enfermedades como: El Dengue, fiebre amarilla, Dolor muscular, de cabeza, malestar general, Enfermedades virales o bacterianas, Alergias dérmicas, transmisión de enfermedades (como la rabia por mordedura de perros)</t>
  </si>
  <si>
    <t>Estudio de higiene industrial - luxometría</t>
  </si>
  <si>
    <t>Exámenes de visiometría  al ingreso y periódicos</t>
  </si>
  <si>
    <t>Programación capacitación en  Conservación Visual
Realizar estudios de luxometría e implementación de las recomendaciones</t>
  </si>
  <si>
    <t>_Rotulación de productos químicos bajo el SGA
_Hojas de seguridad en sitio</t>
  </si>
  <si>
    <t>_Capacitación en manejo de productos químicos
_Implementación SGA</t>
  </si>
  <si>
    <t>_Capacitación y divulgación de protocolos de bioseguridad establecidos para la implementación de medidas de prevención y propagación del contagio COVID-19 y atención a confirmación y posibles casos
_Uso de tapabocas permanente
_Distanciamiento físico de al menos 1 metro
_Lavado de manos de acuerdo a protocolos establecidos; el lavado debe durar entre 20-30 segundos y se debe realizar mínimo cada 3 horas</t>
  </si>
  <si>
    <t xml:space="preserve">Desplazamiento a instalaciones del cliente, Reuniones con clientes, visitas e inspecciones a proyectos  </t>
  </si>
  <si>
    <t>_Capacitación y divulgación de protocolos de bioseguridad establecidos para la implementación de medidas de prevención y propagación del contagio COVID-19 y atención a confirmación y posibles casos
_Uso de tapabocas permanente
_Distanciamiento físico de al menos 1 metro
_Desinfección de manos de acuerdo a protocolos establecidos.</t>
  </si>
  <si>
    <t>Implementación programa de salud publica</t>
  </si>
  <si>
    <t xml:space="preserve">Esquema de vacunación completa 
Uso completo de dotación </t>
  </si>
  <si>
    <t>Elementos de protección personal auditivo, en caso de requerirse</t>
  </si>
  <si>
    <t>Sistema de iluminación del cliente (buenas condiciones visuales)</t>
  </si>
  <si>
    <t>Ruido (Generado por el vehículo del proveedor o cliente y transito)</t>
  </si>
  <si>
    <t>Ruido (Generado por el vehículo del proveedor o cliente y transito en el desplazamiento y por los equipos del cliente en sitio)</t>
  </si>
  <si>
    <t>Material particulado (Vías destapadas)</t>
  </si>
  <si>
    <t>Irritación en las vías respiratorias, tos o dificultad para respirar.</t>
  </si>
  <si>
    <t xml:space="preserve">Elementos de protección personal
Uso de tapabocas </t>
  </si>
  <si>
    <t>Garantizar el uso permanente de tapabocas</t>
  </si>
  <si>
    <t>Aplicación de diagnostico riesgo psicolaboral 
Implementación PVE Psicosocial
Aplicación procedimiento de motivación, comunicación, participación y consulta</t>
  </si>
  <si>
    <t xml:space="preserve">Inspecciones a vehiculos por parte del proveedor de transporte o cliente </t>
  </si>
  <si>
    <t>Socialización de plan de emergencias y procedimientos operativos normalizados del cliente</t>
  </si>
  <si>
    <t xml:space="preserve">Socialización de procedimientos operativos normalizados en la vía por parte del cliente o proveedor de transporte </t>
  </si>
  <si>
    <t>Dispositivos de comunicación, teléfonos de emergencias, Activación plan de emergencias del cliente o el proveedor de transporte</t>
  </si>
  <si>
    <t>Implementación programa de salud publica
Programar capacitación en enfermedades de salud publica</t>
  </si>
  <si>
    <t>Mantenimiento e inspecciones periódicas a luminarias en instalaciones propias</t>
  </si>
  <si>
    <t>Mediciones higiénicas en instalaciones propias</t>
  </si>
  <si>
    <t>Vibración cuerpo completo (Mantener dentro del vehículo)</t>
  </si>
  <si>
    <t xml:space="preserve">Efectos cardiovasculares, efectos sobre el sistema nervioso, sobre el sistema circulatorio </t>
  </si>
  <si>
    <t>Pausas activas</t>
  </si>
  <si>
    <t>Seguimiento al estado de los vehículos del proveedor de transporte</t>
  </si>
  <si>
    <t xml:space="preserve">Garantizar la hidratación constante </t>
  </si>
  <si>
    <t>Fibras
Polvos
Material particulado</t>
  </si>
  <si>
    <t>Líquidos (nieblas y rocíos)
Gases y vapores</t>
  </si>
  <si>
    <t>Lesiones osteomusculares
Dolor de espalda
Tensiones</t>
  </si>
  <si>
    <t>Hernias
Lesiones osteomusculares
Fracturas</t>
  </si>
  <si>
    <t xml:space="preserve">Inspecciones a equipos y herramientas </t>
  </si>
  <si>
    <t>Uso de Dotación y EPP</t>
  </si>
  <si>
    <t>Herramientas y equipos en buen estado (nuevos)</t>
  </si>
  <si>
    <t>Desplazamiento a instalaciones del cliente (personal, herramientas y equipos)</t>
  </si>
  <si>
    <t>Jornadas de orden y aseo 
Estantes donde se almacenan equipos y herramientas anclados
Almacenamiento de equipos y herramientas señalizado
Inspecciones HSE y locativas</t>
  </si>
  <si>
    <t>Implementación programa de mantenimiento para herramientas y equipos</t>
  </si>
  <si>
    <t>Uso de Dotación y EPP
Personal apto para el manejo de equipos y herramientas</t>
  </si>
  <si>
    <t>Capacitación en manejo de emergencias, manejo de extintores, conformación de la brigada de emergencias 
Personal apto para el manejo de equipos y herramientas</t>
  </si>
  <si>
    <t>Sismo
Inundación
Precipitaciones, (lluvias, granizadas, heladas)</t>
  </si>
  <si>
    <t>Socialización de plan de emergencias</t>
  </si>
  <si>
    <t xml:space="preserve">_Uso de lavamanos en instalaciones del cliente
_Disponibilidad de gel y alcohol 
_Limpieza y desinfección de equipos y herramientas
_Aplicación de reporte de condiciones de salud ante COVID-19 diario
_Control de ingreso a instalaciones del cliente </t>
  </si>
  <si>
    <t>Tiempos limitados de exposición</t>
  </si>
  <si>
    <t>Sistema de iluminación del cliente (buenas condiciones a la vista)</t>
  </si>
  <si>
    <t>De acuerdo al área donde se ejecutara el servicio estas pueden ser ventiladas o contar con aire acondicionado</t>
  </si>
  <si>
    <t>Sugerir el uso de protección solar al personal
Garantizar la entrega y disponibilidad de EPP</t>
  </si>
  <si>
    <t>Irritación en las vías respiratorias, tos o dificultad para respirar.
Molestias en la vista</t>
  </si>
  <si>
    <t xml:space="preserve">Acogerse al plan de emergencias del cliente
capacitación en manejo de emergencias, procedimientos operativos normalizados, primeros auxilios, manejo de extintores, conformación de la brigada </t>
  </si>
  <si>
    <t xml:space="preserve">Uso de Dotación y EPP
Transitar con precaución en instalaciones del cliente </t>
  </si>
  <si>
    <t>Implementar programa de orden y aseo</t>
  </si>
  <si>
    <t>Capacitación en manejo de emergencias, manejo de extintores, conformación de la brigada de emergencias 
Personal apto para el manejo de equipos y herramientas
Brigada del cliente para atención a emergencias</t>
  </si>
  <si>
    <t>Herramientas y equipos en buen estado (nuevos)
Verificación visual previa a los equipos e instalaciones</t>
  </si>
  <si>
    <t>Mantenimiento preventivo de equipos y herramientas</t>
  </si>
  <si>
    <t xml:space="preserve">Almacenamiento y traslado de materiales, herramientas y equipos 
Manipulación y reparación de materiales, equipos y herramientas
Limpieza y desinfección de herramientas y equipos </t>
  </si>
  <si>
    <t>VIAS - INSTALACIONES APC - INSTALACIONES DEL CLIENTE</t>
  </si>
  <si>
    <t xml:space="preserve">Almacenamiento y traslado de materiales, herramientas y equipos 
Manipulación y reparación de equipos y herramientas
Limpieza y desinfección de herramientas y equipos </t>
  </si>
  <si>
    <t>MANTENIMIENTOS LOCATIVOS, MANTENIMIENTO A EQUIPOS</t>
  </si>
  <si>
    <t xml:space="preserve">Hidratación disponible </t>
  </si>
  <si>
    <t>_Uso adecuado de los EPP para la labor</t>
  </si>
  <si>
    <t>_Disponibilidad de botiquín
_Equipos de regulación de energía
_Uso de equipos en buen estado</t>
  </si>
  <si>
    <t>_Uso adecuado de herramientas y equipos
_Personal adecuado y seleccionado para la prestación del servicio (Con certificación CONTE para trabajos eléctricos)</t>
  </si>
  <si>
    <t>Realización de jornadas de orden y aseo 
Ubicación adecuada de escritorios
Muebles asegurados
Ubicación adecuada de las herramientas y equipos
Inspecciones HSE y locativas</t>
  </si>
  <si>
    <t>Uso adecuado de dotación y EPP</t>
  </si>
  <si>
    <t xml:space="preserve">Garantizar la implementación del procedimiento de motivación, participación y toma de conciencia </t>
  </si>
  <si>
    <t>Iluminación</t>
  </si>
  <si>
    <t>Ruido</t>
  </si>
  <si>
    <t>Vibración</t>
  </si>
  <si>
    <t>Periodos cortos de exposición</t>
  </si>
  <si>
    <t>Equipos en optimo estado</t>
  </si>
  <si>
    <t>motivación al personal
Actividades de formación
Actividades de toma de conciencia
Selección del personal de acuerdo a los manuales de funciones y perfiles del cargo</t>
  </si>
  <si>
    <t>Virus
Bacterias
Picaduras
Mordeduras
Hongos</t>
  </si>
  <si>
    <t>Gripa, dolor de cabeza, malestar 
Enfermedades de salud publica (dengue, Chagas) 
Infecciones, envenenamientos</t>
  </si>
  <si>
    <t>Esquema de vacunación completa 
Uso completo de dotación 
Brigada de emergencia y formación de primeros auxilios</t>
  </si>
  <si>
    <t>Mediciones higiénicas de luxometría</t>
  </si>
  <si>
    <t>Exámenes médicos ocupacionales con énfasis visual</t>
  </si>
  <si>
    <t>Realizar las adecuaciones necesarias según los resultados de la medición de luxometría</t>
  </si>
  <si>
    <t>Seguimiento a recomendaciones de los exámenes médicos
Implementación PVE visual</t>
  </si>
  <si>
    <t>Aplicación de pausas activas
Pausas activas, estiramientos, exámenes ocupacionales con énfasis osteomuscular
Periodos cortos de exposición</t>
  </si>
  <si>
    <t>Programar capacitación en riesgo biomecánico 
Implementar PVE Ergonómico
Seguimiento a los resultados de exámenes médicos ocupacionales
Aplicar estudio de puestos de trabajo para tares operativas</t>
  </si>
  <si>
    <t>Implementación programa de gestión del riesgo mecánico 
Implementación programa de mantenimiento
Programar Capacitación en riesgo mecánico yuso adecuado de herramientas y equipos</t>
  </si>
  <si>
    <t>Implementación programa de gestión del riesgo eléctrico</t>
  </si>
  <si>
    <t>Alarma de emergencia, dispositivos de comunicación, teléfonos de emergencias, activación del MEDEVAC, señalización ruta de emergencia
Análisis de vulnerabilidad</t>
  </si>
  <si>
    <t>Biomecánico</t>
  </si>
  <si>
    <t>Picaduras
Mordeduras</t>
  </si>
  <si>
    <t>Condiciones de la tarea</t>
  </si>
  <si>
    <t>Factor Humano</t>
  </si>
  <si>
    <t>Movimientos repetitivos</t>
  </si>
  <si>
    <t>Postura prolongada</t>
  </si>
  <si>
    <t>Locativos</t>
  </si>
  <si>
    <t>Locativo</t>
  </si>
  <si>
    <t>Nieblas
Rocíos
Vapores</t>
  </si>
  <si>
    <t>Mecánico</t>
  </si>
  <si>
    <t>Eléctrico</t>
  </si>
  <si>
    <t>Tecnológico</t>
  </si>
  <si>
    <t>Públicos</t>
  </si>
  <si>
    <t>Fenómenos naturales</t>
  </si>
  <si>
    <t>Aceptabilidad del Riesgo</t>
  </si>
  <si>
    <t xml:space="preserve">* Cefalea
* Fatiga
* Estrés
* Insolación                                              
* Deshidratación
 * Fatiga Física     </t>
  </si>
  <si>
    <t>*Caídas a nivel
*Lesiones</t>
  </si>
  <si>
    <t xml:space="preserve">* Cefalea
* Fatiga
* Estrés
* Insolación                                                                                 
* Deshidratación
 * Fatiga Física     </t>
  </si>
  <si>
    <t>mantenimiento a herramientas y equipos eléctricos</t>
  </si>
  <si>
    <t>Sonido de emergencias, dispositivos de comunicación (teléfono)
Teléfonos de emergencia
Plan de emergencias</t>
  </si>
  <si>
    <t xml:space="preserve">Conformación y formación de brigadas de emergencia
</t>
  </si>
  <si>
    <t>Plan de atención a emergencias y desastres
Elementos de atención a emergencia</t>
  </si>
  <si>
    <t>Programa de salud publica
Programar fumigación en áreas administrativas</t>
  </si>
  <si>
    <t>Estudios de puestos de trabajo
Dotación de elementos ergonómicos</t>
  </si>
  <si>
    <t>Exámenes médicos ocupacionales con énfasis osteomuscular
Pausas activas
Estiramientos</t>
  </si>
  <si>
    <t>Personal apto para la manipulación de equipos</t>
  </si>
  <si>
    <t>_Programa de mantenimiento a equipos electrónicos y redes eléctricas</t>
  </si>
  <si>
    <t>_Jornadas de orden y aseo
_Precaución cuando se realizan las actividades de trapear pisos
Señalización de tomas
Programa de gestión del riesgo eléctrico</t>
  </si>
  <si>
    <t>Programar capacitación al personal en riesgo publico.</t>
  </si>
  <si>
    <t>botiquín de emergencias, extintores del cliente o proveedor de trasportes
Kit de contingencias del cliente o proveedor</t>
  </si>
  <si>
    <t>Vibración cuerpo completo (Mantenerse dentro del vehículo)</t>
  </si>
  <si>
    <t>Vibración (Segmentada por el uso de equipos )</t>
  </si>
  <si>
    <t>Algunas pruebas se realizan en áreas techadas</t>
  </si>
  <si>
    <t>Periodos cortos de exposición
Algunas pruebas se realizan en áreas techadas</t>
  </si>
  <si>
    <t>Derrames de aceite
Irritación de vías respiratorias
Irritación de ojos
Cefalea
Intoxicación
Irritación de la piel</t>
  </si>
  <si>
    <t>_Rotulación de envases donde se recogen muestras</t>
  </si>
  <si>
    <t>_Programar Capacitación en manejo de productos químicos
_Implementación SGA</t>
  </si>
  <si>
    <t>MATRIZ DE IDENTIFICACION DE PELIGROS, VALORACION DE RIESGOS Y DETERMINACION DE CONTROLES</t>
  </si>
  <si>
    <t>Gerente Técnico
Ingeniero de Proyectos e Innovación</t>
  </si>
  <si>
    <t xml:space="preserve">_Uso de lavamanos en instalaciones del cliente
_Disponibilidad de gel y alcohol en el vehículo suministrado por el cliente o proveedor de transporte
_Limpieza y desinfección del vehículo del cliente o proveedor de transporte
_Aplicación de reporte de condiciones de salud ante COVID-19 diario
_Control de ingreso a instalaciones del cliente </t>
  </si>
  <si>
    <t>Infecciones, envenenamientos</t>
  </si>
  <si>
    <t>Ventanas del vehículo cerradas por tiempos</t>
  </si>
  <si>
    <t>Elementos de protección personal auditivo, en caso de requerirse
Examen medico ocupacional con énfasis auditivo</t>
  </si>
  <si>
    <t>Seguimiento al resultado de los exámenes médicos ocupacionales</t>
  </si>
  <si>
    <t>Examen medico ocupacional con énfasis visual</t>
  </si>
  <si>
    <t>Implementación PVE Visual
Seguimiento al resultado de los exámenes médicos ocupacionales</t>
  </si>
  <si>
    <t>Periodos cortos de exposición y esporádicos</t>
  </si>
  <si>
    <t>Periodos cortos de exposición y esporádicos
Instalaciones del cliente techadas</t>
  </si>
  <si>
    <t>Elementos de protección personal Dotación completa camisa manga larga.</t>
  </si>
  <si>
    <t>Postura (prolongada mantenida, forzada, anti gravitacional)</t>
  </si>
  <si>
    <t>Desordenes musculo - esqueléticos, dorsalgias, cervicalgias</t>
  </si>
  <si>
    <t>Pausas activas, estiramientos, exámenes ocupacionales con énfasis osteomuscular</t>
  </si>
  <si>
    <t>Programar capacitación en riesgo biomecánico 
Implementar PVE Ergonómico</t>
  </si>
  <si>
    <t xml:space="preserve">Condiciones de seguridad </t>
  </si>
  <si>
    <t>Programar Capacitación de riesgo mecánico 
Implementar PGR mecánico</t>
  </si>
  <si>
    <t>Programar simulacros de atención a emergencia
Programa de mantenimiento para equipos propios</t>
  </si>
  <si>
    <t>Conductor apto para el servicio</t>
  </si>
  <si>
    <t>Alarma de emergencias del cliente, dispositivos de comunicación (Teléfonos)</t>
  </si>
  <si>
    <t>Sismo
Inundación
Derrame
Precipitaciones</t>
  </si>
  <si>
    <t xml:space="preserve">_Disponibilidad de gel y alcohol en el vehículo suministrado por el cliente o proveedor de transporte
_Limpieza y desinfección del vehículo del cliente o proveedor de transporte
_Aplicación de reporte de condiciones de salud ante COVID-19 diario
_Control de ingreso a instalaciones del cliente </t>
  </si>
  <si>
    <t>Programar capacitación en riesgo biomecánico 
Implementar PVE Ergonómico
Seguimiento a los resultados de exámenes médicos ocupacionales</t>
  </si>
  <si>
    <t>Dispositivos de comunicación (Teléfonos)</t>
  </si>
  <si>
    <t xml:space="preserve">_Uso de lavamanos 
_Limpieza y desinfección de equipos y herramientas
_Disponibilidad de gel y alcohol en el vehículo suministrado por el cliente o proveedor de transporte
_Limpieza y desinfección del vehículo del cliente o proveedor de transporte
_Aplicación de reporte de condiciones de salud ante COVID-19 diario
_Control de ingreso a instalaciones del cliente </t>
  </si>
  <si>
    <t>Transitar con las ventanas cerradas por tiempos</t>
  </si>
  <si>
    <t>Área de almacenamiento de herramientas y equipos ventilada</t>
  </si>
  <si>
    <t>Periodos cortos de exposición y esporádicos
Lugar de almacenamiento techado</t>
  </si>
  <si>
    <t>Restricción de levantamiento 12 kg
Equipos y herramientas livianas</t>
  </si>
  <si>
    <t>Inspección de equipos y herramientas
Herramientas y equipos en buen estado (nuevos)</t>
  </si>
  <si>
    <t>Competencias del personal para el adecuado manejo y uso de los equipos y Capacitación riesgo eléctrico 
Uso adecuado y completo de dotación y EPP (Guantes dieléctricos o de instrumentación)</t>
  </si>
  <si>
    <t>Sonido de emergencias, dispositivos de comunicación (teléfono)</t>
  </si>
  <si>
    <t>Inspección a instalaciones, condiciones de trabajo, maquinas, equipos, herramientas, procedimientos de trabajo, inventario de equipos y materiales,  elaboración de permisos de trabajos y ATS
Orden y aseo del área posterior a la prestación del servicio</t>
  </si>
  <si>
    <t>Gripa, dolor de cabeza, malestar 
Enfermedades de salud publica (dengue, Chagas) 
Infecciones, envenenamientos
Envenenamiento, shock anafiláctico</t>
  </si>
  <si>
    <t>Botiquín de emergencias 
Personal médico en el área disponible en instalaciones del cliente
Inspección del área</t>
  </si>
  <si>
    <t xml:space="preserve">Periodos cortos de exposición y esporádicos
Instalaciones del cliente techadas </t>
  </si>
  <si>
    <t>Elementos de protección personal Dotación completa camisa manga larga.
Capuchón, Gafas lente oscuro</t>
  </si>
  <si>
    <t>Delimitación de áreas en instalaciones del cliente</t>
  </si>
  <si>
    <t>Entrega de dotación y EPP (Tapabocas, gafas)</t>
  </si>
  <si>
    <t>Programar capacitación en riesgo biomecánico 
Implementar PVE Ergonómico
Seguimiento a los resultados de exámenes médicos ocupacionales
Aplicar estudio de puestos de trabajo para tareas operativas</t>
  </si>
  <si>
    <t>Señalización y delimitación del área en las instalaciones del cliente
Orden y aseo en el área</t>
  </si>
  <si>
    <t>botiquín de emergencias del cliente o propio, extintores del cliente en el área o extintores propios, señalización de áreas en instalaciones del cliente
Personal médico en el área, disponible en instalaciones del cliente</t>
  </si>
  <si>
    <t>Alarma de emergencias del cliente, dispositivos de comunicación (Teléfonos)
Seguridad física del cliente</t>
  </si>
  <si>
    <t>Alarma de emergencia del cliente, dispositivos de comunicación (celulares), teléfonos de emergencias, activación del MEDEVAC del cliente, señalización ruta de emergencia y punto de encuentro en instalaciones del cliente
Personal médico en el área, disponible en instalaciones del cliente</t>
  </si>
  <si>
    <t>Ejecución de pruebas eléctricas para comisionamiento, mantenimiento predictivo y preventivo en instalaciones eléctrica (Estudio energético y calidad de energía, Coronografía, Termografía, Ultrasonido, Medición resistencia puesta a tierra, Pruebas de transformadores, Medida de resistencia de aislamiento, Pruebas HIPOT, Pruebas VLF, Pruebas de reconectadores, Pruebas de celdas de media tensión, Toma de muestras)</t>
  </si>
  <si>
    <t>Ejecución de pruebas eléctricas para comisionamiento, mantenimiento predictivo y preventivo en instalaciones eléctrica (Estudio energético y calidad de energía, Coronografía, Termografía, Ultrasonido, Medición resistencia puesta a tierra, Pruebas de transformadores, Medida de resistencia de aislamiento, Pruebas HIPOT, Pruebas VLF, Pruebas de reconectadores, Pruebas de celdas de media tensión)</t>
  </si>
  <si>
    <t>Algunas pruebas se realizan a la intemperie con luz solar</t>
  </si>
  <si>
    <t>_Uso de los EPP para la labor (Guantes de instrumentación para toma de muestras)</t>
  </si>
  <si>
    <t>Ventilación natural y aire acondicionado ene l vehículo del proveedor o cliente</t>
  </si>
  <si>
    <t>APC-MTR-HSEQ-004</t>
  </si>
  <si>
    <t>_Continuar con la  sensibilización acerca de los protocolos y controles establecidos por la organización para prevención del contagio por COVID19
_Fortalecer o implementar los programas de gestión del riesgo  de salud pública</t>
  </si>
  <si>
    <t>FECHA: 30/12/2020</t>
  </si>
  <si>
    <t>VERSIÓN: 01</t>
  </si>
  <si>
    <t>VERSION: 01</t>
  </si>
  <si>
    <t>Ingeniero de proyectos e innovación, Técnico electricista - instrumentación, Auxiliar electricista - instrumentación, Aprendiz - Pasante, Líder SST, Ingeniero de proyectos e innovación Junior</t>
  </si>
  <si>
    <t>Ingeniero de proyectos e innovación, Técnico electricista - instrumentación, Auxiliar electricista - instrumentación, Aprendiz - Pasante, Ing. Proyectos e innovación Junior</t>
  </si>
  <si>
    <t>ANALISIS MATRIZ DE RIESGOS - CLASIFICACIÓN DE RIESGOS</t>
  </si>
  <si>
    <t>ANÁLISIS</t>
  </si>
  <si>
    <t>CLASIFICACIÓN DE RIESGOS</t>
  </si>
  <si>
    <t>BIOLOGICO</t>
  </si>
  <si>
    <t>BIOMECANICO</t>
  </si>
  <si>
    <t>FENOMENOS NATURALES</t>
  </si>
  <si>
    <t>FISICO</t>
  </si>
  <si>
    <t>PSICOSOCIAL</t>
  </si>
  <si>
    <t>QUIMICO</t>
  </si>
  <si>
    <t>COND. SEGURIDAD</t>
  </si>
  <si>
    <t>ACEPTABILIDAD DEL RIESGO</t>
  </si>
  <si>
    <t>ACEPTABLE</t>
  </si>
  <si>
    <t>Fuente</t>
  </si>
  <si>
    <t>Medio</t>
  </si>
  <si>
    <t>Trabajador</t>
  </si>
  <si>
    <t>ACEPTABLE CON CONTROL</t>
  </si>
  <si>
    <t xml:space="preserve">Gerente Comercial y Administrativo
Gerente Técnico
Administrador
Líder SST
Auxiliar Contable
Auxiliar Administrativo
Pasante/Aprendiz
Contador
Ingeniero de proyectos e innovación
Técnico electricista
Auxiliar electricista
Ingeniero de proyectos e innovación </t>
  </si>
  <si>
    <t>Personal Operativo (Ingeniero de proyectos e innovación,  Técnico electricista y de instrumentación, Auxiliar electricista y de instrumentación, Pasante / Aprendiz</t>
  </si>
  <si>
    <t>ELIMINACIÓN</t>
  </si>
  <si>
    <t>SUSTITUCIÓN</t>
  </si>
  <si>
    <t>CONTROL DE INGENIERIA</t>
  </si>
  <si>
    <t>CONTROL ADMINISTRATIVO</t>
  </si>
  <si>
    <t>Disconfort térmico</t>
  </si>
  <si>
    <t xml:space="preserve">Punto de hidratación </t>
  </si>
  <si>
    <t>_Implementación SGA</t>
  </si>
  <si>
    <t xml:space="preserve">
Implementación PVE Psicosocial
Aplicación procedimiento de motivación, comunicación, participación y consulta</t>
  </si>
  <si>
    <t xml:space="preserve"> Implementar y mantener PVE Psicosocial, </t>
  </si>
  <si>
    <t>Implementación y desarrollo del PVE de lesiones osteomusculares</t>
  </si>
  <si>
    <t>Continuar con las jornadas de orden y aseo
Implementar programa Mantto.  orden y aseo</t>
  </si>
  <si>
    <t>Realizar simulacro por sismo</t>
  </si>
  <si>
    <t>Seguimiento a recomendaciones de los exámenes médicos
Mantener actividades de P&amp;P PVE visual</t>
  </si>
  <si>
    <t>_ Productos químicos etiquetados</t>
  </si>
  <si>
    <t>Mantener actividades de P&amp;P sobre PVE Psicosocial
Aplicación procedimiento de motivación, comunicación, participación y consulta</t>
  </si>
  <si>
    <t>Capacitación en riesgo biomecánico 
Mantener actividades en gestión al PVE Ergonómico
Seguimiento a los resultados de exámenes médicos ocupacionales
Aplicar estudio de puestos de trabajo</t>
  </si>
  <si>
    <t xml:space="preserve">capacitación en riesgo biomecánico 
Mantener PVE Ergonómico
Seguimiento a los resultados de exámenes médicos ocupacionales
Aplicar estudio de puestos de trabajo </t>
  </si>
  <si>
    <t>Mantener programa de gestión del riesgo mecánico 
Mantener programa de mantenimiento, orden y aseo
 Capacitación en riesgo mecánico yuso adecuado de herramientas y equipos</t>
  </si>
  <si>
    <t>Mantener programa de gestión del riesgo eléctrico</t>
  </si>
  <si>
    <t>Continuar con las jornadas de orden y aseo
Mantener el programa de Mantto, orden y aseo</t>
  </si>
  <si>
    <t>capacitación al personal en riesgo publico.</t>
  </si>
  <si>
    <t>Simulacro de sismo</t>
  </si>
  <si>
    <t>Mediciones higienicas</t>
  </si>
  <si>
    <t>Productos etiquetados</t>
  </si>
  <si>
    <t>_Supervisión de las actividades ejecutadas por contratistas (cuando aplique)
_Programa de gestión del riesgo mecánico</t>
  </si>
  <si>
    <t>Plan de emergencia</t>
  </si>
  <si>
    <t>Actividades administrativas (Incluida actividades de aseo, limpieza y desinfección, Inspección de áreas)</t>
  </si>
  <si>
    <t xml:space="preserve">Actividades administrativas </t>
  </si>
  <si>
    <t>EXPUESTOS</t>
  </si>
  <si>
    <t>TAREAS</t>
  </si>
  <si>
    <t>Recepción y envio de correos, digitación de documentos, manejo de archivo magnético, atención de llamadas telefonicas, manejo de impresora (impresiones y fotocopias).
Uso de grapadora, perforadora, tijeras para cortes de papel u organización de archivo. Relacionamiento con otros colaboradores en la interacción del desempeño de cada proeso.</t>
  </si>
  <si>
    <t>Labores de oficina</t>
  </si>
  <si>
    <t>DESCRIPCIÓN</t>
  </si>
  <si>
    <t>CLASIFICACIÓN</t>
  </si>
  <si>
    <t>EVALUACIÓN DEL RIESGO</t>
  </si>
  <si>
    <t>CRITERIOS PARA CONTROLES</t>
  </si>
  <si>
    <t>N° Expuestos</t>
  </si>
  <si>
    <t>Peor Consecuencia</t>
  </si>
  <si>
    <t xml:space="preserve">Iluminación (luz visible por exceso o deficiencia). </t>
  </si>
  <si>
    <t>Disconfort termico</t>
  </si>
  <si>
    <t xml:space="preserve">Movimientos repetitivos en miembros superiores (Brazos - manos - dedos). </t>
  </si>
  <si>
    <t>BIOMECÁNICO</t>
  </si>
  <si>
    <t xml:space="preserve">Tecnológico (Incendio) </t>
  </si>
  <si>
    <t>CONDICIONES DE SEGURIDAD</t>
  </si>
  <si>
    <t>Locativos (orden y aseo)</t>
  </si>
  <si>
    <t>Radiaciones No Ionizantes, por uso de video terminales</t>
  </si>
  <si>
    <t xml:space="preserve">Condiciones de la tarea; carga mental, contenido de la tarea. </t>
  </si>
  <si>
    <t>Características del grupo social de trabajo (relaciones, cohesión, calidad de interacciones, trabajo en equipo, victimización y acoso (bullying) e intimidación).</t>
  </si>
  <si>
    <t>Exposición con elementos cortopunzantes</t>
  </si>
  <si>
    <t xml:space="preserve">Interface persona - Tarea (Conocimientos, habilidades). </t>
  </si>
  <si>
    <t>Postura mantenida (Sedente)</t>
  </si>
  <si>
    <t>Jornada de trabajo (Horas extras)</t>
  </si>
  <si>
    <t>Públicos (Robos, atracos, asaltos).</t>
  </si>
  <si>
    <t>Manejo de archivo fisico "AZ" y carpetas de hojas de vida</t>
  </si>
  <si>
    <t>BIOLÓGICO</t>
  </si>
  <si>
    <t>Visitas a clientes para presentación de servicios prestados por la organización y entrega de brochure, el desplazamiento se realiza a través de vehiculo.</t>
  </si>
  <si>
    <t>Gestión comercial</t>
  </si>
  <si>
    <t>Accidente de tránsito</t>
  </si>
  <si>
    <t>Exposición a agentes biológicos como virus SARS-CoV-19 (contacto directo entre personas, contacto con objetos contaminados)</t>
  </si>
  <si>
    <t>Retiros bancarios</t>
  </si>
  <si>
    <t xml:space="preserve">Desplazamiento hasta bancos para realizar retiros de dinero con el fin de ser entregados para gestión de los diferentes procesos y asignación de caja menor a administación. </t>
  </si>
  <si>
    <t>Ingreso a las instalaciones</t>
  </si>
  <si>
    <t>Accidente de tránsito durante ingreso a las instalaciones por flujo vehicular de vecindades.</t>
  </si>
  <si>
    <t>Picaduras por mosquistos o zancudos (vectores)</t>
  </si>
  <si>
    <t>Orden público</t>
  </si>
  <si>
    <t>Secuestro</t>
  </si>
  <si>
    <t>Extorsión</t>
  </si>
  <si>
    <t>Mantenimiento de equipos de computo</t>
  </si>
  <si>
    <t>Almacenamiento</t>
  </si>
  <si>
    <t xml:space="preserve">Almacenamiento de insumos, materiales, consumibles equipos y herramientas. </t>
  </si>
  <si>
    <t>Capacitación y entrenamiento</t>
  </si>
  <si>
    <t>Adelantar capacitaciones y/o simulacros en pro al fortalecimiento de conocimientos de los empleados en los diferentes temas</t>
  </si>
  <si>
    <t>Posturas; prolongadas y mantenida.</t>
  </si>
  <si>
    <t xml:space="preserve">Sismo, de acuerdo a INGEOMINAS, Yopal se encuentra en nivel alto de riesgo sismico. </t>
  </si>
  <si>
    <t>FENÓMENOS NATURALES</t>
  </si>
  <si>
    <t>Precipitaciones (Lluvias)</t>
  </si>
  <si>
    <t>Uso de unidades sanitarias</t>
  </si>
  <si>
    <t xml:space="preserve">Uso de unidades sanitarias
Uso de lavamanos para higiene en manos. </t>
  </si>
  <si>
    <t>Virus y bacterias por contacto con superficies de unidades sanitarias.</t>
  </si>
  <si>
    <t>Mantenimiento de instalaciones eléctricas internas</t>
  </si>
  <si>
    <t xml:space="preserve">Con instrumento de medición verificar consumos de equipos instalados en la empresa.
Cambio de luminarias, si es necesario. 
Realizar cambio de accesorios (toma corrientes, interruptores) si es necesario. </t>
  </si>
  <si>
    <t>Mecánico (Herramientas)</t>
  </si>
  <si>
    <t>Superficies con diferencia de nivel</t>
  </si>
  <si>
    <t>Electricidad en baja tension</t>
  </si>
  <si>
    <t>Limpieza y lavado de ventiladores de piso</t>
  </si>
  <si>
    <t xml:space="preserve">Desconexión de ventilador, retiro de tapa principal y aspa interna del ventilador, con ayuda de destornillador se retira el aspa y se lleva al lavadero para realizar el respectivo lavado (jabón detergente y agua) de las diferentes partes plásticas, con un trapo mojado se retira el exceso de suciedad y luego se procede a realizar el secado de estas. Se instalan nuevamente en el ventilador y se conecta en tomacorriente. </t>
  </si>
  <si>
    <t>Gerente Técnico
Gerente comercial y administrativo
Administradora
Auxiliar administrativo y contable
Líder SST
Ing. Proyectos e Innovación III
Técnico Electricista / Instrumentación</t>
  </si>
  <si>
    <t>INTERNA</t>
  </si>
  <si>
    <t>EXTERNA</t>
  </si>
  <si>
    <t>RUTINARIA</t>
  </si>
  <si>
    <t>1. Mediciones de higiene (luxometrias).
2. Iluminación en instalaciones tipo LED</t>
  </si>
  <si>
    <t>1. Pausas activas. 
2. Capacitación en conservación visual 
3. Exámen médico ocupacional (visiometria)</t>
  </si>
  <si>
    <t>Cefalea</t>
  </si>
  <si>
    <t>Ninguno</t>
  </si>
  <si>
    <t>1. Uso de ventilador</t>
  </si>
  <si>
    <t xml:space="preserve">1. Pausas activas. </t>
  </si>
  <si>
    <t xml:space="preserve">1. Abrir ventanas para el aprovechamiento de la ventilación natural.            </t>
  </si>
  <si>
    <t>Estrés</t>
  </si>
  <si>
    <t>1.Pausas activas. 
2. Exámen médico ocupacional con enfasis en lesiones osteomusculares</t>
  </si>
  <si>
    <t>Tunel del carpo</t>
  </si>
  <si>
    <t xml:space="preserve">Quemaduras - Lesiones incapacitantes    </t>
  </si>
  <si>
    <t>Quemaduras</t>
  </si>
  <si>
    <t>Golpes-Torceduras - Fracturas</t>
  </si>
  <si>
    <t>1. Orden y aseo en las áreas de trabajo</t>
  </si>
  <si>
    <t>Fracturas</t>
  </si>
  <si>
    <t>Fatiga visual-Ojo seco Cefaleas - Lagrimeo.</t>
  </si>
  <si>
    <t>1. Pausas activas
2. Exámenes periodicos de visiometria</t>
  </si>
  <si>
    <t>Ojo seco</t>
  </si>
  <si>
    <t xml:space="preserve">Agotamiento emocional -Estrés -Cefalea                                                         Fatiga muscular  - Alteraciones gastrointestinales - Migrañas   </t>
  </si>
  <si>
    <t xml:space="preserve">1. Horarios de trabajo </t>
  </si>
  <si>
    <t xml:space="preserve">Agotamiento emocional -Estrés -Cefalea - Alteraciones gastrointestinales - enfermedades musculoesqueléticas y mentales      </t>
  </si>
  <si>
    <t xml:space="preserve">Enfermedades mentales/ suicidio </t>
  </si>
  <si>
    <t>Lesiones - Laseraciones -Infecciones                                    Amputaciones - cortes.</t>
  </si>
  <si>
    <t>Amputaciones</t>
  </si>
  <si>
    <t>Estrés - Cefalea - Alteraciones gastrointestinales</t>
  </si>
  <si>
    <t>Lumbalgias - Distensión muscular en la parte baja de la espalda - Mala circulación en piernas.</t>
  </si>
  <si>
    <t>1. PVE Lesiones osteomusculares
2. Sillas Ajustables</t>
  </si>
  <si>
    <t>Lumbalgias</t>
  </si>
  <si>
    <t>1. Evaluaciones de puestos de trabajo</t>
  </si>
  <si>
    <t>Estrés - Cefalea  Fatiga- Somnolencia</t>
  </si>
  <si>
    <t xml:space="preserve">1. Contratos de trabajo con lineamientos de jornadas de trabajo
2. Reglamento interno de trabajo </t>
  </si>
  <si>
    <t>1. Pausas activas</t>
  </si>
  <si>
    <t>Lesiones  - Accidentes  - Fatalidad</t>
  </si>
  <si>
    <t>1. Contactos telefónicos de entidades de socorro.</t>
  </si>
  <si>
    <t>Alergias cutaneas
Comezón</t>
  </si>
  <si>
    <t>1. Limpieza  y aseo en el área</t>
  </si>
  <si>
    <t>Gerente Técnico
Gerente comercial y administrativo
Administradora</t>
  </si>
  <si>
    <t>Lesiones - Accidentes - Fatalidad</t>
  </si>
  <si>
    <t xml:space="preserve">Lesiones incapacitantes - Lesión no incapacitante -Fatalidades -Traumas                         </t>
  </si>
  <si>
    <t>Enfermedad COVID-19, Infección Respiratoria Aguda (IRA) de leve a grave, que puede ocasionar  enfermedad pulmonar crónica, neumonía o muerte.</t>
  </si>
  <si>
    <t>1. Lavado de manos con agua y jabón de manera frecuente. 
2. Evitar el contacto cercano con personas enfermas
3. Al estornudar, cubrirse con la parte interna del codo
4. Si tiene síntomas de resfriado, quedarse en casa, usar tapabocas y comunicar a la empresa.
5. Desinfección de manos con alcohol al 70%.
6. No saludar de mano, evitar el ocntacto fisico con los cliente so preedores.
7. Conservar la distancia de seguridad en sitios publicos o de concurrencia de personal .
8. Divulgación de protocolo de Biodseguridad para Covid-19.
9. Capacitación en medidas de protección para la prevención de contagio de Coronavirus Covid-19</t>
  </si>
  <si>
    <t>Gerente Técnico
Gerente comercial y administrativo
Administradora
Auxiliar administrativo y contable</t>
  </si>
  <si>
    <t xml:space="preserve">Lesiones - Fatalidad </t>
  </si>
  <si>
    <t>Heridas profundas - Fracturas-Trauma craneo encefalico-compromiso de medula espinal -Amputaciones-Fatalidades</t>
  </si>
  <si>
    <t>Erupción cutanea, alergia, comezón, dengue, chicungunya, zika</t>
  </si>
  <si>
    <t>Fatiga visual - Cefalea - Disminución laboral  Fatiga mental</t>
  </si>
  <si>
    <t>Cefalea - Mareos -Deshidrataciòn - Fatiga - Distracción -Estrés</t>
  </si>
  <si>
    <t>Fatiga muscular -Trauma acumulativo                                                        Tunel del carpo</t>
  </si>
  <si>
    <t xml:space="preserve">1. Mantenimiento a luminarias (Prg. Mantto. Orden y aseo). </t>
  </si>
  <si>
    <t>1. Puesto de trabajo con elementos ergonómicos 
(Pad Mouse, sillas con reposabrazos, reposa pies)
2. PVE Osteomuscular</t>
  </si>
  <si>
    <t xml:space="preserve">1. Mantenimiento preventivo/correctivo de sistema eléctrico de las instalaciones. 
2. Circuitos eléctricos señalizados.   </t>
  </si>
  <si>
    <t>1. Brigada de emergencia conformada. 
2. Extintor CO2 cargado y en oficina. 
4. Plan de Emergencia</t>
  </si>
  <si>
    <t>1. Estantes para la ubicación de carpetas y objetos que puedan generar desorden.
2. Programa de mantenimiento, orden y aseo.</t>
  </si>
  <si>
    <t>1. Manual de funciones, responsabilidades y perfil del cargo. 
2. PVE Psicosocial</t>
  </si>
  <si>
    <t>1. Manual de funciones, responsabilidades y perfil del cargo. 
2. PVE Psicosocial
3. Politica de prevención de Acoso Laboral
4. Conformación del Comité de Convivencia Laboral</t>
  </si>
  <si>
    <t>1. Llamado de atención por falta de respeto y acoso a sus compañeros de trabajo.</t>
  </si>
  <si>
    <t>1. Elementos de oficina en buen estado</t>
  </si>
  <si>
    <t xml:space="preserve">1. Socialización de Manual de funciones, responsabilidades y perfil del cargo. </t>
  </si>
  <si>
    <t>1. Pausas activas 
2. Capacitación en riesgo biomecánico.
3. Exámen médico ocupacional con énfasis osteomuscular.</t>
  </si>
  <si>
    <t>1. Contactos telefónicos de entidades de socorro.
2. Plan de emergencias</t>
  </si>
  <si>
    <t>1. Superficies:  Desinfeccion con alcohol al 70%  Limpiar con paño limpio en áreas de contacto 
2. Protocolo de bioseguridad</t>
  </si>
  <si>
    <t xml:space="preserve">1. Fumigación en las instalaciones. 
2. Canecas de almacenamiento de residuos sólidos tapadas para evitar propagación de vectores. 
3. Programa de promoción y prevención en salud pública. </t>
  </si>
  <si>
    <t>1. Realizar pagos bancarios a proveedores, contratistas y colaboradores por transferencia electronico, promover el pago con tarjeta de credio para evitar la recepción de dinero fisico.</t>
  </si>
  <si>
    <t>Infecciones
Comezón</t>
  </si>
  <si>
    <t xml:space="preserve">1. Lavado de unidades sanitarias </t>
  </si>
  <si>
    <t>TRABAJADORES</t>
  </si>
  <si>
    <t>CLIENTES</t>
  </si>
  <si>
    <t>PROVEEDORES / CONTRATISTAS</t>
  </si>
  <si>
    <t>Desarrollar actividades contractuales en las instalaciones, y salida de las instalaciones hacia diferentes sitios en la ciudad, visita de terceros (Clientes, proveedores)</t>
  </si>
  <si>
    <t>Administradora
Ing. Proyectos e Innovación III
Técnico Electricista / Instrumentación</t>
  </si>
  <si>
    <t>Ing. Proyectos e Innovación III
Técnico Electricista / Instrumentación</t>
  </si>
  <si>
    <t>Lesiones
Cortadas</t>
  </si>
  <si>
    <t xml:space="preserve">1. Elementos de protección personal (guantes de vaqueta, botas dieléctricas, gafas de seguridad, casco clase E Tipo I). </t>
  </si>
  <si>
    <t xml:space="preserve">Comunicación asertiva pago salarial adecuado y a tiempo, actividades de participación, motivación y consulta </t>
  </si>
  <si>
    <t xml:space="preserve"> comunicación asertiva pago salarial adecuado y a tiempo, actividades de participación, motivación y consulta </t>
  </si>
  <si>
    <t xml:space="preserve"> Comunicación asertiva pago salarial adecuado y a tiempo, actividades de participación, motivación y consulta </t>
  </si>
  <si>
    <t xml:space="preserve">En cuanto a la aceptabilidad del riesgo, se identifica que el 77% de los riesgos son aceptables y el 23% son aceptables con control especifico. </t>
  </si>
  <si>
    <r>
      <t xml:space="preserve">Se observa que en las diferentes actividades los riesgos se encuentran presentes de la siguiente manera; 
El factor que prevalece con el </t>
    </r>
    <r>
      <rPr>
        <b/>
        <sz val="11"/>
        <color theme="1"/>
        <rFont val="Arial Narrow"/>
        <family val="2"/>
      </rPr>
      <t>28%</t>
    </r>
    <r>
      <rPr>
        <sz val="11"/>
        <color theme="1"/>
        <rFont val="Arial Narrow"/>
        <family val="2"/>
      </rPr>
      <t xml:space="preserve"> esta relacionado a </t>
    </r>
    <r>
      <rPr>
        <b/>
        <sz val="11"/>
        <color theme="1"/>
        <rFont val="Arial Narrow"/>
        <family val="2"/>
      </rPr>
      <t>condiciones de seguridad</t>
    </r>
    <r>
      <rPr>
        <sz val="11"/>
        <color theme="1"/>
        <rFont val="Arial Narrow"/>
        <family val="2"/>
      </rPr>
      <t xml:space="preserve"> " Eléctrico (Baja tensión). Locativos (Trabajo en alturas, superficies de trabajo (irregulares, deslizantes, con diferencia de nivel), condiciones de orden y aseo y caída de objetos.Tecnológico (Explosión, fuga, derrame, incendio). Accidentes de transito, el </t>
    </r>
    <r>
      <rPr>
        <b/>
        <sz val="11"/>
        <color theme="1"/>
        <rFont val="Arial Narrow"/>
        <family val="2"/>
      </rPr>
      <t>19%</t>
    </r>
    <r>
      <rPr>
        <sz val="11"/>
        <color theme="1"/>
        <rFont val="Arial Narrow"/>
        <family val="2"/>
      </rPr>
      <t xml:space="preserve"> encontramos factores de riesgo </t>
    </r>
    <r>
      <rPr>
        <b/>
        <sz val="11"/>
        <color theme="1"/>
        <rFont val="Arial Narrow"/>
        <family val="2"/>
      </rPr>
      <t>físico</t>
    </r>
    <r>
      <rPr>
        <sz val="11"/>
        <color theme="1"/>
        <rFont val="Arial Narrow"/>
        <family val="2"/>
      </rPr>
      <t xml:space="preserve"> y </t>
    </r>
    <r>
      <rPr>
        <b/>
        <sz val="11"/>
        <color theme="1"/>
        <rFont val="Arial Narrow"/>
        <family val="2"/>
      </rPr>
      <t>psicosocia</t>
    </r>
    <r>
      <rPr>
        <sz val="11"/>
        <color theme="1"/>
        <rFont val="Arial Narrow"/>
        <family val="2"/>
      </rPr>
      <t xml:space="preserve">l, </t>
    </r>
    <r>
      <rPr>
        <b/>
        <sz val="11"/>
        <color theme="1"/>
        <rFont val="Arial Narrow"/>
        <family val="2"/>
      </rPr>
      <t>8%</t>
    </r>
    <r>
      <rPr>
        <sz val="11"/>
        <color theme="1"/>
        <rFont val="Arial Narrow"/>
        <family val="2"/>
      </rPr>
      <t xml:space="preserve"> </t>
    </r>
    <r>
      <rPr>
        <b/>
        <sz val="11"/>
        <color theme="1"/>
        <rFont val="Arial Narrow"/>
        <family val="2"/>
      </rPr>
      <t>biomecánico,</t>
    </r>
    <r>
      <rPr>
        <sz val="11"/>
        <color theme="1"/>
        <rFont val="Arial Narrow"/>
        <family val="2"/>
      </rPr>
      <t xml:space="preserve"> </t>
    </r>
    <r>
      <rPr>
        <b/>
        <sz val="11"/>
        <color theme="1"/>
        <rFont val="Arial Narrow"/>
        <family val="2"/>
      </rPr>
      <t>11% biológico,</t>
    </r>
    <r>
      <rPr>
        <sz val="11"/>
        <color theme="1"/>
        <rFont val="Arial Narrow"/>
        <family val="2"/>
      </rPr>
      <t xml:space="preserve"> </t>
    </r>
    <r>
      <rPr>
        <b/>
        <sz val="11"/>
        <color theme="1"/>
        <rFont val="Arial Narrow"/>
        <family val="2"/>
      </rPr>
      <t>9%</t>
    </r>
    <r>
      <rPr>
        <sz val="11"/>
        <color theme="1"/>
        <rFont val="Arial Narrow"/>
        <family val="2"/>
      </rPr>
      <t xml:space="preserve"> </t>
    </r>
    <r>
      <rPr>
        <b/>
        <sz val="11"/>
        <color theme="1"/>
        <rFont val="Arial Narrow"/>
        <family val="2"/>
      </rPr>
      <t>químico</t>
    </r>
    <r>
      <rPr>
        <sz val="11"/>
        <color theme="1"/>
        <rFont val="Arial Narrow"/>
        <family val="2"/>
      </rPr>
      <t xml:space="preserve"> y </t>
    </r>
    <r>
      <rPr>
        <b/>
        <sz val="11"/>
        <color theme="1"/>
        <rFont val="Arial Narrow"/>
        <family val="2"/>
      </rPr>
      <t>6%</t>
    </r>
    <r>
      <rPr>
        <sz val="11"/>
        <color theme="1"/>
        <rFont val="Arial Narrow"/>
        <family val="2"/>
      </rPr>
      <t xml:space="preserve"> </t>
    </r>
    <r>
      <rPr>
        <b/>
        <sz val="11"/>
        <color theme="1"/>
        <rFont val="Arial Narrow"/>
        <family val="2"/>
      </rPr>
      <t xml:space="preserve">fenómenos naturales. </t>
    </r>
  </si>
  <si>
    <t>%</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</si>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</sst>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33" x14ac:knownFonts="1">
    <font>
      <sz val="8"/>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0"/>
      <color indexed="8"/>
      <name val="Arial"/>
      <family val="2"/>
    </font>
    <font>
      <sz val="11"/>
      <color theme="1"/>
      <name val="Calibri"/>
      <family val="2"/>
      <scheme val="minor"/>
    </font>
    <font>
      <sz val="9"/>
      <color indexed="81"/>
      <name val="Tahoma"/>
      <family val="2"/>
    </font>
    <font>
      <b/>
      <sz val="9"/>
      <color indexed="81"/>
      <name val="Tahoma"/>
      <family val="2"/>
    </font>
    <font>
      <sz val="18"/>
      <color indexed="81"/>
      <name val="Tahoma"/>
      <family val="2"/>
    </font>
    <font>
      <sz val="20"/>
      <color indexed="81"/>
      <name val="Tahoma"/>
      <family val="2"/>
    </font>
    <font>
      <sz val="11"/>
      <name val="Arial"/>
      <family val="2"/>
    </font>
    <font>
      <b/>
      <sz val="11"/>
      <name val="Arial"/>
      <family val="2"/>
    </font>
    <font>
      <sz val="11"/>
      <color theme="1"/>
      <name val="Arial"/>
      <family val="2"/>
    </font>
    <font>
      <b/>
      <sz val="11"/>
      <color theme="1"/>
      <name val="Arial"/>
      <family val="2"/>
    </font>
    <font>
      <b/>
      <sz val="11"/>
      <color indexed="8"/>
      <name val="Arial"/>
      <family val="2"/>
    </font>
    <font>
      <b/>
      <sz val="14"/>
      <name val="Arial"/>
      <family val="2"/>
    </font>
    <font>
      <b/>
      <sz val="18"/>
      <name val="Arial"/>
      <family val="2"/>
    </font>
    <font>
      <b/>
      <sz val="14"/>
      <color theme="1"/>
      <name val="Arial Narrow"/>
      <family val="2"/>
    </font>
    <font>
      <b/>
      <sz val="11"/>
      <color theme="1"/>
      <name val="Arial Narrow"/>
      <family val="2"/>
    </font>
    <font>
      <sz val="11"/>
      <color theme="1"/>
      <name val="Arial Narrow"/>
      <family val="2"/>
    </font>
    <font>
      <sz val="10"/>
      <name val="Verdana"/>
      <family val="2"/>
    </font>
    <font>
      <sz val="11"/>
      <color indexed="8"/>
      <name val="Calibri"/>
      <family val="2"/>
    </font>
    <font>
      <sz val="11"/>
      <color rgb="FFFF0000"/>
      <name val="Arial Narrow"/>
      <family val="2"/>
    </font>
    <font>
      <sz val="10"/>
      <color theme="1"/>
      <name val="Arial Narrow"/>
      <family val="2"/>
    </font>
    <font>
      <sz val="14"/>
      <name val="Arial"/>
      <family val="2"/>
    </font>
    <font>
      <sz val="12"/>
      <color theme="1"/>
      <name val="Arial Narrow"/>
      <family val="2"/>
    </font>
    <font>
      <sz val="14"/>
      <color theme="1"/>
      <name val="Arial Narrow"/>
      <family val="2"/>
    </font>
    <font>
      <sz val="14"/>
      <color theme="1"/>
      <name val="Arial"/>
      <family val="2"/>
    </font>
    <font>
      <b/>
      <sz val="14"/>
      <color theme="1"/>
      <name val="Arial"/>
      <family val="2"/>
    </font>
    <font>
      <u/>
      <sz val="7.7"/>
      <color theme="10"/>
      <name val="Calibri"/>
      <family val="2"/>
    </font>
    <font>
      <b/>
      <i/>
      <sz val="11"/>
      <color theme="1"/>
      <name val="Arial Narrow"/>
      <family val="2"/>
    </font>
  </fonts>
  <fills count="21">
    <fill>
      <patternFill patternType="none"/>
    </fill>
    <fill>
      <patternFill patternType="gray125"/>
    </fill>
    <fill>
      <patternFill patternType="solid">
        <fgColor rgb="FFFFFFCC"/>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rgb="FF00CCFF"/>
        <bgColor indexed="64"/>
      </patternFill>
    </fill>
    <fill>
      <patternFill patternType="solid">
        <fgColor rgb="FF00FF00"/>
        <bgColor indexed="64"/>
      </patternFill>
    </fill>
    <fill>
      <patternFill patternType="solid">
        <fgColor theme="0" tint="-0.249977111117893"/>
        <bgColor indexed="64"/>
      </patternFill>
    </fill>
    <fill>
      <patternFill patternType="solid">
        <fgColor rgb="FFFFFF66"/>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right style="medium">
        <color rgb="FF000000"/>
      </right>
      <top/>
      <bottom style="medium">
        <color rgb="FF000000"/>
      </bottom>
      <diagonal/>
    </border>
    <border>
      <left/>
      <right style="medium">
        <color rgb="FF000000"/>
      </right>
      <top/>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7">
    <xf numFmtId="0" fontId="0" fillId="0" borderId="0"/>
    <xf numFmtId="0" fontId="6" fillId="0" borderId="0">
      <alignment vertical="top"/>
    </xf>
    <xf numFmtId="164" fontId="5" fillId="0" borderId="0" applyFont="0" applyFill="0" applyBorder="0" applyAlignment="0" applyProtection="0"/>
    <xf numFmtId="0" fontId="5" fillId="0" borderId="0"/>
    <xf numFmtId="0" fontId="5" fillId="0" borderId="0"/>
    <xf numFmtId="0" fontId="7" fillId="0" borderId="0"/>
    <xf numFmtId="0" fontId="5" fillId="0" borderId="0"/>
    <xf numFmtId="0" fontId="4" fillId="0" borderId="0"/>
    <xf numFmtId="0" fontId="7" fillId="2" borderId="9" applyNumberFormat="0" applyFont="0" applyAlignment="0" applyProtection="0"/>
    <xf numFmtId="9" fontId="5" fillId="0" borderId="0" applyFont="0" applyFill="0" applyBorder="0" applyAlignment="0" applyProtection="0"/>
    <xf numFmtId="0" fontId="4" fillId="0" borderId="0"/>
    <xf numFmtId="0" fontId="3" fillId="0" borderId="0"/>
    <xf numFmtId="0" fontId="2" fillId="0" borderId="0"/>
    <xf numFmtId="0" fontId="22" fillId="0" borderId="0"/>
    <xf numFmtId="9" fontId="23" fillId="0" borderId="0" applyFont="0" applyFill="0" applyBorder="0" applyAlignment="0" applyProtection="0"/>
    <xf numFmtId="0" fontId="1" fillId="0" borderId="0"/>
    <xf numFmtId="0" fontId="31" fillId="0" borderId="0" applyNumberFormat="0" applyFill="0" applyBorder="0" applyAlignment="0" applyProtection="0">
      <alignment vertical="top"/>
      <protection locked="0"/>
    </xf>
  </cellStyleXfs>
  <cellXfs count="251">
    <xf numFmtId="0" fontId="0" fillId="0" borderId="0" xfId="0"/>
    <xf numFmtId="0" fontId="12" fillId="0" borderId="0" xfId="10" applyFont="1" applyAlignment="1">
      <alignment vertical="center"/>
    </xf>
    <xf numFmtId="0" fontId="13" fillId="6" borderId="1" xfId="10" applyFont="1" applyFill="1" applyBorder="1" applyAlignment="1">
      <alignment horizontal="center" vertical="center" wrapText="1"/>
    </xf>
    <xf numFmtId="0" fontId="12" fillId="0" borderId="0" xfId="0" applyFont="1"/>
    <xf numFmtId="0" fontId="12" fillId="0" borderId="0" xfId="0" applyFont="1" applyAlignment="1">
      <alignment vertical="center"/>
    </xf>
    <xf numFmtId="0" fontId="12" fillId="4" borderId="0" xfId="10" applyFont="1" applyFill="1" applyAlignment="1">
      <alignment vertical="center"/>
    </xf>
    <xf numFmtId="0" fontId="13" fillId="0" borderId="0" xfId="10" applyFont="1" applyAlignment="1">
      <alignment vertical="center" wrapText="1"/>
    </xf>
    <xf numFmtId="0" fontId="13" fillId="0" borderId="0" xfId="10" applyFont="1" applyAlignment="1">
      <alignment horizontal="center" vertical="center" wrapText="1"/>
    </xf>
    <xf numFmtId="0" fontId="12" fillId="0" borderId="0" xfId="10" applyFont="1" applyAlignment="1">
      <alignment horizontal="center" vertical="center"/>
    </xf>
    <xf numFmtId="0" fontId="12" fillId="0" borderId="0" xfId="10" applyFont="1"/>
    <xf numFmtId="0" fontId="12" fillId="0" borderId="0" xfId="3" applyFont="1" applyAlignment="1">
      <alignment horizontal="center" vertical="center"/>
    </xf>
    <xf numFmtId="0" fontId="13" fillId="0" borderId="0" xfId="10" applyFont="1" applyAlignment="1">
      <alignment vertical="center" textRotation="90" wrapText="1"/>
    </xf>
    <xf numFmtId="0" fontId="12" fillId="0" borderId="0" xfId="7" applyFont="1" applyAlignment="1">
      <alignment horizontal="center" vertical="center" wrapText="1"/>
    </xf>
    <xf numFmtId="0" fontId="12" fillId="0" borderId="0" xfId="7" applyFont="1" applyAlignment="1">
      <alignment vertical="center"/>
    </xf>
    <xf numFmtId="0" fontId="12" fillId="0" borderId="0" xfId="7" applyFont="1" applyAlignment="1">
      <alignment horizontal="center" vertical="center"/>
    </xf>
    <xf numFmtId="0" fontId="12" fillId="0" borderId="0" xfId="10" applyFont="1" applyAlignment="1">
      <alignment horizontal="center" vertical="center" wrapText="1"/>
    </xf>
    <xf numFmtId="0" fontId="12" fillId="0" borderId="0" xfId="10" applyFont="1" applyAlignment="1">
      <alignment horizontal="left" vertical="center"/>
    </xf>
    <xf numFmtId="0" fontId="14" fillId="8" borderId="1" xfId="10" applyFont="1" applyFill="1" applyBorder="1" applyAlignment="1" applyProtection="1">
      <alignment horizontal="justify" vertical="center" wrapText="1"/>
      <protection locked="0"/>
    </xf>
    <xf numFmtId="0" fontId="14" fillId="8" borderId="1" xfId="10" applyFont="1" applyFill="1" applyBorder="1" applyAlignment="1" applyProtection="1">
      <alignment horizontal="center" vertical="center" wrapText="1"/>
      <protection locked="0"/>
    </xf>
    <xf numFmtId="0" fontId="15" fillId="8" borderId="1" xfId="10" applyFont="1" applyFill="1" applyBorder="1" applyAlignment="1" applyProtection="1">
      <alignment horizontal="center" vertical="center" wrapText="1"/>
      <protection locked="0"/>
    </xf>
    <xf numFmtId="0" fontId="14" fillId="9" borderId="1" xfId="10" applyFont="1" applyFill="1" applyBorder="1" applyAlignment="1" applyProtection="1">
      <alignment horizontal="justify" vertical="center" wrapText="1"/>
      <protection locked="0"/>
    </xf>
    <xf numFmtId="0" fontId="14" fillId="9" borderId="1" xfId="10" applyFont="1" applyFill="1" applyBorder="1" applyAlignment="1" applyProtection="1">
      <alignment horizontal="center" vertical="center" wrapText="1"/>
      <protection locked="0"/>
    </xf>
    <xf numFmtId="0" fontId="15" fillId="9" borderId="1" xfId="10" applyFont="1" applyFill="1" applyBorder="1" applyAlignment="1" applyProtection="1">
      <alignment horizontal="center" vertical="center" wrapText="1"/>
      <protection locked="0"/>
    </xf>
    <xf numFmtId="0" fontId="14" fillId="3" borderId="1" xfId="10" applyFont="1" applyFill="1" applyBorder="1" applyAlignment="1" applyProtection="1">
      <alignment horizontal="justify" vertical="center" wrapText="1"/>
      <protection locked="0"/>
    </xf>
    <xf numFmtId="0" fontId="14" fillId="3" borderId="1" xfId="10" applyFont="1" applyFill="1" applyBorder="1" applyAlignment="1" applyProtection="1">
      <alignment horizontal="center" vertical="center" wrapText="1"/>
      <protection locked="0"/>
    </xf>
    <xf numFmtId="0" fontId="15" fillId="3" borderId="1" xfId="10" applyFont="1" applyFill="1" applyBorder="1" applyAlignment="1" applyProtection="1">
      <alignment horizontal="center" vertical="center" wrapText="1"/>
      <protection locked="0"/>
    </xf>
    <xf numFmtId="0" fontId="14" fillId="0" borderId="0" xfId="11" applyFont="1"/>
    <xf numFmtId="0" fontId="16" fillId="7" borderId="1" xfId="11" applyFont="1" applyFill="1" applyBorder="1" applyAlignment="1">
      <alignment horizontal="center" vertical="center" wrapText="1"/>
    </xf>
    <xf numFmtId="0" fontId="14" fillId="5" borderId="1" xfId="11" applyFont="1" applyFill="1" applyBorder="1" applyAlignment="1">
      <alignment horizontal="justify" vertical="center" wrapText="1"/>
    </xf>
    <xf numFmtId="0" fontId="14" fillId="3" borderId="1" xfId="11" applyFont="1" applyFill="1" applyBorder="1" applyAlignment="1">
      <alignment horizontal="justify" vertical="center" wrapText="1"/>
    </xf>
    <xf numFmtId="0" fontId="14" fillId="3" borderId="1" xfId="11" applyFont="1" applyFill="1" applyBorder="1" applyAlignment="1" applyProtection="1">
      <alignment horizontal="justify" vertical="center" wrapText="1"/>
      <protection locked="0"/>
    </xf>
    <xf numFmtId="0" fontId="14" fillId="10" borderId="1" xfId="11" applyFont="1" applyFill="1" applyBorder="1" applyAlignment="1" applyProtection="1">
      <alignment horizontal="justify" vertical="center" wrapText="1"/>
      <protection locked="0"/>
    </xf>
    <xf numFmtId="0" fontId="14" fillId="10" borderId="1" xfId="10" applyFont="1" applyFill="1" applyBorder="1" applyAlignment="1" applyProtection="1">
      <alignment horizontal="justify" vertical="center" wrapText="1"/>
      <protection locked="0"/>
    </xf>
    <xf numFmtId="0" fontId="14" fillId="11" borderId="1" xfId="11" applyFont="1" applyFill="1" applyBorder="1" applyAlignment="1">
      <alignment horizontal="justify" vertical="center" wrapText="1"/>
    </xf>
    <xf numFmtId="0" fontId="14" fillId="11" borderId="1" xfId="10" applyFont="1" applyFill="1" applyBorder="1" applyAlignment="1" applyProtection="1">
      <alignment horizontal="justify" vertical="center" wrapText="1"/>
      <protection locked="0"/>
    </xf>
    <xf numFmtId="0" fontId="14" fillId="5" borderId="1" xfId="10" applyFont="1" applyFill="1" applyBorder="1" applyAlignment="1" applyProtection="1">
      <alignment horizontal="justify" vertical="center" wrapText="1"/>
      <protection locked="0"/>
    </xf>
    <xf numFmtId="0" fontId="13" fillId="7" borderId="1" xfId="3" applyFont="1" applyFill="1" applyBorder="1" applyAlignment="1" applyProtection="1">
      <alignment horizontal="center" vertical="center" wrapText="1"/>
      <protection locked="0"/>
    </xf>
    <xf numFmtId="0" fontId="14" fillId="10" borderId="1" xfId="10" applyFont="1" applyFill="1" applyBorder="1" applyAlignment="1" applyProtection="1">
      <alignment horizontal="center" vertical="center" wrapText="1"/>
      <protection locked="0"/>
    </xf>
    <xf numFmtId="0" fontId="14" fillId="11" borderId="1" xfId="10" applyFont="1" applyFill="1" applyBorder="1" applyAlignment="1" applyProtection="1">
      <alignment horizontal="center" vertical="center" wrapText="1"/>
      <protection locked="0"/>
    </xf>
    <xf numFmtId="0" fontId="14" fillId="5" borderId="1" xfId="10" applyFont="1" applyFill="1" applyBorder="1" applyAlignment="1" applyProtection="1">
      <alignment horizontal="center" vertical="center" wrapText="1"/>
      <protection locked="0"/>
    </xf>
    <xf numFmtId="0" fontId="15" fillId="10" borderId="1" xfId="10" applyFont="1" applyFill="1" applyBorder="1" applyAlignment="1" applyProtection="1">
      <alignment horizontal="center" vertical="center" wrapText="1"/>
      <protection locked="0"/>
    </xf>
    <xf numFmtId="0" fontId="15" fillId="11" borderId="1" xfId="10" applyFont="1" applyFill="1" applyBorder="1" applyAlignment="1" applyProtection="1">
      <alignment horizontal="center" vertical="center" wrapText="1"/>
      <protection locked="0"/>
    </xf>
    <xf numFmtId="0" fontId="15" fillId="5" borderId="1" xfId="10" applyFont="1" applyFill="1" applyBorder="1" applyAlignment="1" applyProtection="1">
      <alignment horizontal="center" vertical="center" wrapText="1"/>
      <protection locked="0"/>
    </xf>
    <xf numFmtId="0" fontId="15" fillId="0" borderId="0" xfId="11" applyFont="1"/>
    <xf numFmtId="0" fontId="14" fillId="7" borderId="1" xfId="11" applyFont="1" applyFill="1" applyBorder="1" applyAlignment="1">
      <alignment horizontal="justify" vertical="center" wrapText="1"/>
    </xf>
    <xf numFmtId="0" fontId="14" fillId="7" borderId="1" xfId="10" applyFont="1" applyFill="1" applyBorder="1" applyAlignment="1" applyProtection="1">
      <alignment horizontal="justify" vertical="center" wrapText="1"/>
      <protection locked="0"/>
    </xf>
    <xf numFmtId="0" fontId="14" fillId="7" borderId="1" xfId="10" applyFont="1" applyFill="1" applyBorder="1" applyAlignment="1" applyProtection="1">
      <alignment horizontal="center" vertical="center" wrapText="1"/>
      <protection locked="0"/>
    </xf>
    <xf numFmtId="0" fontId="15" fillId="7" borderId="1" xfId="10" applyFont="1" applyFill="1" applyBorder="1" applyAlignment="1" applyProtection="1">
      <alignment horizontal="center" vertical="center" wrapText="1"/>
      <protection locked="0"/>
    </xf>
    <xf numFmtId="0" fontId="14" fillId="7" borderId="0" xfId="11" applyFont="1" applyFill="1"/>
    <xf numFmtId="0" fontId="15" fillId="7" borderId="1" xfId="11" applyFont="1" applyFill="1" applyBorder="1" applyAlignment="1">
      <alignment horizontal="center" vertical="center" wrapText="1"/>
    </xf>
    <xf numFmtId="0" fontId="12" fillId="0" borderId="0" xfId="4" applyFont="1"/>
    <xf numFmtId="0" fontId="12" fillId="0" borderId="0" xfId="4" applyFont="1" applyAlignment="1">
      <alignment vertical="center"/>
    </xf>
    <xf numFmtId="0" fontId="12" fillId="0" borderId="0" xfId="4" applyFont="1" applyAlignment="1">
      <alignment horizontal="center"/>
    </xf>
    <xf numFmtId="0" fontId="12" fillId="0" borderId="10" xfId="4" applyFont="1" applyBorder="1" applyAlignment="1">
      <alignment vertical="center" wrapText="1"/>
    </xf>
    <xf numFmtId="0" fontId="12" fillId="0" borderId="10" xfId="4" applyFont="1" applyBorder="1" applyAlignment="1">
      <alignment horizontal="justify" vertical="center" wrapText="1"/>
    </xf>
    <xf numFmtId="0" fontId="12" fillId="0" borderId="11" xfId="4" applyFont="1" applyBorder="1" applyAlignment="1">
      <alignment vertical="center" wrapText="1"/>
    </xf>
    <xf numFmtId="14" fontId="12" fillId="0" borderId="0" xfId="4" applyNumberFormat="1" applyFont="1"/>
    <xf numFmtId="0" fontId="13" fillId="7" borderId="10" xfId="4" applyFont="1" applyFill="1" applyBorder="1" applyAlignment="1">
      <alignment horizontal="center" vertical="center" wrapText="1"/>
    </xf>
    <xf numFmtId="0" fontId="2" fillId="0" borderId="0" xfId="12"/>
    <xf numFmtId="0" fontId="21" fillId="0" borderId="0" xfId="12" applyFont="1"/>
    <xf numFmtId="0" fontId="2" fillId="0" borderId="0" xfId="12" applyAlignment="1">
      <alignment vertical="center" wrapText="1"/>
    </xf>
    <xf numFmtId="0" fontId="21" fillId="14" borderId="0" xfId="12" applyFont="1" applyFill="1"/>
    <xf numFmtId="0" fontId="21" fillId="0" borderId="0" xfId="13" applyFont="1" applyAlignment="1" applyProtection="1">
      <alignment horizontal="center" vertical="center"/>
      <protection locked="0"/>
    </xf>
    <xf numFmtId="0" fontId="21" fillId="15" borderId="0" xfId="12" applyFont="1" applyFill="1"/>
    <xf numFmtId="9" fontId="24" fillId="12" borderId="0" xfId="14" applyFont="1" applyFill="1" applyAlignment="1">
      <alignment horizontal="center" vertical="center"/>
    </xf>
    <xf numFmtId="0" fontId="21" fillId="16" borderId="0" xfId="12" applyFont="1" applyFill="1"/>
    <xf numFmtId="0" fontId="21" fillId="0" borderId="0" xfId="12" applyFont="1" applyAlignment="1">
      <alignment horizontal="center" vertical="center"/>
    </xf>
    <xf numFmtId="9" fontId="21" fillId="0" borderId="0" xfId="12" applyNumberFormat="1" applyFont="1"/>
    <xf numFmtId="0" fontId="21" fillId="0" borderId="0" xfId="12" applyFont="1" applyAlignment="1">
      <alignment vertical="center" wrapText="1"/>
    </xf>
    <xf numFmtId="0" fontId="21" fillId="0" borderId="0" xfId="12" applyFont="1" applyAlignment="1">
      <alignment vertical="center"/>
    </xf>
    <xf numFmtId="0" fontId="21" fillId="12" borderId="0" xfId="12" applyFont="1" applyFill="1"/>
    <xf numFmtId="0" fontId="25" fillId="0" borderId="0" xfId="13" applyFont="1" applyAlignment="1" applyProtection="1">
      <alignment horizontal="center" vertical="center"/>
      <protection locked="0"/>
    </xf>
    <xf numFmtId="0" fontId="21" fillId="7" borderId="0" xfId="12" applyFont="1" applyFill="1"/>
    <xf numFmtId="0" fontId="21" fillId="13" borderId="0" xfId="12" applyFont="1" applyFill="1"/>
    <xf numFmtId="0" fontId="21" fillId="0" borderId="0" xfId="12" applyFont="1" applyAlignment="1">
      <alignment horizontal="left" vertical="top" wrapText="1"/>
    </xf>
    <xf numFmtId="0" fontId="21" fillId="17" borderId="0" xfId="12" applyFont="1" applyFill="1"/>
    <xf numFmtId="0" fontId="21" fillId="18" borderId="0" xfId="12" applyFont="1" applyFill="1"/>
    <xf numFmtId="0" fontId="21" fillId="19" borderId="0" xfId="12" applyFont="1" applyFill="1"/>
    <xf numFmtId="0" fontId="21" fillId="20" borderId="0" xfId="12" applyFont="1" applyFill="1"/>
    <xf numFmtId="0" fontId="13" fillId="0" borderId="3" xfId="10" applyFont="1" applyBorder="1" applyAlignment="1">
      <alignment horizontal="center" vertical="center" wrapText="1"/>
    </xf>
    <xf numFmtId="0" fontId="13" fillId="0" borderId="5" xfId="10" applyFont="1" applyBorder="1" applyAlignment="1">
      <alignment horizontal="center" vertical="center" wrapText="1"/>
    </xf>
    <xf numFmtId="0" fontId="13" fillId="0" borderId="2" xfId="10" applyFont="1" applyBorder="1" applyAlignment="1">
      <alignment horizontal="center" vertical="center" wrapText="1"/>
    </xf>
    <xf numFmtId="0" fontId="17" fillId="0" borderId="8" xfId="10" applyFont="1" applyBorder="1" applyAlignment="1">
      <alignment horizontal="left" vertical="center"/>
    </xf>
    <xf numFmtId="0" fontId="26" fillId="0" borderId="3" xfId="10" applyFont="1" applyBorder="1" applyAlignment="1">
      <alignment horizontal="center" vertical="center" wrapText="1"/>
    </xf>
    <xf numFmtId="0" fontId="26" fillId="12" borderId="0" xfId="10" applyFont="1" applyFill="1" applyAlignment="1">
      <alignment vertical="center"/>
    </xf>
    <xf numFmtId="0" fontId="26" fillId="12" borderId="3" xfId="10" applyFont="1" applyFill="1" applyBorder="1" applyAlignment="1">
      <alignment horizontal="center" vertical="center" wrapText="1" readingOrder="1"/>
    </xf>
    <xf numFmtId="0" fontId="26" fillId="12" borderId="3" xfId="10" applyFont="1" applyFill="1" applyBorder="1" applyAlignment="1">
      <alignment horizontal="center" vertical="center" wrapText="1"/>
    </xf>
    <xf numFmtId="0" fontId="26" fillId="12" borderId="1" xfId="10" applyFont="1" applyFill="1" applyBorder="1" applyAlignment="1">
      <alignment horizontal="center" vertical="center" wrapText="1"/>
    </xf>
    <xf numFmtId="0" fontId="26" fillId="12" borderId="1" xfId="3" applyFont="1" applyFill="1" applyBorder="1" applyAlignment="1">
      <alignment horizontal="center" vertical="center" textRotation="90" wrapText="1"/>
    </xf>
    <xf numFmtId="0" fontId="17" fillId="0" borderId="0" xfId="10" applyFont="1" applyAlignment="1">
      <alignment horizontal="left" vertical="center"/>
    </xf>
    <xf numFmtId="0" fontId="17" fillId="0" borderId="8" xfId="10" applyFont="1" applyBorder="1" applyAlignment="1">
      <alignment horizontal="center" vertical="center" wrapText="1"/>
    </xf>
    <xf numFmtId="0" fontId="26" fillId="12" borderId="2" xfId="10" applyFont="1" applyFill="1" applyBorder="1" applyAlignment="1">
      <alignment horizontal="center" vertical="center" wrapText="1" readingOrder="1"/>
    </xf>
    <xf numFmtId="0" fontId="26" fillId="12" borderId="1" xfId="10" applyFont="1" applyFill="1" applyBorder="1" applyAlignment="1">
      <alignment horizontal="center" vertical="center" wrapText="1" readingOrder="1"/>
    </xf>
    <xf numFmtId="0" fontId="17" fillId="6" borderId="1" xfId="10" applyFont="1" applyFill="1" applyBorder="1" applyAlignment="1">
      <alignment horizontal="center" vertical="center" wrapText="1"/>
    </xf>
    <xf numFmtId="0" fontId="26" fillId="0" borderId="0" xfId="10" applyFont="1" applyAlignment="1">
      <alignment vertical="center"/>
    </xf>
    <xf numFmtId="0" fontId="26" fillId="12" borderId="3" xfId="10" applyFont="1" applyFill="1" applyBorder="1" applyAlignment="1">
      <alignment horizontal="left" vertical="center" wrapText="1" readingOrder="1"/>
    </xf>
    <xf numFmtId="0" fontId="26" fillId="12" borderId="1" xfId="3" applyFont="1" applyFill="1" applyBorder="1" applyAlignment="1">
      <alignment horizontal="center" vertical="center" wrapText="1"/>
    </xf>
    <xf numFmtId="0" fontId="17" fillId="6" borderId="1" xfId="10" applyFont="1" applyFill="1" applyBorder="1" applyAlignment="1">
      <alignment horizontal="center" vertical="center" wrapText="1" readingOrder="1"/>
    </xf>
    <xf numFmtId="0" fontId="27" fillId="12" borderId="3" xfId="0" applyFont="1" applyFill="1" applyBorder="1" applyAlignment="1">
      <alignment horizontal="center" vertical="center" wrapText="1"/>
    </xf>
    <xf numFmtId="0" fontId="27" fillId="12" borderId="3" xfId="15" applyFont="1" applyFill="1" applyBorder="1" applyAlignment="1">
      <alignment horizontal="center" vertical="center" wrapText="1"/>
    </xf>
    <xf numFmtId="0" fontId="27" fillId="12" borderId="1" xfId="15" applyFont="1" applyFill="1" applyBorder="1" applyAlignment="1">
      <alignment horizontal="center" vertical="center" wrapText="1"/>
    </xf>
    <xf numFmtId="0" fontId="26" fillId="12" borderId="1" xfId="10" applyFont="1" applyFill="1" applyBorder="1" applyAlignment="1">
      <alignment horizontal="left" vertical="center" wrapText="1"/>
    </xf>
    <xf numFmtId="0" fontId="28" fillId="12" borderId="3" xfId="0" applyFont="1" applyFill="1" applyBorder="1" applyAlignment="1">
      <alignment horizontal="center" vertical="center" wrapText="1"/>
    </xf>
    <xf numFmtId="0" fontId="28" fillId="12" borderId="3" xfId="15" applyFont="1" applyFill="1" applyBorder="1" applyAlignment="1">
      <alignment horizontal="center" vertical="center" wrapText="1"/>
    </xf>
    <xf numFmtId="0" fontId="28" fillId="12" borderId="1" xfId="15" applyFont="1" applyFill="1" applyBorder="1" applyAlignment="1">
      <alignment horizontal="center" vertical="center" wrapText="1"/>
    </xf>
    <xf numFmtId="0" fontId="29" fillId="8" borderId="1" xfId="10" applyFont="1" applyFill="1" applyBorder="1" applyAlignment="1" applyProtection="1">
      <alignment horizontal="center" vertical="center" wrapText="1"/>
      <protection locked="0"/>
    </xf>
    <xf numFmtId="0" fontId="30" fillId="8" borderId="1" xfId="10" applyFont="1" applyFill="1" applyBorder="1" applyAlignment="1" applyProtection="1">
      <alignment horizontal="center" vertical="center" wrapText="1"/>
      <protection locked="0"/>
    </xf>
    <xf numFmtId="0" fontId="27" fillId="12" borderId="1" xfId="0" applyFont="1" applyFill="1" applyBorder="1" applyAlignment="1">
      <alignment horizontal="center" vertical="center" wrapText="1"/>
    </xf>
    <xf numFmtId="0" fontId="28" fillId="12"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12" borderId="2" xfId="16" applyFont="1" applyFill="1" applyBorder="1" applyAlignment="1" applyProtection="1">
      <alignment horizontal="center" vertical="center" wrapText="1"/>
    </xf>
    <xf numFmtId="0" fontId="27" fillId="12" borderId="2" xfId="15" applyFont="1" applyFill="1" applyBorder="1" applyAlignment="1">
      <alignment horizontal="center" vertical="center" wrapText="1"/>
    </xf>
    <xf numFmtId="0" fontId="27" fillId="12" borderId="2" xfId="0" applyFont="1" applyFill="1" applyBorder="1" applyAlignment="1">
      <alignment horizontal="center" vertical="center" wrapText="1"/>
    </xf>
    <xf numFmtId="0" fontId="28" fillId="12" borderId="2" xfId="0" applyFont="1" applyFill="1" applyBorder="1" applyAlignment="1">
      <alignment horizontal="center" vertical="center" wrapText="1"/>
    </xf>
    <xf numFmtId="0" fontId="28" fillId="12" borderId="2" xfId="16" applyFont="1" applyFill="1" applyBorder="1" applyAlignment="1" applyProtection="1">
      <alignment horizontal="center" vertical="center" wrapText="1"/>
    </xf>
    <xf numFmtId="0" fontId="28" fillId="12" borderId="2" xfId="15" applyFont="1" applyFill="1" applyBorder="1" applyAlignment="1">
      <alignment horizontal="center" vertical="center" wrapText="1"/>
    </xf>
    <xf numFmtId="0" fontId="26" fillId="12" borderId="1" xfId="10" applyFont="1" applyFill="1" applyBorder="1" applyAlignment="1">
      <alignment vertical="center" wrapText="1"/>
    </xf>
    <xf numFmtId="0" fontId="26" fillId="12" borderId="2" xfId="10" applyFont="1" applyFill="1" applyBorder="1" applyAlignment="1">
      <alignment horizontal="center" vertical="center" wrapText="1"/>
    </xf>
    <xf numFmtId="0" fontId="26" fillId="12" borderId="2" xfId="10" applyFont="1" applyFill="1" applyBorder="1" applyAlignment="1">
      <alignment horizontal="left" vertical="center" wrapText="1"/>
    </xf>
    <xf numFmtId="0" fontId="26" fillId="0" borderId="5" xfId="10" applyFont="1" applyBorder="1" applyAlignment="1">
      <alignment horizontal="center" vertical="center" wrapText="1"/>
    </xf>
    <xf numFmtId="0" fontId="17" fillId="0" borderId="8" xfId="10" applyFont="1" applyBorder="1" applyAlignment="1">
      <alignment horizontal="center" vertical="center"/>
    </xf>
    <xf numFmtId="0" fontId="27" fillId="12" borderId="1" xfId="0" applyFont="1" applyFill="1" applyBorder="1" applyAlignment="1">
      <alignment vertical="center"/>
    </xf>
    <xf numFmtId="0" fontId="27" fillId="12" borderId="1" xfId="15" applyFont="1" applyFill="1" applyBorder="1" applyAlignment="1">
      <alignment vertical="center" wrapText="1"/>
    </xf>
    <xf numFmtId="0" fontId="17" fillId="6" borderId="6" xfId="10" applyFont="1" applyFill="1" applyBorder="1" applyAlignment="1">
      <alignment horizontal="center" vertical="center" wrapText="1"/>
    </xf>
    <xf numFmtId="0" fontId="17" fillId="6" borderId="19" xfId="10" applyFont="1" applyFill="1" applyBorder="1" applyAlignment="1">
      <alignment horizontal="center" vertical="center" wrapText="1"/>
    </xf>
    <xf numFmtId="0" fontId="17" fillId="6" borderId="3" xfId="10" applyFont="1" applyFill="1" applyBorder="1" applyAlignment="1">
      <alignment horizontal="center" vertical="center" wrapText="1"/>
    </xf>
    <xf numFmtId="0" fontId="17" fillId="6" borderId="5" xfId="10" applyFont="1" applyFill="1" applyBorder="1" applyAlignment="1">
      <alignment horizontal="center" vertical="center" wrapText="1"/>
    </xf>
    <xf numFmtId="0" fontId="17" fillId="6" borderId="2" xfId="10" applyFont="1" applyFill="1" applyBorder="1" applyAlignment="1">
      <alignment horizontal="center" vertical="center" wrapText="1"/>
    </xf>
    <xf numFmtId="0" fontId="17" fillId="0" borderId="1" xfId="10" applyFont="1" applyBorder="1" applyAlignment="1">
      <alignment horizontal="center" vertical="center"/>
    </xf>
    <xf numFmtId="0" fontId="17" fillId="0" borderId="1" xfId="10" applyFont="1" applyBorder="1" applyAlignment="1">
      <alignment horizontal="center" vertical="center" wrapText="1"/>
    </xf>
    <xf numFmtId="0" fontId="17" fillId="6" borderId="3" xfId="3" applyFont="1" applyFill="1" applyBorder="1" applyAlignment="1">
      <alignment horizontal="center" vertical="center" wrapText="1"/>
    </xf>
    <xf numFmtId="0" fontId="17" fillId="6" borderId="5" xfId="3" applyFont="1" applyFill="1" applyBorder="1" applyAlignment="1">
      <alignment horizontal="center" vertical="center" wrapText="1"/>
    </xf>
    <xf numFmtId="0" fontId="17" fillId="6" borderId="2" xfId="3" applyFont="1" applyFill="1" applyBorder="1" applyAlignment="1">
      <alignment horizontal="center" vertical="center" wrapText="1"/>
    </xf>
    <xf numFmtId="0" fontId="17" fillId="6" borderId="3" xfId="3" applyFont="1" applyFill="1" applyBorder="1" applyAlignment="1">
      <alignment horizontal="center" vertical="center" textRotation="90" wrapText="1"/>
    </xf>
    <xf numFmtId="0" fontId="17" fillId="6" borderId="5" xfId="3" applyFont="1" applyFill="1" applyBorder="1" applyAlignment="1">
      <alignment horizontal="center" vertical="center" textRotation="90" wrapText="1"/>
    </xf>
    <xf numFmtId="0" fontId="17" fillId="6" borderId="2" xfId="3" applyFont="1" applyFill="1" applyBorder="1" applyAlignment="1">
      <alignment horizontal="center" vertical="center" textRotation="90" wrapText="1"/>
    </xf>
    <xf numFmtId="0" fontId="17" fillId="6" borderId="1" xfId="3" applyFont="1" applyFill="1" applyBorder="1" applyAlignment="1">
      <alignment horizontal="center" vertical="center" textRotation="90" wrapText="1"/>
    </xf>
    <xf numFmtId="0" fontId="17" fillId="6" borderId="1" xfId="10" applyFont="1" applyFill="1" applyBorder="1" applyAlignment="1">
      <alignment horizontal="center" vertical="center" wrapText="1"/>
    </xf>
    <xf numFmtId="0" fontId="12" fillId="0" borderId="7" xfId="10" applyFont="1" applyBorder="1" applyAlignment="1">
      <alignment horizontal="center" vertical="center"/>
    </xf>
    <xf numFmtId="0" fontId="17" fillId="0" borderId="8" xfId="10" applyFont="1" applyBorder="1" applyAlignment="1">
      <alignment horizontal="left" vertical="center"/>
    </xf>
    <xf numFmtId="0" fontId="17" fillId="0" borderId="6" xfId="10" applyFont="1" applyBorder="1" applyAlignment="1">
      <alignment horizontal="left" vertical="center"/>
    </xf>
    <xf numFmtId="0" fontId="17" fillId="0" borderId="19" xfId="10" applyFont="1" applyBorder="1" applyAlignment="1">
      <alignment horizontal="left" vertical="center"/>
    </xf>
    <xf numFmtId="0" fontId="17" fillId="0" borderId="4" xfId="10" applyFont="1" applyBorder="1" applyAlignment="1">
      <alignment horizontal="left" vertical="center"/>
    </xf>
    <xf numFmtId="0" fontId="12" fillId="0" borderId="20" xfId="10" applyFont="1" applyBorder="1" applyAlignment="1">
      <alignment horizontal="center" vertical="center"/>
    </xf>
    <xf numFmtId="0" fontId="12" fillId="0" borderId="21" xfId="10" applyFont="1" applyBorder="1" applyAlignment="1">
      <alignment horizontal="center" vertical="center"/>
    </xf>
    <xf numFmtId="0" fontId="12" fillId="0" borderId="22" xfId="10" applyFont="1" applyBorder="1" applyAlignment="1">
      <alignment horizontal="center" vertical="center"/>
    </xf>
    <xf numFmtId="0" fontId="12" fillId="0" borderId="23" xfId="10" applyFont="1" applyBorder="1" applyAlignment="1">
      <alignment horizontal="center" vertical="center"/>
    </xf>
    <xf numFmtId="0" fontId="12" fillId="0" borderId="24" xfId="10" applyFont="1" applyBorder="1" applyAlignment="1">
      <alignment horizontal="center" vertical="center"/>
    </xf>
    <xf numFmtId="0" fontId="12" fillId="0" borderId="25" xfId="10" applyFont="1" applyBorder="1" applyAlignment="1">
      <alignment horizontal="center" vertical="center"/>
    </xf>
    <xf numFmtId="0" fontId="18" fillId="0" borderId="20" xfId="10" applyFont="1" applyBorder="1" applyAlignment="1">
      <alignment horizontal="center" vertical="center"/>
    </xf>
    <xf numFmtId="0" fontId="18" fillId="0" borderId="7" xfId="10" applyFont="1" applyBorder="1" applyAlignment="1">
      <alignment horizontal="center" vertical="center"/>
    </xf>
    <xf numFmtId="0" fontId="18" fillId="0" borderId="21" xfId="10" applyFont="1" applyBorder="1" applyAlignment="1">
      <alignment horizontal="center" vertical="center"/>
    </xf>
    <xf numFmtId="0" fontId="18" fillId="0" borderId="22" xfId="10" applyFont="1" applyBorder="1" applyAlignment="1">
      <alignment horizontal="center" vertical="center"/>
    </xf>
    <xf numFmtId="0" fontId="18" fillId="0" borderId="0" xfId="10" applyFont="1" applyAlignment="1">
      <alignment horizontal="center" vertical="center"/>
    </xf>
    <xf numFmtId="0" fontId="18" fillId="0" borderId="23" xfId="10" applyFont="1" applyBorder="1" applyAlignment="1">
      <alignment horizontal="center" vertical="center"/>
    </xf>
    <xf numFmtId="0" fontId="18" fillId="0" borderId="24" xfId="10" applyFont="1" applyBorder="1" applyAlignment="1">
      <alignment horizontal="center" vertical="center"/>
    </xf>
    <xf numFmtId="0" fontId="18" fillId="0" borderId="8" xfId="10" applyFont="1" applyBorder="1" applyAlignment="1">
      <alignment horizontal="center" vertical="center"/>
    </xf>
    <xf numFmtId="0" fontId="18" fillId="0" borderId="25" xfId="10" applyFont="1" applyBorder="1" applyAlignment="1">
      <alignment horizontal="center" vertical="center"/>
    </xf>
    <xf numFmtId="0" fontId="13" fillId="0" borderId="1" xfId="10" applyFont="1" applyBorder="1" applyAlignment="1">
      <alignment horizontal="center" vertical="center" wrapText="1"/>
    </xf>
    <xf numFmtId="0" fontId="13" fillId="0" borderId="3" xfId="10" applyFont="1" applyBorder="1" applyAlignment="1">
      <alignment horizontal="center" vertical="center" wrapText="1"/>
    </xf>
    <xf numFmtId="0" fontId="13" fillId="0" borderId="5" xfId="10" applyFont="1" applyBorder="1" applyAlignment="1">
      <alignment horizontal="center" vertical="center" wrapText="1"/>
    </xf>
    <xf numFmtId="0" fontId="13" fillId="0" borderId="2" xfId="10" applyFont="1" applyBorder="1" applyAlignment="1">
      <alignment horizontal="center" vertical="center" wrapText="1"/>
    </xf>
    <xf numFmtId="0" fontId="17" fillId="6" borderId="1" xfId="10" applyFont="1" applyFill="1" applyBorder="1" applyAlignment="1">
      <alignment horizontal="center" vertical="center" wrapText="1" readingOrder="1"/>
    </xf>
    <xf numFmtId="0" fontId="17" fillId="6" borderId="3" xfId="10" applyFont="1" applyFill="1" applyBorder="1" applyAlignment="1">
      <alignment horizontal="center" vertical="center" wrapText="1" readingOrder="1"/>
    </xf>
    <xf numFmtId="0" fontId="17" fillId="6" borderId="5" xfId="10" applyFont="1" applyFill="1" applyBorder="1" applyAlignment="1">
      <alignment horizontal="center" vertical="center" wrapText="1" readingOrder="1"/>
    </xf>
    <xf numFmtId="0" fontId="17" fillId="6" borderId="2" xfId="10" applyFont="1" applyFill="1" applyBorder="1" applyAlignment="1">
      <alignment horizontal="center" vertical="center" wrapText="1" readingOrder="1"/>
    </xf>
    <xf numFmtId="0" fontId="17" fillId="6" borderId="20" xfId="10" applyFont="1" applyFill="1" applyBorder="1" applyAlignment="1">
      <alignment horizontal="center" vertical="center" wrapText="1" readingOrder="1"/>
    </xf>
    <xf numFmtId="0" fontId="17" fillId="6" borderId="7" xfId="10" applyFont="1" applyFill="1" applyBorder="1" applyAlignment="1">
      <alignment horizontal="center" vertical="center" wrapText="1" readingOrder="1"/>
    </xf>
    <xf numFmtId="0" fontId="17" fillId="6" borderId="21" xfId="10" applyFont="1" applyFill="1" applyBorder="1" applyAlignment="1">
      <alignment horizontal="center" vertical="center" wrapText="1" readingOrder="1"/>
    </xf>
    <xf numFmtId="0" fontId="17" fillId="6" borderId="24" xfId="10" applyFont="1" applyFill="1" applyBorder="1" applyAlignment="1">
      <alignment horizontal="center" vertical="center" wrapText="1" readingOrder="1"/>
    </xf>
    <xf numFmtId="0" fontId="17" fillId="6" borderId="8" xfId="10" applyFont="1" applyFill="1" applyBorder="1" applyAlignment="1">
      <alignment horizontal="center" vertical="center" wrapText="1" readingOrder="1"/>
    </xf>
    <xf numFmtId="0" fontId="17" fillId="6" borderId="25" xfId="10" applyFont="1" applyFill="1" applyBorder="1" applyAlignment="1">
      <alignment horizontal="center" vertical="center" wrapText="1" readingOrder="1"/>
    </xf>
    <xf numFmtId="0" fontId="26" fillId="0" borderId="3" xfId="10" applyFont="1" applyBorder="1" applyAlignment="1">
      <alignment horizontal="center" vertical="center" wrapText="1"/>
    </xf>
    <xf numFmtId="0" fontId="26" fillId="0" borderId="5" xfId="10" applyFont="1" applyBorder="1" applyAlignment="1">
      <alignment horizontal="center" vertical="center" wrapText="1"/>
    </xf>
    <xf numFmtId="0" fontId="26" fillId="0" borderId="2" xfId="10" applyFont="1" applyBorder="1" applyAlignment="1">
      <alignment horizontal="center" vertical="center" wrapText="1"/>
    </xf>
    <xf numFmtId="0" fontId="13" fillId="3" borderId="1" xfId="10" applyFont="1" applyFill="1" applyBorder="1" applyAlignment="1">
      <alignment horizontal="center" vertical="center" wrapText="1"/>
    </xf>
    <xf numFmtId="0" fontId="13" fillId="9" borderId="1" xfId="10" applyFont="1" applyFill="1" applyBorder="1" applyAlignment="1">
      <alignment horizontal="center" vertical="center" wrapText="1"/>
    </xf>
    <xf numFmtId="0" fontId="13" fillId="8" borderId="3" xfId="10" applyFont="1" applyFill="1" applyBorder="1" applyAlignment="1">
      <alignment horizontal="center" vertical="center" wrapText="1"/>
    </xf>
    <xf numFmtId="0" fontId="13" fillId="8" borderId="5" xfId="10" applyFont="1" applyFill="1" applyBorder="1" applyAlignment="1">
      <alignment horizontal="center" vertical="center" wrapText="1"/>
    </xf>
    <xf numFmtId="0" fontId="13" fillId="8" borderId="2" xfId="10" applyFont="1" applyFill="1" applyBorder="1" applyAlignment="1">
      <alignment horizontal="center" vertical="center" wrapText="1"/>
    </xf>
    <xf numFmtId="0" fontId="12" fillId="0" borderId="0" xfId="10" applyFont="1" applyAlignment="1">
      <alignment horizontal="center" vertical="center"/>
    </xf>
    <xf numFmtId="0" fontId="12" fillId="0" borderId="8" xfId="10" applyFont="1" applyBorder="1" applyAlignment="1">
      <alignment horizontal="center" vertical="center"/>
    </xf>
    <xf numFmtId="0" fontId="17" fillId="0" borderId="1" xfId="10" applyFont="1" applyBorder="1" applyAlignment="1">
      <alignment horizontal="left" vertical="center"/>
    </xf>
    <xf numFmtId="0" fontId="13" fillId="7" borderId="6" xfId="3" applyFont="1" applyFill="1" applyBorder="1" applyAlignment="1" applyProtection="1">
      <alignment horizontal="center" vertical="center" wrapText="1"/>
      <protection locked="0"/>
    </xf>
    <xf numFmtId="0" fontId="13" fillId="7" borderId="4" xfId="3" applyFont="1" applyFill="1" applyBorder="1" applyAlignment="1" applyProtection="1">
      <alignment horizontal="center" vertical="center" wrapText="1"/>
      <protection locked="0"/>
    </xf>
    <xf numFmtId="0" fontId="13" fillId="7" borderId="1" xfId="3" applyFont="1" applyFill="1" applyBorder="1" applyAlignment="1" applyProtection="1">
      <alignment horizontal="center" vertical="center" wrapText="1"/>
      <protection locked="0"/>
    </xf>
    <xf numFmtId="0" fontId="14" fillId="3" borderId="3" xfId="11" applyFont="1" applyFill="1" applyBorder="1" applyAlignment="1">
      <alignment horizontal="center" vertical="center" wrapText="1"/>
    </xf>
    <xf numFmtId="0" fontId="14" fillId="3" borderId="5" xfId="11" applyFont="1" applyFill="1" applyBorder="1" applyAlignment="1">
      <alignment horizontal="center" vertical="center" wrapText="1"/>
    </xf>
    <xf numFmtId="0" fontId="14" fillId="3" borderId="2" xfId="11" applyFont="1" applyFill="1" applyBorder="1" applyAlignment="1">
      <alignment horizontal="center" vertical="center" wrapText="1"/>
    </xf>
    <xf numFmtId="0" fontId="13" fillId="3" borderId="3" xfId="3" applyFont="1" applyFill="1" applyBorder="1" applyAlignment="1" applyProtection="1">
      <alignment horizontal="center" vertical="center" wrapText="1"/>
      <protection locked="0"/>
    </xf>
    <xf numFmtId="0" fontId="13" fillId="3" borderId="5" xfId="3" applyFont="1" applyFill="1" applyBorder="1" applyAlignment="1" applyProtection="1">
      <alignment horizontal="center" vertical="center" wrapText="1"/>
      <protection locked="0"/>
    </xf>
    <xf numFmtId="0" fontId="13" fillId="3" borderId="2" xfId="3" applyFont="1" applyFill="1" applyBorder="1" applyAlignment="1" applyProtection="1">
      <alignment horizontal="center" vertical="center" wrapText="1"/>
      <protection locked="0"/>
    </xf>
    <xf numFmtId="0" fontId="13" fillId="6" borderId="1" xfId="10" applyFont="1" applyFill="1" applyBorder="1" applyAlignment="1">
      <alignment horizontal="center" vertical="center" wrapText="1" readingOrder="1"/>
    </xf>
    <xf numFmtId="0" fontId="13" fillId="7" borderId="1" xfId="11" applyFont="1" applyFill="1" applyBorder="1" applyAlignment="1">
      <alignment horizontal="center" vertical="center" wrapText="1"/>
    </xf>
    <xf numFmtId="0" fontId="13" fillId="0" borderId="3" xfId="10" applyFont="1" applyBorder="1" applyAlignment="1">
      <alignment horizontal="center" vertical="center" wrapText="1" readingOrder="1"/>
    </xf>
    <xf numFmtId="0" fontId="13" fillId="0" borderId="5" xfId="10" applyFont="1" applyBorder="1" applyAlignment="1">
      <alignment horizontal="center" vertical="center" wrapText="1" readingOrder="1"/>
    </xf>
    <xf numFmtId="0" fontId="13" fillId="0" borderId="2" xfId="10" applyFont="1" applyBorder="1" applyAlignment="1">
      <alignment horizontal="center" vertical="center" wrapText="1" readingOrder="1"/>
    </xf>
    <xf numFmtId="0" fontId="14" fillId="0" borderId="3" xfId="11" applyFont="1" applyBorder="1" applyAlignment="1">
      <alignment horizontal="center" vertical="center" wrapText="1"/>
    </xf>
    <xf numFmtId="0" fontId="14" fillId="0" borderId="5" xfId="11" applyFont="1" applyBorder="1" applyAlignment="1">
      <alignment horizontal="center" vertical="center" wrapText="1"/>
    </xf>
    <xf numFmtId="0" fontId="13" fillId="6" borderId="6" xfId="10" applyFont="1" applyFill="1" applyBorder="1" applyAlignment="1">
      <alignment horizontal="center" vertical="center" wrapText="1"/>
    </xf>
    <xf numFmtId="0" fontId="13" fillId="6" borderId="19" xfId="10" applyFont="1" applyFill="1" applyBorder="1" applyAlignment="1">
      <alignment horizontal="center" vertical="center" wrapText="1"/>
    </xf>
    <xf numFmtId="0" fontId="13" fillId="6" borderId="4" xfId="10" applyFont="1" applyFill="1" applyBorder="1" applyAlignment="1">
      <alignment horizontal="center" vertical="center" wrapText="1"/>
    </xf>
    <xf numFmtId="0" fontId="15" fillId="7" borderId="3" xfId="11" applyFont="1" applyFill="1" applyBorder="1" applyAlignment="1">
      <alignment horizontal="center" vertical="center"/>
    </xf>
    <xf numFmtId="0" fontId="15" fillId="7" borderId="2" xfId="11" applyFont="1" applyFill="1" applyBorder="1" applyAlignment="1">
      <alignment horizontal="center" vertical="center"/>
    </xf>
    <xf numFmtId="0" fontId="13" fillId="7" borderId="3" xfId="3" applyFont="1" applyFill="1" applyBorder="1" applyAlignment="1" applyProtection="1">
      <alignment horizontal="center" vertical="center" wrapText="1"/>
      <protection locked="0"/>
    </xf>
    <xf numFmtId="0" fontId="13" fillId="7" borderId="2" xfId="3" applyFont="1" applyFill="1" applyBorder="1" applyAlignment="1" applyProtection="1">
      <alignment horizontal="center" vertical="center" wrapText="1"/>
      <protection locked="0"/>
    </xf>
    <xf numFmtId="0" fontId="16" fillId="7" borderId="1" xfId="11" applyFont="1" applyFill="1" applyBorder="1" applyAlignment="1">
      <alignment horizontal="center" vertical="center" wrapText="1"/>
    </xf>
    <xf numFmtId="0" fontId="13" fillId="7" borderId="3" xfId="3" applyFont="1" applyFill="1" applyBorder="1" applyAlignment="1" applyProtection="1">
      <alignment horizontal="center" vertical="center" textRotation="90" wrapText="1"/>
      <protection locked="0"/>
    </xf>
    <xf numFmtId="0" fontId="13" fillId="7" borderId="2" xfId="3" applyFont="1" applyFill="1" applyBorder="1" applyAlignment="1" applyProtection="1">
      <alignment horizontal="center" vertical="center" textRotation="90" wrapText="1"/>
      <protection locked="0"/>
    </xf>
    <xf numFmtId="0" fontId="14" fillId="10" borderId="3" xfId="11" applyFont="1" applyFill="1" applyBorder="1" applyAlignment="1">
      <alignment horizontal="center" vertical="center" wrapText="1"/>
    </xf>
    <xf numFmtId="0" fontId="14" fillId="10" borderId="5" xfId="11" applyFont="1" applyFill="1" applyBorder="1" applyAlignment="1">
      <alignment horizontal="center" vertical="center" wrapText="1"/>
    </xf>
    <xf numFmtId="0" fontId="14" fillId="10" borderId="2" xfId="11" applyFont="1" applyFill="1" applyBorder="1" applyAlignment="1">
      <alignment horizontal="center" vertical="center" wrapText="1"/>
    </xf>
    <xf numFmtId="0" fontId="14" fillId="11" borderId="3" xfId="11" applyFont="1" applyFill="1" applyBorder="1" applyAlignment="1">
      <alignment horizontal="center" vertical="center" wrapText="1"/>
    </xf>
    <xf numFmtId="0" fontId="14" fillId="11" borderId="5" xfId="11" applyFont="1" applyFill="1" applyBorder="1" applyAlignment="1">
      <alignment horizontal="center" vertical="center" wrapText="1"/>
    </xf>
    <xf numFmtId="0" fontId="14" fillId="11" borderId="2" xfId="11" applyFont="1" applyFill="1" applyBorder="1" applyAlignment="1">
      <alignment horizontal="center" vertical="center" wrapText="1"/>
    </xf>
    <xf numFmtId="0" fontId="14" fillId="10" borderId="3" xfId="11" applyFont="1" applyFill="1" applyBorder="1" applyAlignment="1" applyProtection="1">
      <alignment horizontal="center" vertical="center" wrapText="1"/>
      <protection locked="0"/>
    </xf>
    <xf numFmtId="0" fontId="14" fillId="10" borderId="5" xfId="11" applyFont="1" applyFill="1" applyBorder="1" applyAlignment="1" applyProtection="1">
      <alignment horizontal="center" vertical="center" wrapText="1"/>
      <protection locked="0"/>
    </xf>
    <xf numFmtId="0" fontId="14" fillId="10" borderId="2" xfId="11" applyFont="1" applyFill="1" applyBorder="1" applyAlignment="1" applyProtection="1">
      <alignment horizontal="center" vertical="center" wrapText="1"/>
      <protection locked="0"/>
    </xf>
    <xf numFmtId="0" fontId="13" fillId="10" borderId="3" xfId="3" applyFont="1" applyFill="1" applyBorder="1" applyAlignment="1" applyProtection="1">
      <alignment horizontal="center" vertical="center" wrapText="1"/>
      <protection locked="0"/>
    </xf>
    <xf numFmtId="0" fontId="13" fillId="10" borderId="5" xfId="3" applyFont="1" applyFill="1" applyBorder="1" applyAlignment="1" applyProtection="1">
      <alignment horizontal="center" vertical="center" wrapText="1"/>
      <protection locked="0"/>
    </xf>
    <xf numFmtId="0" fontId="13" fillId="10" borderId="2" xfId="3" applyFont="1" applyFill="1" applyBorder="1" applyAlignment="1" applyProtection="1">
      <alignment horizontal="center" vertical="center" wrapText="1"/>
      <protection locked="0"/>
    </xf>
    <xf numFmtId="0" fontId="14" fillId="5" borderId="3" xfId="11" applyFont="1" applyFill="1" applyBorder="1" applyAlignment="1">
      <alignment horizontal="center" vertical="center" wrapText="1"/>
    </xf>
    <xf numFmtId="0" fontId="14" fillId="5" borderId="5" xfId="11" applyFont="1" applyFill="1" applyBorder="1" applyAlignment="1">
      <alignment horizontal="center" vertical="center" wrapText="1"/>
    </xf>
    <xf numFmtId="0" fontId="14" fillId="5" borderId="2" xfId="11" applyFont="1" applyFill="1" applyBorder="1" applyAlignment="1">
      <alignment horizontal="center" vertical="center" wrapText="1"/>
    </xf>
    <xf numFmtId="0" fontId="14" fillId="7" borderId="3" xfId="11" applyFont="1" applyFill="1" applyBorder="1" applyAlignment="1">
      <alignment horizontal="center" vertical="center" wrapText="1"/>
    </xf>
    <xf numFmtId="0" fontId="14" fillId="7" borderId="5" xfId="11" applyFont="1" applyFill="1" applyBorder="1" applyAlignment="1">
      <alignment horizontal="center" vertical="center" wrapText="1"/>
    </xf>
    <xf numFmtId="0" fontId="12" fillId="0" borderId="0" xfId="4" applyFont="1" applyAlignment="1">
      <alignment horizontal="left" vertical="center" wrapText="1"/>
    </xf>
    <xf numFmtId="0" fontId="13" fillId="0" borderId="0" xfId="4" applyFont="1" applyAlignment="1">
      <alignment horizontal="center" vertical="center" wrapText="1"/>
    </xf>
    <xf numFmtId="0" fontId="12" fillId="0" borderId="0" xfId="4" applyFont="1" applyAlignment="1">
      <alignment horizontal="center" vertical="center" wrapText="1"/>
    </xf>
    <xf numFmtId="0" fontId="13" fillId="7" borderId="13" xfId="4" applyFont="1" applyFill="1" applyBorder="1" applyAlignment="1">
      <alignment horizontal="center" vertical="center" textRotation="255" wrapText="1"/>
    </xf>
    <xf numFmtId="0" fontId="12" fillId="7" borderId="14" xfId="4" applyFont="1" applyFill="1" applyBorder="1" applyAlignment="1">
      <alignment horizontal="center" vertical="center" textRotation="255" wrapText="1"/>
    </xf>
    <xf numFmtId="0" fontId="12" fillId="7" borderId="15" xfId="4" applyFont="1" applyFill="1" applyBorder="1" applyAlignment="1">
      <alignment horizontal="center" vertical="center" textRotation="255" wrapText="1"/>
    </xf>
    <xf numFmtId="0" fontId="13" fillId="7" borderId="16" xfId="4" applyFont="1" applyFill="1" applyBorder="1" applyAlignment="1">
      <alignment horizontal="center" vertical="center" wrapText="1"/>
    </xf>
    <xf numFmtId="0" fontId="13" fillId="7" borderId="17" xfId="4" applyFont="1" applyFill="1" applyBorder="1" applyAlignment="1">
      <alignment horizontal="center" vertical="center" wrapText="1"/>
    </xf>
    <xf numFmtId="0" fontId="13" fillId="7" borderId="18" xfId="4" applyFont="1" applyFill="1" applyBorder="1" applyAlignment="1">
      <alignment horizontal="center" vertical="center" wrapText="1"/>
    </xf>
    <xf numFmtId="0" fontId="12" fillId="0" borderId="13" xfId="4" applyFont="1" applyBorder="1" applyAlignment="1">
      <alignment vertical="center" wrapText="1"/>
    </xf>
    <xf numFmtId="0" fontId="12" fillId="0" borderId="15" xfId="4" applyFont="1" applyBorder="1" applyAlignment="1">
      <alignment vertical="center" wrapText="1"/>
    </xf>
    <xf numFmtId="0" fontId="12" fillId="0" borderId="13" xfId="4" applyFont="1" applyBorder="1" applyAlignment="1">
      <alignment horizontal="justify" vertical="center" wrapText="1"/>
    </xf>
    <xf numFmtId="0" fontId="12" fillId="0" borderId="15" xfId="4" applyFont="1" applyBorder="1" applyAlignment="1">
      <alignment horizontal="justify" vertical="center" wrapText="1"/>
    </xf>
    <xf numFmtId="0" fontId="12" fillId="0" borderId="12" xfId="4" applyFont="1" applyBorder="1" applyAlignment="1">
      <alignment horizontal="left" vertical="center" wrapText="1"/>
    </xf>
    <xf numFmtId="0" fontId="21" fillId="0" borderId="1" xfId="12" applyFont="1" applyBorder="1" applyAlignment="1">
      <alignment horizontal="left" vertical="center" wrapText="1"/>
    </xf>
    <xf numFmtId="0" fontId="20" fillId="7" borderId="0" xfId="12" applyFont="1" applyFill="1" applyAlignment="1">
      <alignment horizontal="center" vertical="center"/>
    </xf>
    <xf numFmtId="0" fontId="20" fillId="7" borderId="6" xfId="12" applyFont="1" applyFill="1" applyBorder="1" applyAlignment="1">
      <alignment horizontal="center" vertical="center"/>
    </xf>
    <xf numFmtId="0" fontId="20" fillId="7" borderId="19" xfId="12" applyFont="1" applyFill="1" applyBorder="1" applyAlignment="1">
      <alignment horizontal="center" vertical="center"/>
    </xf>
    <xf numFmtId="0" fontId="20" fillId="7" borderId="4" xfId="12" applyFont="1" applyFill="1" applyBorder="1" applyAlignment="1">
      <alignment horizontal="center" vertical="center"/>
    </xf>
    <xf numFmtId="0" fontId="19" fillId="7" borderId="0" xfId="12" applyFont="1" applyFill="1" applyAlignment="1">
      <alignment horizontal="center" vertical="center"/>
    </xf>
    <xf numFmtId="9" fontId="21" fillId="12" borderId="0" xfId="14" applyNumberFormat="1" applyFont="1" applyFill="1" applyAlignment="1">
      <alignment horizontal="center" vertical="center"/>
    </xf>
    <xf numFmtId="9" fontId="24" fillId="12" borderId="0" xfId="14" applyNumberFormat="1" applyFont="1" applyFill="1" applyAlignment="1">
      <alignment horizontal="center" vertical="center"/>
    </xf>
    <xf numFmtId="0" fontId="20" fillId="0" borderId="0" xfId="12" applyFont="1" applyAlignment="1">
      <alignment horizontal="center"/>
    </xf>
    <xf numFmtId="0" fontId="32" fillId="0" borderId="0" xfId="12" applyFont="1" applyAlignment="1">
      <alignment horizontal="center"/>
    </xf>
    <xf numFmtId="9" fontId="32" fillId="0" borderId="0" xfId="12" applyNumberFormat="1" applyFont="1" applyAlignment="1">
      <alignment horizontal="center"/>
    </xf>
  </cellXfs>
  <cellStyles count="17">
    <cellStyle name="Estilo 1" xfId="1" xr:uid="{00000000-0005-0000-0000-000000000000}"/>
    <cellStyle name="Euro" xfId="2" xr:uid="{00000000-0005-0000-0000-000001000000}"/>
    <cellStyle name="Hipervínculo 4" xfId="16" xr:uid="{AC2C3CA8-52A0-4A98-BF87-656ED1A48E5B}"/>
    <cellStyle name="Normal" xfId="0" builtinId="0"/>
    <cellStyle name="Normal 12" xfId="15" xr:uid="{D68CDC6D-4CF5-4DF3-8225-A9AC6B79D59D}"/>
    <cellStyle name="Normal 2" xfId="3" xr:uid="{00000000-0005-0000-0000-000003000000}"/>
    <cellStyle name="Normal 2 2" xfId="4" xr:uid="{00000000-0005-0000-0000-000004000000}"/>
    <cellStyle name="Normal 3" xfId="5" xr:uid="{00000000-0005-0000-0000-000005000000}"/>
    <cellStyle name="Normal 3 2" xfId="6" xr:uid="{00000000-0005-0000-0000-000006000000}"/>
    <cellStyle name="Normal 4" xfId="10" xr:uid="{00000000-0005-0000-0000-000007000000}"/>
    <cellStyle name="Normal 5" xfId="11" xr:uid="{00000000-0005-0000-0000-000008000000}"/>
    <cellStyle name="Normal 6" xfId="12" xr:uid="{518987BF-0257-4313-94DE-BC9288AD892B}"/>
    <cellStyle name="Normal 9" xfId="13" xr:uid="{EB4E795B-1623-461E-AD51-8AADD42B48D7}"/>
    <cellStyle name="Normal_NUTRONICA98" xfId="7" xr:uid="{00000000-0005-0000-0000-000009000000}"/>
    <cellStyle name="Notas 2" xfId="8" xr:uid="{00000000-0005-0000-0000-00000A000000}"/>
    <cellStyle name="Porcentaje 2" xfId="9" xr:uid="{00000000-0005-0000-0000-00000B000000}"/>
    <cellStyle name="Porcentaje 3" xfId="14" xr:uid="{64FFA28B-A181-4D9F-AC81-7F033136346B}"/>
  </cellStyles>
  <dxfs count="620">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theme="0"/>
        </patternFill>
      </fill>
    </dxf>
    <dxf>
      <fill>
        <patternFill>
          <bgColor theme="0" tint="-0.14996795556505021"/>
        </patternFill>
      </fill>
    </dxf>
    <dxf>
      <fill>
        <patternFill>
          <bgColor theme="0" tint="-0.499984740745262"/>
        </patternFill>
      </fill>
    </dxf>
    <dxf>
      <font>
        <color theme="0"/>
      </font>
      <fill>
        <patternFill>
          <bgColor theme="1"/>
        </patternFill>
      </fill>
    </dxf>
    <dxf>
      <font>
        <color theme="1"/>
      </font>
      <fill>
        <patternFill>
          <bgColor rgb="FF00CC00"/>
        </patternFill>
      </fill>
    </dxf>
    <dxf>
      <font>
        <color theme="1"/>
      </font>
      <fill>
        <patternFill>
          <bgColor rgb="FF00CC00"/>
        </patternFill>
      </fill>
    </dxf>
    <dxf>
      <font>
        <color theme="1"/>
      </font>
      <fill>
        <patternFill>
          <bgColor rgb="FFFF0000"/>
        </patternFill>
      </fill>
    </dxf>
    <dxf>
      <font>
        <color theme="1"/>
      </font>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CCFF"/>
      <color rgb="FFCCFF33"/>
      <color rgb="FFFF6699"/>
      <color rgb="FFFFCC00"/>
      <color rgb="FF0FD722"/>
      <color rgb="FF10E224"/>
      <color rgb="FF0EDC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Arial Narrow" panose="020B0606020202030204" pitchFamily="34" charset="0"/>
                <a:ea typeface="+mn-ea"/>
                <a:cs typeface="+mn-cs"/>
              </a:defRPr>
            </a:pPr>
            <a:r>
              <a:rPr lang="es-CO"/>
              <a:t>RIESGOS %</a:t>
            </a:r>
          </a:p>
        </c:rich>
      </c:tx>
      <c:layout>
        <c:manualLayout>
          <c:xMode val="edge"/>
          <c:yMode val="edge"/>
          <c:x val="4.166672299009834E-2"/>
          <c:y val="7.6824778346005707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Arial Narrow" panose="020B0606020202030204" pitchFamily="34" charset="0"/>
              <a:ea typeface="+mn-ea"/>
              <a:cs typeface="+mn-cs"/>
            </a:defRPr>
          </a:pPr>
          <a:endParaRPr lang="es-CO"/>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8610951528054699E-3"/>
          <c:y val="7.4950635521419173E-2"/>
          <c:w val="0.99027777777777781"/>
          <c:h val="0.80362708822728779"/>
        </c:manualLayout>
      </c:layout>
      <c:pie3DChart>
        <c:varyColors val="1"/>
        <c:ser>
          <c:idx val="0"/>
          <c:order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1-41A3-4673-B09C-01FC16E993B4}"/>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3-41A3-4673-B09C-01FC16E993B4}"/>
              </c:ext>
            </c:extLst>
          </c:dPt>
          <c:dPt>
            <c:idx val="2"/>
            <c:bubble3D val="0"/>
            <c:spPr>
              <a:solidFill>
                <a:schemeClr val="accent3"/>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5-41A3-4673-B09C-01FC16E993B4}"/>
              </c:ext>
            </c:extLst>
          </c:dPt>
          <c:dPt>
            <c:idx val="3"/>
            <c:bubble3D val="0"/>
            <c:spPr>
              <a:solidFill>
                <a:schemeClr val="accent4"/>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7-41A3-4673-B09C-01FC16E993B4}"/>
              </c:ext>
            </c:extLst>
          </c:dPt>
          <c:dPt>
            <c:idx val="4"/>
            <c:bubble3D val="0"/>
            <c:spPr>
              <a:solidFill>
                <a:schemeClr val="accent5"/>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9-41A3-4673-B09C-01FC16E993B4}"/>
              </c:ext>
            </c:extLst>
          </c:dPt>
          <c:dPt>
            <c:idx val="5"/>
            <c:bubble3D val="0"/>
            <c:spPr>
              <a:solidFill>
                <a:schemeClr val="accent6"/>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B-41A3-4673-B09C-01FC16E993B4}"/>
              </c:ext>
            </c:extLst>
          </c:dPt>
          <c:dPt>
            <c:idx val="6"/>
            <c:bubble3D val="0"/>
            <c:spPr>
              <a:solidFill>
                <a:schemeClr val="accent1">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D-41A3-4673-B09C-01FC16E993B4}"/>
              </c:ext>
            </c:extLst>
          </c:dPt>
          <c:dLbls>
            <c:dLbl>
              <c:idx val="1"/>
              <c:layout>
                <c:manualLayout>
                  <c:x val="-4.3931826118301737E-2"/>
                  <c:y val="-4.0599238392084083E-2"/>
                </c:manualLayout>
              </c:layout>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Arial Narrow" panose="020B0606020202030204" pitchFamily="34" charset="0"/>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1A3-4673-B09C-01FC16E993B4}"/>
                </c:ext>
              </c:extLst>
            </c:dLbl>
            <c:dLbl>
              <c:idx val="2"/>
              <c:layout>
                <c:manualLayout>
                  <c:x val="-8.1515776193212958E-3"/>
                  <c:y val="6.7675623313387832E-3"/>
                </c:manualLayout>
              </c:layout>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Arial Narrow" panose="020B0606020202030204" pitchFamily="34" charset="0"/>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41A3-4673-B09C-01FC16E993B4}"/>
                </c:ext>
              </c:extLst>
            </c:dLbl>
            <c:dLbl>
              <c:idx val="3"/>
              <c:layout>
                <c:manualLayout>
                  <c:x val="-0.13892332128011894"/>
                  <c:y val="-0.1633086309428209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1A3-4673-B09C-01FC16E993B4}"/>
                </c:ext>
              </c:extLst>
            </c:dLbl>
            <c:dLbl>
              <c:idx val="4"/>
              <c:layout>
                <c:manualLayout>
                  <c:x val="0.10857310218196975"/>
                  <c:y val="-0.2558471327096921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1A3-4673-B09C-01FC16E993B4}"/>
                </c:ext>
              </c:extLst>
            </c:dLbl>
            <c:dLbl>
              <c:idx val="5"/>
              <c:layout>
                <c:manualLayout>
                  <c:x val="0.13924413954693426"/>
                  <c:y val="-0.1451790276668457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41A3-4673-B09C-01FC16E993B4}"/>
                </c:ext>
              </c:extLst>
            </c:dLbl>
            <c:dLbl>
              <c:idx val="6"/>
              <c:layout>
                <c:manualLayout>
                  <c:x val="0.14803757899361292"/>
                  <c:y val="0.1347582593242110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41A3-4673-B09C-01FC16E993B4}"/>
                </c:ext>
              </c:extLst>
            </c:dLbl>
            <c:spPr>
              <a:noFill/>
              <a:ln>
                <a:noFill/>
              </a:ln>
              <a:effectLst/>
            </c:spPr>
            <c:txPr>
              <a:bodyPr rot="0" spcFirstLastPara="1" vertOverflow="ellipsis" vert="horz" wrap="square" anchor="ctr" anchorCtr="1"/>
              <a:lstStyle/>
              <a:p>
                <a:pPr>
                  <a:defRPr sz="900" b="1" i="0" u="none" strike="noStrike" kern="1200" baseline="0">
                    <a:solidFill>
                      <a:schemeClr val="lt1"/>
                    </a:solidFill>
                    <a:latin typeface="Arial Narrow" panose="020B0606020202030204" pitchFamily="34" charset="0"/>
                    <a:ea typeface="+mn-ea"/>
                    <a:cs typeface="+mn-cs"/>
                  </a:defRPr>
                </a:pPr>
                <a:endParaRPr lang="es-CO"/>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Análisis!$B$9:$B$15</c:f>
              <c:strCache>
                <c:ptCount val="7"/>
                <c:pt idx="0">
                  <c:v>BIOLOGICO</c:v>
                </c:pt>
                <c:pt idx="1">
                  <c:v>BIOMECANICO</c:v>
                </c:pt>
                <c:pt idx="2">
                  <c:v>FENOMENOS NATURALES</c:v>
                </c:pt>
                <c:pt idx="3">
                  <c:v>FISICO</c:v>
                </c:pt>
                <c:pt idx="4">
                  <c:v>PSICOSOCIAL</c:v>
                </c:pt>
                <c:pt idx="5">
                  <c:v>QUIMICO</c:v>
                </c:pt>
                <c:pt idx="6">
                  <c:v>COND. SEGURIDAD</c:v>
                </c:pt>
              </c:strCache>
            </c:strRef>
          </c:cat>
          <c:val>
            <c:numRef>
              <c:f>Análisis!$D$9:$D$15</c:f>
              <c:numCache>
                <c:formatCode>0%</c:formatCode>
                <c:ptCount val="7"/>
                <c:pt idx="0">
                  <c:v>0.10638297872340426</c:v>
                </c:pt>
                <c:pt idx="1">
                  <c:v>8.5106382978723402E-2</c:v>
                </c:pt>
                <c:pt idx="2">
                  <c:v>6.3829787234042548E-2</c:v>
                </c:pt>
                <c:pt idx="3">
                  <c:v>0.19148936170212766</c:v>
                </c:pt>
                <c:pt idx="4">
                  <c:v>0.19148936170212766</c:v>
                </c:pt>
                <c:pt idx="5">
                  <c:v>8.5106382978723402E-2</c:v>
                </c:pt>
                <c:pt idx="6">
                  <c:v>0.27659574468085107</c:v>
                </c:pt>
              </c:numCache>
            </c:numRef>
          </c:val>
          <c:extLst>
            <c:ext xmlns:c16="http://schemas.microsoft.com/office/drawing/2014/chart" uri="{C3380CC4-5D6E-409C-BE32-E72D297353CC}">
              <c16:uniqueId val="{0000000E-41A3-4673-B09C-01FC16E993B4}"/>
            </c:ext>
          </c:extLst>
        </c:ser>
        <c:dLbls>
          <c:dLblPos val="inEnd"/>
          <c:showLegendKey val="0"/>
          <c:showVal val="0"/>
          <c:showCatName val="0"/>
          <c:showSerName val="0"/>
          <c:showPercent val="1"/>
          <c:showBubbleSize val="0"/>
          <c:showLeaderLines val="1"/>
        </c:dLbls>
      </c:pie3DChart>
      <c:spPr>
        <a:noFill/>
        <a:ln>
          <a:noFill/>
        </a:ln>
        <a:effectLst/>
      </c:spPr>
    </c:plotArea>
    <c:legend>
      <c:legendPos val="b"/>
      <c:layout>
        <c:manualLayout>
          <c:xMode val="edge"/>
          <c:yMode val="edge"/>
          <c:x val="1.7280254131323711E-2"/>
          <c:y val="0.84816493348111699"/>
          <c:w val="0.945523751591137"/>
          <c:h val="0.10599855560853021"/>
        </c:manualLayout>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latin typeface="Arial Narrow" panose="020B060602020203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Arial Narrow" panose="020B0606020202030204" pitchFamily="34" charset="0"/>
                <a:ea typeface="+mn-ea"/>
                <a:cs typeface="+mn-cs"/>
              </a:defRPr>
            </a:pPr>
            <a:r>
              <a:rPr lang="es-CO"/>
              <a:t>ACEPTABILIDAD DEL RIESGO</a:t>
            </a:r>
          </a:p>
        </c:rich>
      </c:tx>
      <c:layout>
        <c:manualLayout>
          <c:xMode val="edge"/>
          <c:yMode val="edge"/>
          <c:x val="0.42612419700214127"/>
          <c:y val="8.9552227727640987E-2"/>
        </c:manualLayout>
      </c:layout>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Arial Narrow" panose="020B0606020202030204" pitchFamily="34" charset="0"/>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FFC000"/>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F402-48C1-80B3-EBE58D79BAEB}"/>
              </c:ext>
            </c:extLst>
          </c:dPt>
          <c:dPt>
            <c:idx val="1"/>
            <c:bubble3D val="0"/>
            <c:spPr>
              <a:solidFill>
                <a:srgbClr val="002060"/>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F402-48C1-80B3-EBE58D79BAEB}"/>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F402-48C1-80B3-EBE58D79BAEB}"/>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7-F402-48C1-80B3-EBE58D79BAEB}"/>
              </c:ext>
            </c:extLst>
          </c:dPt>
          <c:dLbls>
            <c:dLbl>
              <c:idx val="0"/>
              <c:spPr>
                <a:noFill/>
                <a:ln>
                  <a:noFill/>
                </a:ln>
                <a:effectLst/>
              </c:spPr>
              <c:txPr>
                <a:bodyPr rot="0" spcFirstLastPara="1" vertOverflow="ellipsis" vert="horz" wrap="square" anchor="ctr" anchorCtr="1"/>
                <a:lstStyle/>
                <a:p>
                  <a:pPr>
                    <a:defRPr sz="1000" b="1" i="0" u="none" strike="noStrike" kern="1200" spc="0" baseline="0">
                      <a:solidFill>
                        <a:schemeClr val="tx1"/>
                      </a:solidFill>
                      <a:latin typeface="Arial Narrow" panose="020B0606020202030204" pitchFamily="34" charset="0"/>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1-F402-48C1-80B3-EBE58D79BAEB}"/>
                </c:ext>
              </c:extLst>
            </c:dLbl>
            <c:dLbl>
              <c:idx val="1"/>
              <c:spPr>
                <a:noFill/>
                <a:ln>
                  <a:noFill/>
                </a:ln>
                <a:effectLst/>
              </c:spPr>
              <c:txPr>
                <a:bodyPr rot="0" spcFirstLastPara="1" vertOverflow="ellipsis" vert="horz" wrap="square" anchor="ctr" anchorCtr="1"/>
                <a:lstStyle/>
                <a:p>
                  <a:pPr>
                    <a:defRPr sz="1000" b="1" i="0" u="none" strike="noStrike" kern="1200" spc="0" baseline="0">
                      <a:solidFill>
                        <a:schemeClr val="tx1"/>
                      </a:solidFill>
                      <a:latin typeface="Arial Narrow" panose="020B0606020202030204" pitchFamily="34" charset="0"/>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3-F402-48C1-80B3-EBE58D79BAEB}"/>
                </c:ext>
              </c:extLst>
            </c:dLbl>
            <c:spPr>
              <a:noFill/>
              <a:ln>
                <a:noFill/>
              </a:ln>
              <a:effectLst/>
            </c:spPr>
            <c:txPr>
              <a:bodyPr rot="0" spcFirstLastPara="1" vertOverflow="ellipsis" vert="horz" wrap="square" anchor="ctr" anchorCtr="1"/>
              <a:lstStyle/>
              <a:p>
                <a:pPr>
                  <a:defRPr sz="1000" b="1" i="0" u="none" strike="noStrike" kern="1200" spc="0" baseline="0">
                    <a:solidFill>
                      <a:schemeClr val="tx1"/>
                    </a:solidFill>
                    <a:latin typeface="Arial Narrow" panose="020B0606020202030204" pitchFamily="34" charset="0"/>
                    <a:ea typeface="+mn-ea"/>
                    <a:cs typeface="+mn-cs"/>
                  </a:defRPr>
                </a:pPr>
                <a:endParaRPr lang="es-CO"/>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Análisis!$B$22:$B$23</c:f>
              <c:strCache>
                <c:ptCount val="2"/>
                <c:pt idx="0">
                  <c:v>ACEPTABLE</c:v>
                </c:pt>
                <c:pt idx="1">
                  <c:v>ACEPTABLE CON CONTROL</c:v>
                </c:pt>
              </c:strCache>
            </c:strRef>
          </c:cat>
          <c:val>
            <c:numRef>
              <c:f>Análisis!$D$22:$D$23</c:f>
              <c:numCache>
                <c:formatCode>0%</c:formatCode>
                <c:ptCount val="2"/>
                <c:pt idx="0">
                  <c:v>0.76595744680851063</c:v>
                </c:pt>
                <c:pt idx="1">
                  <c:v>0.23404255319148937</c:v>
                </c:pt>
              </c:numCache>
            </c:numRef>
          </c:val>
          <c:extLst>
            <c:ext xmlns:c16="http://schemas.microsoft.com/office/drawing/2014/chart" uri="{C3380CC4-5D6E-409C-BE32-E72D297353CC}">
              <c16:uniqueId val="{00000008-F402-48C1-80B3-EBE58D79BAEB}"/>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Narrow" panose="020B060602020203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227640</xdr:colOff>
      <xdr:row>0</xdr:row>
      <xdr:rowOff>47625</xdr:rowOff>
    </xdr:from>
    <xdr:to>
      <xdr:col>1</xdr:col>
      <xdr:colOff>1486859</xdr:colOff>
      <xdr:row>2</xdr:row>
      <xdr:rowOff>449243</xdr:rowOff>
    </xdr:to>
    <xdr:pic>
      <xdr:nvPicPr>
        <xdr:cNvPr id="2" name="2 Imagen">
          <a:extLst>
            <a:ext uri="{FF2B5EF4-FFF2-40B4-BE49-F238E27FC236}">
              <a16:creationId xmlns:a16="http://schemas.microsoft.com/office/drawing/2014/main" id="{7FA3E82F-3E3D-4263-85C7-21DBD74DBB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7640" y="47625"/>
          <a:ext cx="3132469" cy="1460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2</xdr:row>
      <xdr:rowOff>180975</xdr:rowOff>
    </xdr:from>
    <xdr:to>
      <xdr:col>4</xdr:col>
      <xdr:colOff>4572000</xdr:colOff>
      <xdr:row>15</xdr:row>
      <xdr:rowOff>200025</xdr:rowOff>
    </xdr:to>
    <xdr:graphicFrame macro="">
      <xdr:nvGraphicFramePr>
        <xdr:cNvPr id="2" name="Gráfico 1">
          <a:extLst>
            <a:ext uri="{FF2B5EF4-FFF2-40B4-BE49-F238E27FC236}">
              <a16:creationId xmlns:a16="http://schemas.microsoft.com/office/drawing/2014/main" id="{91B4FA27-2D55-4073-BA54-D5A39BE980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95250</xdr:colOff>
      <xdr:row>16</xdr:row>
      <xdr:rowOff>85725</xdr:rowOff>
    </xdr:from>
    <xdr:to>
      <xdr:col>4</xdr:col>
      <xdr:colOff>4543425</xdr:colOff>
      <xdr:row>29</xdr:row>
      <xdr:rowOff>28575</xdr:rowOff>
    </xdr:to>
    <xdr:graphicFrame macro="">
      <xdr:nvGraphicFramePr>
        <xdr:cNvPr id="5" name="Gráfico 1">
          <a:extLst>
            <a:ext uri="{FF2B5EF4-FFF2-40B4-BE49-F238E27FC236}">
              <a16:creationId xmlns:a16="http://schemas.microsoft.com/office/drawing/2014/main" id="{C1A16315-6E5E-4146-9AB0-60F93F2247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190500</xdr:colOff>
      <xdr:row>11</xdr:row>
      <xdr:rowOff>31751</xdr:rowOff>
    </xdr:from>
    <xdr:to>
      <xdr:col>4</xdr:col>
      <xdr:colOff>1259417</xdr:colOff>
      <xdr:row>13</xdr:row>
      <xdr:rowOff>105833</xdr:rowOff>
    </xdr:to>
    <xdr:pic>
      <xdr:nvPicPr>
        <xdr:cNvPr id="6" name="2 Imagen">
          <a:extLst>
            <a:ext uri="{FF2B5EF4-FFF2-40B4-BE49-F238E27FC236}">
              <a16:creationId xmlns:a16="http://schemas.microsoft.com/office/drawing/2014/main" id="{87DDBD1B-84B2-4D29-8C2D-CEA8DA0BFE2B}"/>
            </a:ext>
          </a:extLst>
        </xdr:cNvPr>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bwMode="auto">
        <a:xfrm>
          <a:off x="3344333" y="2296584"/>
          <a:ext cx="1068917" cy="497415"/>
        </a:xfrm>
        <a:prstGeom prst="rect">
          <a:avLst/>
        </a:prstGeom>
        <a:noFill/>
        <a:ln w="9525">
          <a:noFill/>
          <a:miter lim="800000"/>
          <a:headEnd/>
          <a:tailEnd/>
        </a:ln>
      </xdr:spPr>
    </xdr:pic>
    <xdr:clientData/>
  </xdr:twoCellAnchor>
  <xdr:twoCellAnchor editAs="oneCell">
    <xdr:from>
      <xdr:col>4</xdr:col>
      <xdr:colOff>190500</xdr:colOff>
      <xdr:row>25</xdr:row>
      <xdr:rowOff>179918</xdr:rowOff>
    </xdr:from>
    <xdr:to>
      <xdr:col>4</xdr:col>
      <xdr:colOff>1259417</xdr:colOff>
      <xdr:row>28</xdr:row>
      <xdr:rowOff>42333</xdr:rowOff>
    </xdr:to>
    <xdr:pic>
      <xdr:nvPicPr>
        <xdr:cNvPr id="7" name="2 Imagen">
          <a:extLst>
            <a:ext uri="{FF2B5EF4-FFF2-40B4-BE49-F238E27FC236}">
              <a16:creationId xmlns:a16="http://schemas.microsoft.com/office/drawing/2014/main" id="{D80FF795-0115-46B8-8754-FB734A3762E6}"/>
            </a:ext>
          </a:extLst>
        </xdr:cNvPr>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bwMode="auto">
        <a:xfrm>
          <a:off x="3344333" y="5619751"/>
          <a:ext cx="1068917" cy="49741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KK-PC\Users\Documents%20and%20Settings\brodriguez\Configuraci&#243;n%20local\Archivos%20temporales%20de%20Internet\OLK11\MATRIZ%20ETES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p1bogis001\Transfer\WINDOWS\Temporary%20Internet%20Files\OLK29\Parte%20II%20Anexo%20H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ambogs605.bog.am.bp.com/livelink/livelink.exe/7980969/TRACarmod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ordhseq\sig\Users\coordhseq\AppData\Local\Microsoft\Windows\Temporary%20Internet%20Files\Content.Outlook\AX0B9H59\CALIDAD\Correo\archivos\Archivos%20temporales%20de%20Internet\OLK4\ORDEN%20DE%20COMPRA-PILOTO-modific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uliana\Desktop\SIG%202020\5_G_HSE\5.03_Matriz\MZ%20HSE%2001%20V10%20Matriz%20IPVRD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2\normalizacion%20y%20auditoria%20interna\AUXNOMINA\DOCUMENTOS\NOMINA\2007\OTRO\HORAS%20EXTRAS\HORAS%20JULIO%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ordhseq\sig\Reportes%20Generales\General%20de%20Estadisticas\EStadistica%20Stop\STOP%20TARJ.x2l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ARACTERIZACION%20ANGE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DE PELIGROS"/>
      <sheetName val="INSTRUCTIVO"/>
      <sheetName val="BASE"/>
      <sheetName val="GRADO1"/>
      <sheetName val="BASE1"/>
    </sheetNames>
    <sheetDataSet>
      <sheetData sheetId="0" refreshError="1"/>
      <sheetData sheetId="1" refreshError="1"/>
      <sheetData sheetId="2" refreshError="1">
        <row r="1">
          <cell r="A1" t="str">
            <v>NUMERO</v>
          </cell>
          <cell r="B1" t="str">
            <v>GP</v>
          </cell>
          <cell r="C1">
            <v>1</v>
          </cell>
        </row>
        <row r="2">
          <cell r="A2">
            <v>1</v>
          </cell>
          <cell r="B2" t="str">
            <v>BAJO</v>
          </cell>
          <cell r="C2">
            <v>2</v>
          </cell>
          <cell r="E2">
            <v>10</v>
          </cell>
          <cell r="F2">
            <v>10</v>
          </cell>
          <cell r="G2">
            <v>10</v>
          </cell>
        </row>
        <row r="3">
          <cell r="A3">
            <v>2</v>
          </cell>
          <cell r="B3" t="str">
            <v>BAJO</v>
          </cell>
          <cell r="C3">
            <v>3</v>
          </cell>
          <cell r="E3">
            <v>6</v>
          </cell>
          <cell r="F3">
            <v>7</v>
          </cell>
          <cell r="G3">
            <v>6</v>
          </cell>
        </row>
        <row r="4">
          <cell r="A4">
            <v>3</v>
          </cell>
          <cell r="B4" t="str">
            <v>BAJO</v>
          </cell>
          <cell r="C4">
            <v>4</v>
          </cell>
          <cell r="E4">
            <v>4</v>
          </cell>
          <cell r="F4">
            <v>4</v>
          </cell>
          <cell r="G4">
            <v>2</v>
          </cell>
        </row>
        <row r="5">
          <cell r="A5">
            <v>4</v>
          </cell>
          <cell r="B5" t="str">
            <v>BAJO</v>
          </cell>
          <cell r="C5">
            <v>5</v>
          </cell>
          <cell r="E5">
            <v>1</v>
          </cell>
          <cell r="F5">
            <v>1</v>
          </cell>
          <cell r="G5">
            <v>1</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MEDIO</v>
          </cell>
        </row>
        <row r="303">
          <cell r="A303">
            <v>302</v>
          </cell>
          <cell r="B303" t="str">
            <v>MEDIO</v>
          </cell>
        </row>
        <row r="304">
          <cell r="A304">
            <v>303</v>
          </cell>
          <cell r="B304" t="str">
            <v>MEDIO</v>
          </cell>
        </row>
        <row r="305">
          <cell r="A305">
            <v>304</v>
          </cell>
          <cell r="B305" t="str">
            <v>MEDIO</v>
          </cell>
        </row>
        <row r="306">
          <cell r="A306">
            <v>305</v>
          </cell>
          <cell r="B306" t="str">
            <v>MEDIO</v>
          </cell>
        </row>
        <row r="307">
          <cell r="A307">
            <v>306</v>
          </cell>
          <cell r="B307" t="str">
            <v>MEDIO</v>
          </cell>
        </row>
        <row r="308">
          <cell r="A308">
            <v>307</v>
          </cell>
          <cell r="B308" t="str">
            <v>MEDIO</v>
          </cell>
        </row>
        <row r="309">
          <cell r="A309">
            <v>308</v>
          </cell>
          <cell r="B309" t="str">
            <v>MEDIO</v>
          </cell>
        </row>
        <row r="310">
          <cell r="A310">
            <v>309</v>
          </cell>
          <cell r="B310" t="str">
            <v>MEDIO</v>
          </cell>
        </row>
        <row r="311">
          <cell r="A311">
            <v>310</v>
          </cell>
          <cell r="B311" t="str">
            <v>MEDIO</v>
          </cell>
        </row>
        <row r="312">
          <cell r="A312">
            <v>311</v>
          </cell>
          <cell r="B312" t="str">
            <v>MEDIO</v>
          </cell>
        </row>
        <row r="313">
          <cell r="A313">
            <v>312</v>
          </cell>
          <cell r="B313" t="str">
            <v>MEDIO</v>
          </cell>
        </row>
        <row r="314">
          <cell r="A314">
            <v>313</v>
          </cell>
          <cell r="B314" t="str">
            <v>MEDIO</v>
          </cell>
        </row>
        <row r="315">
          <cell r="A315">
            <v>314</v>
          </cell>
          <cell r="B315" t="str">
            <v>MEDIO</v>
          </cell>
        </row>
        <row r="316">
          <cell r="A316">
            <v>315</v>
          </cell>
          <cell r="B316" t="str">
            <v>MEDIO</v>
          </cell>
        </row>
        <row r="317">
          <cell r="A317">
            <v>316</v>
          </cell>
          <cell r="B317" t="str">
            <v>MEDIO</v>
          </cell>
        </row>
        <row r="318">
          <cell r="A318">
            <v>317</v>
          </cell>
          <cell r="B318" t="str">
            <v>MEDIO</v>
          </cell>
        </row>
        <row r="319">
          <cell r="A319">
            <v>318</v>
          </cell>
          <cell r="B319" t="str">
            <v>MEDIO</v>
          </cell>
        </row>
        <row r="320">
          <cell r="A320">
            <v>319</v>
          </cell>
          <cell r="B320" t="str">
            <v>MEDIO</v>
          </cell>
        </row>
        <row r="321">
          <cell r="A321">
            <v>320</v>
          </cell>
          <cell r="B321" t="str">
            <v>MEDIO</v>
          </cell>
        </row>
        <row r="322">
          <cell r="A322">
            <v>321</v>
          </cell>
          <cell r="B322" t="str">
            <v>MEDIO</v>
          </cell>
        </row>
        <row r="323">
          <cell r="A323">
            <v>322</v>
          </cell>
          <cell r="B323" t="str">
            <v>MEDIO</v>
          </cell>
        </row>
        <row r="324">
          <cell r="A324">
            <v>323</v>
          </cell>
          <cell r="B324" t="str">
            <v>MEDIO</v>
          </cell>
        </row>
        <row r="325">
          <cell r="A325">
            <v>324</v>
          </cell>
          <cell r="B325" t="str">
            <v>MEDIO</v>
          </cell>
        </row>
        <row r="326">
          <cell r="A326">
            <v>325</v>
          </cell>
          <cell r="B326" t="str">
            <v>MEDIO</v>
          </cell>
        </row>
        <row r="327">
          <cell r="A327">
            <v>326</v>
          </cell>
          <cell r="B327" t="str">
            <v>MEDIO</v>
          </cell>
        </row>
        <row r="328">
          <cell r="A328">
            <v>327</v>
          </cell>
          <cell r="B328" t="str">
            <v>MEDIO</v>
          </cell>
        </row>
        <row r="329">
          <cell r="A329">
            <v>328</v>
          </cell>
          <cell r="B329" t="str">
            <v>MEDIO</v>
          </cell>
        </row>
        <row r="330">
          <cell r="A330">
            <v>329</v>
          </cell>
          <cell r="B330" t="str">
            <v>MEDIO</v>
          </cell>
        </row>
        <row r="331">
          <cell r="A331">
            <v>330</v>
          </cell>
          <cell r="B331" t="str">
            <v>MEDIO</v>
          </cell>
        </row>
        <row r="332">
          <cell r="A332">
            <v>331</v>
          </cell>
          <cell r="B332" t="str">
            <v>MEDIO</v>
          </cell>
        </row>
        <row r="333">
          <cell r="A333">
            <v>332</v>
          </cell>
          <cell r="B333" t="str">
            <v>MEDIO</v>
          </cell>
        </row>
        <row r="334">
          <cell r="A334">
            <v>333</v>
          </cell>
          <cell r="B334" t="str">
            <v>MEDIO</v>
          </cell>
        </row>
        <row r="335">
          <cell r="A335">
            <v>334</v>
          </cell>
          <cell r="B335" t="str">
            <v>MEDIO</v>
          </cell>
        </row>
        <row r="336">
          <cell r="A336">
            <v>335</v>
          </cell>
          <cell r="B336" t="str">
            <v>MEDIO</v>
          </cell>
        </row>
        <row r="337">
          <cell r="A337">
            <v>336</v>
          </cell>
          <cell r="B337" t="str">
            <v>MEDIO</v>
          </cell>
        </row>
        <row r="338">
          <cell r="A338">
            <v>337</v>
          </cell>
          <cell r="B338" t="str">
            <v>MEDIO</v>
          </cell>
        </row>
        <row r="339">
          <cell r="A339">
            <v>338</v>
          </cell>
          <cell r="B339" t="str">
            <v>MEDIO</v>
          </cell>
        </row>
        <row r="340">
          <cell r="A340">
            <v>339</v>
          </cell>
          <cell r="B340" t="str">
            <v>MEDIO</v>
          </cell>
        </row>
        <row r="341">
          <cell r="A341">
            <v>340</v>
          </cell>
          <cell r="B341" t="str">
            <v>MEDIO</v>
          </cell>
        </row>
        <row r="342">
          <cell r="A342">
            <v>341</v>
          </cell>
          <cell r="B342" t="str">
            <v>MEDIO</v>
          </cell>
        </row>
        <row r="343">
          <cell r="A343">
            <v>342</v>
          </cell>
          <cell r="B343" t="str">
            <v>MEDIO</v>
          </cell>
        </row>
        <row r="344">
          <cell r="A344">
            <v>343</v>
          </cell>
          <cell r="B344" t="str">
            <v>MEDIO</v>
          </cell>
        </row>
        <row r="345">
          <cell r="A345">
            <v>344</v>
          </cell>
          <cell r="B345" t="str">
            <v>MEDIO</v>
          </cell>
        </row>
        <row r="346">
          <cell r="A346">
            <v>345</v>
          </cell>
          <cell r="B346" t="str">
            <v>MEDIO</v>
          </cell>
        </row>
        <row r="347">
          <cell r="A347">
            <v>346</v>
          </cell>
          <cell r="B347" t="str">
            <v>MEDIO</v>
          </cell>
        </row>
        <row r="348">
          <cell r="A348">
            <v>347</v>
          </cell>
          <cell r="B348" t="str">
            <v>MEDIO</v>
          </cell>
        </row>
        <row r="349">
          <cell r="A349">
            <v>348</v>
          </cell>
          <cell r="B349" t="str">
            <v>MEDIO</v>
          </cell>
        </row>
        <row r="350">
          <cell r="A350">
            <v>349</v>
          </cell>
          <cell r="B350" t="str">
            <v>MEDIO</v>
          </cell>
        </row>
        <row r="351">
          <cell r="A351">
            <v>350</v>
          </cell>
          <cell r="B351" t="str">
            <v>MEDIO</v>
          </cell>
        </row>
        <row r="352">
          <cell r="A352">
            <v>351</v>
          </cell>
          <cell r="B352" t="str">
            <v>MEDIO</v>
          </cell>
        </row>
        <row r="353">
          <cell r="A353">
            <v>352</v>
          </cell>
          <cell r="B353" t="str">
            <v>MEDIO</v>
          </cell>
        </row>
        <row r="354">
          <cell r="A354">
            <v>353</v>
          </cell>
          <cell r="B354" t="str">
            <v>MEDIO</v>
          </cell>
        </row>
        <row r="355">
          <cell r="A355">
            <v>354</v>
          </cell>
          <cell r="B355" t="str">
            <v>MEDIO</v>
          </cell>
        </row>
        <row r="356">
          <cell r="A356">
            <v>355</v>
          </cell>
          <cell r="B356" t="str">
            <v>MEDIO</v>
          </cell>
        </row>
        <row r="357">
          <cell r="A357">
            <v>356</v>
          </cell>
          <cell r="B357" t="str">
            <v>MEDIO</v>
          </cell>
        </row>
        <row r="358">
          <cell r="A358">
            <v>357</v>
          </cell>
          <cell r="B358" t="str">
            <v>MEDIO</v>
          </cell>
        </row>
        <row r="359">
          <cell r="A359">
            <v>358</v>
          </cell>
          <cell r="B359" t="str">
            <v>MEDIO</v>
          </cell>
        </row>
        <row r="360">
          <cell r="A360">
            <v>359</v>
          </cell>
          <cell r="B360" t="str">
            <v>MEDIO</v>
          </cell>
        </row>
        <row r="361">
          <cell r="A361">
            <v>360</v>
          </cell>
          <cell r="B361" t="str">
            <v>MEDIO</v>
          </cell>
        </row>
        <row r="362">
          <cell r="A362">
            <v>361</v>
          </cell>
          <cell r="B362" t="str">
            <v>MEDIO</v>
          </cell>
        </row>
        <row r="363">
          <cell r="A363">
            <v>362</v>
          </cell>
          <cell r="B363" t="str">
            <v>MEDIO</v>
          </cell>
        </row>
        <row r="364">
          <cell r="A364">
            <v>363</v>
          </cell>
          <cell r="B364" t="str">
            <v>MEDIO</v>
          </cell>
        </row>
        <row r="365">
          <cell r="A365">
            <v>364</v>
          </cell>
          <cell r="B365" t="str">
            <v>MEDIO</v>
          </cell>
        </row>
        <row r="366">
          <cell r="A366">
            <v>365</v>
          </cell>
          <cell r="B366" t="str">
            <v>MEDIO</v>
          </cell>
        </row>
        <row r="367">
          <cell r="A367">
            <v>366</v>
          </cell>
          <cell r="B367" t="str">
            <v>MEDIO</v>
          </cell>
        </row>
        <row r="368">
          <cell r="A368">
            <v>367</v>
          </cell>
          <cell r="B368" t="str">
            <v>MEDIO</v>
          </cell>
        </row>
        <row r="369">
          <cell r="A369">
            <v>368</v>
          </cell>
          <cell r="B369" t="str">
            <v>MEDIO</v>
          </cell>
        </row>
        <row r="370">
          <cell r="A370">
            <v>369</v>
          </cell>
          <cell r="B370" t="str">
            <v>MEDIO</v>
          </cell>
        </row>
        <row r="371">
          <cell r="A371">
            <v>370</v>
          </cell>
          <cell r="B371" t="str">
            <v>MEDIO</v>
          </cell>
        </row>
        <row r="372">
          <cell r="A372">
            <v>371</v>
          </cell>
          <cell r="B372" t="str">
            <v>MEDIO</v>
          </cell>
        </row>
        <row r="373">
          <cell r="A373">
            <v>372</v>
          </cell>
          <cell r="B373" t="str">
            <v>MEDIO</v>
          </cell>
        </row>
        <row r="374">
          <cell r="A374">
            <v>373</v>
          </cell>
          <cell r="B374" t="str">
            <v>MEDIO</v>
          </cell>
        </row>
        <row r="375">
          <cell r="A375">
            <v>374</v>
          </cell>
          <cell r="B375" t="str">
            <v>MEDIO</v>
          </cell>
        </row>
        <row r="376">
          <cell r="A376">
            <v>375</v>
          </cell>
          <cell r="B376" t="str">
            <v>MEDIO</v>
          </cell>
        </row>
        <row r="377">
          <cell r="A377">
            <v>376</v>
          </cell>
          <cell r="B377" t="str">
            <v>MEDIO</v>
          </cell>
        </row>
        <row r="378">
          <cell r="A378">
            <v>377</v>
          </cell>
          <cell r="B378" t="str">
            <v>MEDIO</v>
          </cell>
        </row>
        <row r="379">
          <cell r="A379">
            <v>378</v>
          </cell>
          <cell r="B379" t="str">
            <v>MEDIO</v>
          </cell>
        </row>
        <row r="380">
          <cell r="A380">
            <v>379</v>
          </cell>
          <cell r="B380" t="str">
            <v>MEDIO</v>
          </cell>
        </row>
        <row r="381">
          <cell r="A381">
            <v>380</v>
          </cell>
          <cell r="B381" t="str">
            <v>MEDIO</v>
          </cell>
        </row>
        <row r="382">
          <cell r="A382">
            <v>381</v>
          </cell>
          <cell r="B382" t="str">
            <v>MEDIO</v>
          </cell>
        </row>
        <row r="383">
          <cell r="A383">
            <v>382</v>
          </cell>
          <cell r="B383" t="str">
            <v>MEDIO</v>
          </cell>
        </row>
        <row r="384">
          <cell r="A384">
            <v>383</v>
          </cell>
          <cell r="B384" t="str">
            <v>MEDIO</v>
          </cell>
        </row>
        <row r="385">
          <cell r="A385">
            <v>384</v>
          </cell>
          <cell r="B385" t="str">
            <v>MEDIO</v>
          </cell>
        </row>
        <row r="386">
          <cell r="A386">
            <v>385</v>
          </cell>
          <cell r="B386" t="str">
            <v>MEDIO</v>
          </cell>
        </row>
        <row r="387">
          <cell r="A387">
            <v>386</v>
          </cell>
          <cell r="B387" t="str">
            <v>MEDIO</v>
          </cell>
        </row>
        <row r="388">
          <cell r="A388">
            <v>387</v>
          </cell>
          <cell r="B388" t="str">
            <v>MEDIO</v>
          </cell>
        </row>
        <row r="389">
          <cell r="A389">
            <v>388</v>
          </cell>
          <cell r="B389" t="str">
            <v>MEDIO</v>
          </cell>
        </row>
        <row r="390">
          <cell r="A390">
            <v>389</v>
          </cell>
          <cell r="B390" t="str">
            <v>MEDIO</v>
          </cell>
        </row>
        <row r="391">
          <cell r="A391">
            <v>390</v>
          </cell>
          <cell r="B391" t="str">
            <v>MEDIO</v>
          </cell>
        </row>
        <row r="392">
          <cell r="A392">
            <v>391</v>
          </cell>
          <cell r="B392" t="str">
            <v>MEDIO</v>
          </cell>
        </row>
        <row r="393">
          <cell r="A393">
            <v>392</v>
          </cell>
          <cell r="B393" t="str">
            <v>MEDIO</v>
          </cell>
        </row>
        <row r="394">
          <cell r="A394">
            <v>393</v>
          </cell>
          <cell r="B394" t="str">
            <v>MEDIO</v>
          </cell>
        </row>
        <row r="395">
          <cell r="A395">
            <v>394</v>
          </cell>
          <cell r="B395" t="str">
            <v>MEDIO</v>
          </cell>
        </row>
        <row r="396">
          <cell r="A396">
            <v>395</v>
          </cell>
          <cell r="B396" t="str">
            <v>MEDIO</v>
          </cell>
        </row>
        <row r="397">
          <cell r="A397">
            <v>396</v>
          </cell>
          <cell r="B397" t="str">
            <v>MEDIO</v>
          </cell>
        </row>
        <row r="398">
          <cell r="A398">
            <v>397</v>
          </cell>
          <cell r="B398" t="str">
            <v>MEDIO</v>
          </cell>
        </row>
        <row r="399">
          <cell r="A399">
            <v>398</v>
          </cell>
          <cell r="B399" t="str">
            <v>MEDIO</v>
          </cell>
        </row>
        <row r="400">
          <cell r="A400">
            <v>399</v>
          </cell>
          <cell r="B400" t="str">
            <v>MEDIO</v>
          </cell>
        </row>
        <row r="401">
          <cell r="A401">
            <v>400</v>
          </cell>
          <cell r="B401" t="str">
            <v>MEDIO</v>
          </cell>
        </row>
        <row r="402">
          <cell r="A402">
            <v>401</v>
          </cell>
          <cell r="B402" t="str">
            <v>MEDIO</v>
          </cell>
        </row>
        <row r="403">
          <cell r="A403">
            <v>402</v>
          </cell>
          <cell r="B403" t="str">
            <v>MEDIO</v>
          </cell>
        </row>
        <row r="404">
          <cell r="A404">
            <v>403</v>
          </cell>
          <cell r="B404" t="str">
            <v>MEDIO</v>
          </cell>
        </row>
        <row r="405">
          <cell r="A405">
            <v>404</v>
          </cell>
          <cell r="B405" t="str">
            <v>MEDIO</v>
          </cell>
        </row>
        <row r="406">
          <cell r="A406">
            <v>405</v>
          </cell>
          <cell r="B406" t="str">
            <v>MEDIO</v>
          </cell>
        </row>
        <row r="407">
          <cell r="A407">
            <v>406</v>
          </cell>
          <cell r="B407" t="str">
            <v>MEDIO</v>
          </cell>
        </row>
        <row r="408">
          <cell r="A408">
            <v>407</v>
          </cell>
          <cell r="B408" t="str">
            <v>MEDIO</v>
          </cell>
        </row>
        <row r="409">
          <cell r="A409">
            <v>408</v>
          </cell>
          <cell r="B409" t="str">
            <v>MEDIO</v>
          </cell>
        </row>
        <row r="410">
          <cell r="A410">
            <v>409</v>
          </cell>
          <cell r="B410" t="str">
            <v>MEDIO</v>
          </cell>
        </row>
        <row r="411">
          <cell r="A411">
            <v>410</v>
          </cell>
          <cell r="B411" t="str">
            <v>MEDIO</v>
          </cell>
        </row>
        <row r="412">
          <cell r="A412">
            <v>411</v>
          </cell>
          <cell r="B412" t="str">
            <v>MEDIO</v>
          </cell>
        </row>
        <row r="413">
          <cell r="A413">
            <v>412</v>
          </cell>
          <cell r="B413" t="str">
            <v>MEDIO</v>
          </cell>
        </row>
        <row r="414">
          <cell r="A414">
            <v>413</v>
          </cell>
          <cell r="B414" t="str">
            <v>MEDIO</v>
          </cell>
        </row>
        <row r="415">
          <cell r="A415">
            <v>414</v>
          </cell>
          <cell r="B415" t="str">
            <v>MEDIO</v>
          </cell>
        </row>
        <row r="416">
          <cell r="A416">
            <v>415</v>
          </cell>
          <cell r="B416" t="str">
            <v>MEDIO</v>
          </cell>
        </row>
        <row r="417">
          <cell r="A417">
            <v>416</v>
          </cell>
          <cell r="B417" t="str">
            <v>MEDIO</v>
          </cell>
        </row>
        <row r="418">
          <cell r="A418">
            <v>417</v>
          </cell>
          <cell r="B418" t="str">
            <v>MEDIO</v>
          </cell>
        </row>
        <row r="419">
          <cell r="A419">
            <v>418</v>
          </cell>
          <cell r="B419" t="str">
            <v>MEDIO</v>
          </cell>
        </row>
        <row r="420">
          <cell r="A420">
            <v>419</v>
          </cell>
          <cell r="B420" t="str">
            <v>MEDIO</v>
          </cell>
        </row>
        <row r="421">
          <cell r="A421">
            <v>420</v>
          </cell>
          <cell r="B421" t="str">
            <v>MEDIO</v>
          </cell>
        </row>
        <row r="422">
          <cell r="A422">
            <v>421</v>
          </cell>
          <cell r="B422" t="str">
            <v>MEDIO</v>
          </cell>
        </row>
        <row r="423">
          <cell r="A423">
            <v>422</v>
          </cell>
          <cell r="B423" t="str">
            <v>MEDIO</v>
          </cell>
        </row>
        <row r="424">
          <cell r="A424">
            <v>423</v>
          </cell>
          <cell r="B424" t="str">
            <v>MEDIO</v>
          </cell>
        </row>
        <row r="425">
          <cell r="A425">
            <v>424</v>
          </cell>
          <cell r="B425" t="str">
            <v>MEDIO</v>
          </cell>
        </row>
        <row r="426">
          <cell r="A426">
            <v>425</v>
          </cell>
          <cell r="B426" t="str">
            <v>MEDIO</v>
          </cell>
        </row>
        <row r="427">
          <cell r="A427">
            <v>426</v>
          </cell>
          <cell r="B427" t="str">
            <v>MEDIO</v>
          </cell>
        </row>
        <row r="428">
          <cell r="A428">
            <v>427</v>
          </cell>
          <cell r="B428" t="str">
            <v>MEDIO</v>
          </cell>
        </row>
        <row r="429">
          <cell r="A429">
            <v>428</v>
          </cell>
          <cell r="B429" t="str">
            <v>MEDIO</v>
          </cell>
        </row>
        <row r="430">
          <cell r="A430">
            <v>429</v>
          </cell>
          <cell r="B430" t="str">
            <v>MEDIO</v>
          </cell>
        </row>
        <row r="431">
          <cell r="A431">
            <v>430</v>
          </cell>
          <cell r="B431" t="str">
            <v>MEDIO</v>
          </cell>
        </row>
        <row r="432">
          <cell r="A432">
            <v>431</v>
          </cell>
          <cell r="B432" t="str">
            <v>MEDIO</v>
          </cell>
        </row>
        <row r="433">
          <cell r="A433">
            <v>432</v>
          </cell>
          <cell r="B433" t="str">
            <v>MEDIO</v>
          </cell>
        </row>
        <row r="434">
          <cell r="A434">
            <v>433</v>
          </cell>
          <cell r="B434" t="str">
            <v>MEDIO</v>
          </cell>
        </row>
        <row r="435">
          <cell r="A435">
            <v>434</v>
          </cell>
          <cell r="B435" t="str">
            <v>MEDIO</v>
          </cell>
        </row>
        <row r="436">
          <cell r="A436">
            <v>435</v>
          </cell>
          <cell r="B436" t="str">
            <v>MEDIO</v>
          </cell>
        </row>
        <row r="437">
          <cell r="A437">
            <v>436</v>
          </cell>
          <cell r="B437" t="str">
            <v>MEDIO</v>
          </cell>
        </row>
        <row r="438">
          <cell r="A438">
            <v>437</v>
          </cell>
          <cell r="B438" t="str">
            <v>MEDIO</v>
          </cell>
        </row>
        <row r="439">
          <cell r="A439">
            <v>438</v>
          </cell>
          <cell r="B439" t="str">
            <v>MEDIO</v>
          </cell>
        </row>
        <row r="440">
          <cell r="A440">
            <v>439</v>
          </cell>
          <cell r="B440" t="str">
            <v>MEDIO</v>
          </cell>
        </row>
        <row r="441">
          <cell r="A441">
            <v>440</v>
          </cell>
          <cell r="B441" t="str">
            <v>MEDIO</v>
          </cell>
        </row>
        <row r="442">
          <cell r="A442">
            <v>441</v>
          </cell>
          <cell r="B442" t="str">
            <v>MEDIO</v>
          </cell>
        </row>
        <row r="443">
          <cell r="A443">
            <v>442</v>
          </cell>
          <cell r="B443" t="str">
            <v>MEDIO</v>
          </cell>
        </row>
        <row r="444">
          <cell r="A444">
            <v>443</v>
          </cell>
          <cell r="B444" t="str">
            <v>MEDIO</v>
          </cell>
        </row>
        <row r="445">
          <cell r="A445">
            <v>444</v>
          </cell>
          <cell r="B445" t="str">
            <v>MEDIO</v>
          </cell>
        </row>
        <row r="446">
          <cell r="A446">
            <v>445</v>
          </cell>
          <cell r="B446" t="str">
            <v>MEDIO</v>
          </cell>
        </row>
        <row r="447">
          <cell r="A447">
            <v>446</v>
          </cell>
          <cell r="B447" t="str">
            <v>MEDIO</v>
          </cell>
        </row>
        <row r="448">
          <cell r="A448">
            <v>447</v>
          </cell>
          <cell r="B448" t="str">
            <v>MEDIO</v>
          </cell>
        </row>
        <row r="449">
          <cell r="A449">
            <v>448</v>
          </cell>
          <cell r="B449" t="str">
            <v>MEDIO</v>
          </cell>
        </row>
        <row r="450">
          <cell r="A450">
            <v>449</v>
          </cell>
          <cell r="B450" t="str">
            <v>MEDIO</v>
          </cell>
        </row>
        <row r="451">
          <cell r="A451">
            <v>450</v>
          </cell>
          <cell r="B451" t="str">
            <v>MEDIO</v>
          </cell>
        </row>
        <row r="452">
          <cell r="A452">
            <v>451</v>
          </cell>
          <cell r="B452" t="str">
            <v>MEDIO</v>
          </cell>
        </row>
        <row r="453">
          <cell r="A453">
            <v>452</v>
          </cell>
          <cell r="B453" t="str">
            <v>MEDIO</v>
          </cell>
        </row>
        <row r="454">
          <cell r="A454">
            <v>453</v>
          </cell>
          <cell r="B454" t="str">
            <v>MEDIO</v>
          </cell>
        </row>
        <row r="455">
          <cell r="A455">
            <v>454</v>
          </cell>
          <cell r="B455" t="str">
            <v>MEDIO</v>
          </cell>
        </row>
        <row r="456">
          <cell r="A456">
            <v>455</v>
          </cell>
          <cell r="B456" t="str">
            <v>MEDIO</v>
          </cell>
        </row>
        <row r="457">
          <cell r="A457">
            <v>456</v>
          </cell>
          <cell r="B457" t="str">
            <v>MEDIO</v>
          </cell>
        </row>
        <row r="458">
          <cell r="A458">
            <v>457</v>
          </cell>
          <cell r="B458" t="str">
            <v>MEDIO</v>
          </cell>
        </row>
        <row r="459">
          <cell r="A459">
            <v>458</v>
          </cell>
          <cell r="B459" t="str">
            <v>MEDIO</v>
          </cell>
        </row>
        <row r="460">
          <cell r="A460">
            <v>459</v>
          </cell>
          <cell r="B460" t="str">
            <v>MEDIO</v>
          </cell>
        </row>
        <row r="461">
          <cell r="A461">
            <v>460</v>
          </cell>
          <cell r="B461" t="str">
            <v>MEDIO</v>
          </cell>
        </row>
        <row r="462">
          <cell r="A462">
            <v>461</v>
          </cell>
          <cell r="B462" t="str">
            <v>MEDIO</v>
          </cell>
        </row>
        <row r="463">
          <cell r="A463">
            <v>462</v>
          </cell>
          <cell r="B463" t="str">
            <v>MEDIO</v>
          </cell>
        </row>
        <row r="464">
          <cell r="A464">
            <v>463</v>
          </cell>
          <cell r="B464" t="str">
            <v>MEDIO</v>
          </cell>
        </row>
        <row r="465">
          <cell r="A465">
            <v>464</v>
          </cell>
          <cell r="B465" t="str">
            <v>MEDIO</v>
          </cell>
        </row>
        <row r="466">
          <cell r="A466">
            <v>465</v>
          </cell>
          <cell r="B466" t="str">
            <v>MEDIO</v>
          </cell>
        </row>
        <row r="467">
          <cell r="A467">
            <v>466</v>
          </cell>
          <cell r="B467" t="str">
            <v>MEDIO</v>
          </cell>
        </row>
        <row r="468">
          <cell r="A468">
            <v>467</v>
          </cell>
          <cell r="B468" t="str">
            <v>MEDIO</v>
          </cell>
        </row>
        <row r="469">
          <cell r="A469">
            <v>468</v>
          </cell>
          <cell r="B469" t="str">
            <v>MEDIO</v>
          </cell>
        </row>
        <row r="470">
          <cell r="A470">
            <v>469</v>
          </cell>
          <cell r="B470" t="str">
            <v>MEDIO</v>
          </cell>
        </row>
        <row r="471">
          <cell r="A471">
            <v>470</v>
          </cell>
          <cell r="B471" t="str">
            <v>MEDIO</v>
          </cell>
        </row>
        <row r="472">
          <cell r="A472">
            <v>471</v>
          </cell>
          <cell r="B472" t="str">
            <v>MEDIO</v>
          </cell>
        </row>
        <row r="473">
          <cell r="A473">
            <v>472</v>
          </cell>
          <cell r="B473" t="str">
            <v>MEDIO</v>
          </cell>
        </row>
        <row r="474">
          <cell r="A474">
            <v>473</v>
          </cell>
          <cell r="B474" t="str">
            <v>MEDIO</v>
          </cell>
        </row>
        <row r="475">
          <cell r="A475">
            <v>474</v>
          </cell>
          <cell r="B475" t="str">
            <v>MEDIO</v>
          </cell>
        </row>
        <row r="476">
          <cell r="A476">
            <v>475</v>
          </cell>
          <cell r="B476" t="str">
            <v>MEDIO</v>
          </cell>
        </row>
        <row r="477">
          <cell r="A477">
            <v>476</v>
          </cell>
          <cell r="B477" t="str">
            <v>MEDIO</v>
          </cell>
        </row>
        <row r="478">
          <cell r="A478">
            <v>477</v>
          </cell>
          <cell r="B478" t="str">
            <v>MEDIO</v>
          </cell>
        </row>
        <row r="479">
          <cell r="A479">
            <v>478</v>
          </cell>
          <cell r="B479" t="str">
            <v>MEDIO</v>
          </cell>
        </row>
        <row r="480">
          <cell r="A480">
            <v>479</v>
          </cell>
          <cell r="B480" t="str">
            <v>MEDIO</v>
          </cell>
        </row>
        <row r="481">
          <cell r="A481">
            <v>480</v>
          </cell>
          <cell r="B481" t="str">
            <v>MEDIO</v>
          </cell>
        </row>
        <row r="482">
          <cell r="A482">
            <v>481</v>
          </cell>
          <cell r="B482" t="str">
            <v>MEDIO</v>
          </cell>
        </row>
        <row r="483">
          <cell r="A483">
            <v>482</v>
          </cell>
          <cell r="B483" t="str">
            <v>MEDIO</v>
          </cell>
        </row>
        <row r="484">
          <cell r="A484">
            <v>483</v>
          </cell>
          <cell r="B484" t="str">
            <v>MEDIO</v>
          </cell>
        </row>
        <row r="485">
          <cell r="A485">
            <v>484</v>
          </cell>
          <cell r="B485" t="str">
            <v>MEDIO</v>
          </cell>
        </row>
        <row r="486">
          <cell r="A486">
            <v>485</v>
          </cell>
          <cell r="B486" t="str">
            <v>MEDIO</v>
          </cell>
        </row>
        <row r="487">
          <cell r="A487">
            <v>486</v>
          </cell>
          <cell r="B487" t="str">
            <v>MEDIO</v>
          </cell>
        </row>
        <row r="488">
          <cell r="A488">
            <v>487</v>
          </cell>
          <cell r="B488" t="str">
            <v>MEDIO</v>
          </cell>
        </row>
        <row r="489">
          <cell r="A489">
            <v>488</v>
          </cell>
          <cell r="B489" t="str">
            <v>MEDIO</v>
          </cell>
        </row>
        <row r="490">
          <cell r="A490">
            <v>489</v>
          </cell>
          <cell r="B490" t="str">
            <v>MEDIO</v>
          </cell>
        </row>
        <row r="491">
          <cell r="A491">
            <v>490</v>
          </cell>
          <cell r="B491" t="str">
            <v>MEDIO</v>
          </cell>
        </row>
        <row r="492">
          <cell r="A492">
            <v>491</v>
          </cell>
          <cell r="B492" t="str">
            <v>MEDIO</v>
          </cell>
        </row>
        <row r="493">
          <cell r="A493">
            <v>492</v>
          </cell>
          <cell r="B493" t="str">
            <v>MEDIO</v>
          </cell>
        </row>
        <row r="494">
          <cell r="A494">
            <v>493</v>
          </cell>
          <cell r="B494" t="str">
            <v>MEDIO</v>
          </cell>
        </row>
        <row r="495">
          <cell r="A495">
            <v>494</v>
          </cell>
          <cell r="B495" t="str">
            <v>MEDIO</v>
          </cell>
        </row>
        <row r="496">
          <cell r="A496">
            <v>495</v>
          </cell>
          <cell r="B496" t="str">
            <v>MEDIO</v>
          </cell>
        </row>
        <row r="497">
          <cell r="A497">
            <v>496</v>
          </cell>
          <cell r="B497" t="str">
            <v>MEDIO</v>
          </cell>
        </row>
        <row r="498">
          <cell r="A498">
            <v>497</v>
          </cell>
          <cell r="B498" t="str">
            <v>MEDIO</v>
          </cell>
        </row>
        <row r="499">
          <cell r="A499">
            <v>498</v>
          </cell>
          <cell r="B499" t="str">
            <v>MEDIO</v>
          </cell>
        </row>
        <row r="500">
          <cell r="A500">
            <v>499</v>
          </cell>
          <cell r="B500" t="str">
            <v>MEDIO</v>
          </cell>
        </row>
        <row r="501">
          <cell r="A501">
            <v>500</v>
          </cell>
          <cell r="B501" t="str">
            <v>MEDIO</v>
          </cell>
        </row>
        <row r="502">
          <cell r="A502">
            <v>501</v>
          </cell>
          <cell r="B502" t="str">
            <v>MEDIO</v>
          </cell>
        </row>
        <row r="503">
          <cell r="A503">
            <v>502</v>
          </cell>
          <cell r="B503" t="str">
            <v>MEDIO</v>
          </cell>
        </row>
        <row r="504">
          <cell r="A504">
            <v>503</v>
          </cell>
          <cell r="B504" t="str">
            <v>MEDIO</v>
          </cell>
        </row>
        <row r="505">
          <cell r="A505">
            <v>504</v>
          </cell>
          <cell r="B505" t="str">
            <v>MEDIO</v>
          </cell>
        </row>
        <row r="506">
          <cell r="A506">
            <v>505</v>
          </cell>
          <cell r="B506" t="str">
            <v>MEDIO</v>
          </cell>
        </row>
        <row r="507">
          <cell r="A507">
            <v>506</v>
          </cell>
          <cell r="B507" t="str">
            <v>MEDIO</v>
          </cell>
        </row>
        <row r="508">
          <cell r="A508">
            <v>507</v>
          </cell>
          <cell r="B508" t="str">
            <v>MEDIO</v>
          </cell>
        </row>
        <row r="509">
          <cell r="A509">
            <v>508</v>
          </cell>
          <cell r="B509" t="str">
            <v>MEDIO</v>
          </cell>
        </row>
        <row r="510">
          <cell r="A510">
            <v>509</v>
          </cell>
          <cell r="B510" t="str">
            <v>MEDIO</v>
          </cell>
        </row>
        <row r="511">
          <cell r="A511">
            <v>510</v>
          </cell>
          <cell r="B511" t="str">
            <v>MEDIO</v>
          </cell>
        </row>
        <row r="512">
          <cell r="A512">
            <v>511</v>
          </cell>
          <cell r="B512" t="str">
            <v>MEDIO</v>
          </cell>
        </row>
        <row r="513">
          <cell r="A513">
            <v>512</v>
          </cell>
          <cell r="B513" t="str">
            <v>MEDIO</v>
          </cell>
        </row>
        <row r="514">
          <cell r="A514">
            <v>513</v>
          </cell>
          <cell r="B514" t="str">
            <v>MEDIO</v>
          </cell>
        </row>
        <row r="515">
          <cell r="A515">
            <v>514</v>
          </cell>
          <cell r="B515" t="str">
            <v>MEDIO</v>
          </cell>
        </row>
        <row r="516">
          <cell r="A516">
            <v>515</v>
          </cell>
          <cell r="B516" t="str">
            <v>MEDIO</v>
          </cell>
        </row>
        <row r="517">
          <cell r="A517">
            <v>516</v>
          </cell>
          <cell r="B517" t="str">
            <v>MEDIO</v>
          </cell>
        </row>
        <row r="518">
          <cell r="A518">
            <v>517</v>
          </cell>
          <cell r="B518" t="str">
            <v>MEDIO</v>
          </cell>
        </row>
        <row r="519">
          <cell r="A519">
            <v>518</v>
          </cell>
          <cell r="B519" t="str">
            <v>MEDIO</v>
          </cell>
        </row>
        <row r="520">
          <cell r="A520">
            <v>519</v>
          </cell>
          <cell r="B520" t="str">
            <v>MEDIO</v>
          </cell>
        </row>
        <row r="521">
          <cell r="A521">
            <v>520</v>
          </cell>
          <cell r="B521" t="str">
            <v>MEDIO</v>
          </cell>
        </row>
        <row r="522">
          <cell r="A522">
            <v>521</v>
          </cell>
          <cell r="B522" t="str">
            <v>MEDIO</v>
          </cell>
        </row>
        <row r="523">
          <cell r="A523">
            <v>522</v>
          </cell>
          <cell r="B523" t="str">
            <v>MEDIO</v>
          </cell>
        </row>
        <row r="524">
          <cell r="A524">
            <v>523</v>
          </cell>
          <cell r="B524" t="str">
            <v>MEDIO</v>
          </cell>
        </row>
        <row r="525">
          <cell r="A525">
            <v>524</v>
          </cell>
          <cell r="B525" t="str">
            <v>MEDIO</v>
          </cell>
        </row>
        <row r="526">
          <cell r="A526">
            <v>525</v>
          </cell>
          <cell r="B526" t="str">
            <v>MEDIO</v>
          </cell>
        </row>
        <row r="527">
          <cell r="A527">
            <v>526</v>
          </cell>
          <cell r="B527" t="str">
            <v>MEDIO</v>
          </cell>
        </row>
        <row r="528">
          <cell r="A528">
            <v>527</v>
          </cell>
          <cell r="B528" t="str">
            <v>MEDIO</v>
          </cell>
        </row>
        <row r="529">
          <cell r="A529">
            <v>528</v>
          </cell>
          <cell r="B529" t="str">
            <v>MEDIO</v>
          </cell>
        </row>
        <row r="530">
          <cell r="A530">
            <v>529</v>
          </cell>
          <cell r="B530" t="str">
            <v>MEDIO</v>
          </cell>
        </row>
        <row r="531">
          <cell r="A531">
            <v>530</v>
          </cell>
          <cell r="B531" t="str">
            <v>MEDIO</v>
          </cell>
        </row>
        <row r="532">
          <cell r="A532">
            <v>531</v>
          </cell>
          <cell r="B532" t="str">
            <v>MEDIO</v>
          </cell>
        </row>
        <row r="533">
          <cell r="A533">
            <v>532</v>
          </cell>
          <cell r="B533" t="str">
            <v>MEDIO</v>
          </cell>
        </row>
        <row r="534">
          <cell r="A534">
            <v>533</v>
          </cell>
          <cell r="B534" t="str">
            <v>MEDIO</v>
          </cell>
        </row>
        <row r="535">
          <cell r="A535">
            <v>534</v>
          </cell>
          <cell r="B535" t="str">
            <v>MEDIO</v>
          </cell>
        </row>
        <row r="536">
          <cell r="A536">
            <v>535</v>
          </cell>
          <cell r="B536" t="str">
            <v>MEDIO</v>
          </cell>
        </row>
        <row r="537">
          <cell r="A537">
            <v>536</v>
          </cell>
          <cell r="B537" t="str">
            <v>MEDIO</v>
          </cell>
        </row>
        <row r="538">
          <cell r="A538">
            <v>537</v>
          </cell>
          <cell r="B538" t="str">
            <v>MEDIO</v>
          </cell>
        </row>
        <row r="539">
          <cell r="A539">
            <v>538</v>
          </cell>
          <cell r="B539" t="str">
            <v>MEDIO</v>
          </cell>
        </row>
        <row r="540">
          <cell r="A540">
            <v>539</v>
          </cell>
          <cell r="B540" t="str">
            <v>MEDIO</v>
          </cell>
        </row>
        <row r="541">
          <cell r="A541">
            <v>540</v>
          </cell>
          <cell r="B541" t="str">
            <v>MEDIO</v>
          </cell>
        </row>
        <row r="542">
          <cell r="A542">
            <v>541</v>
          </cell>
          <cell r="B542" t="str">
            <v>MEDIO</v>
          </cell>
        </row>
        <row r="543">
          <cell r="A543">
            <v>542</v>
          </cell>
          <cell r="B543" t="str">
            <v>MEDIO</v>
          </cell>
        </row>
        <row r="544">
          <cell r="A544">
            <v>543</v>
          </cell>
          <cell r="B544" t="str">
            <v>MEDIO</v>
          </cell>
        </row>
        <row r="545">
          <cell r="A545">
            <v>544</v>
          </cell>
          <cell r="B545" t="str">
            <v>MEDIO</v>
          </cell>
        </row>
        <row r="546">
          <cell r="A546">
            <v>545</v>
          </cell>
          <cell r="B546" t="str">
            <v>MEDIO</v>
          </cell>
        </row>
        <row r="547">
          <cell r="A547">
            <v>546</v>
          </cell>
          <cell r="B547" t="str">
            <v>MEDIO</v>
          </cell>
        </row>
        <row r="548">
          <cell r="A548">
            <v>547</v>
          </cell>
          <cell r="B548" t="str">
            <v>MEDIO</v>
          </cell>
        </row>
        <row r="549">
          <cell r="A549">
            <v>548</v>
          </cell>
          <cell r="B549" t="str">
            <v>MEDIO</v>
          </cell>
        </row>
        <row r="550">
          <cell r="A550">
            <v>549</v>
          </cell>
          <cell r="B550" t="str">
            <v>MEDIO</v>
          </cell>
        </row>
        <row r="551">
          <cell r="A551">
            <v>550</v>
          </cell>
          <cell r="B551" t="str">
            <v>MEDIO</v>
          </cell>
        </row>
        <row r="552">
          <cell r="A552">
            <v>551</v>
          </cell>
          <cell r="B552" t="str">
            <v>MEDIO</v>
          </cell>
        </row>
        <row r="553">
          <cell r="A553">
            <v>552</v>
          </cell>
          <cell r="B553" t="str">
            <v>MEDIO</v>
          </cell>
        </row>
        <row r="554">
          <cell r="A554">
            <v>553</v>
          </cell>
          <cell r="B554" t="str">
            <v>MEDIO</v>
          </cell>
        </row>
        <row r="555">
          <cell r="A555">
            <v>554</v>
          </cell>
          <cell r="B555" t="str">
            <v>MEDIO</v>
          </cell>
        </row>
        <row r="556">
          <cell r="A556">
            <v>555</v>
          </cell>
          <cell r="B556" t="str">
            <v>MEDIO</v>
          </cell>
        </row>
        <row r="557">
          <cell r="A557">
            <v>556</v>
          </cell>
          <cell r="B557" t="str">
            <v>MEDIO</v>
          </cell>
        </row>
        <row r="558">
          <cell r="A558">
            <v>557</v>
          </cell>
          <cell r="B558" t="str">
            <v>MEDIO</v>
          </cell>
        </row>
        <row r="559">
          <cell r="A559">
            <v>558</v>
          </cell>
          <cell r="B559" t="str">
            <v>MEDIO</v>
          </cell>
        </row>
        <row r="560">
          <cell r="A560">
            <v>559</v>
          </cell>
          <cell r="B560" t="str">
            <v>MEDIO</v>
          </cell>
        </row>
        <row r="561">
          <cell r="A561">
            <v>560</v>
          </cell>
          <cell r="B561" t="str">
            <v>MEDIO</v>
          </cell>
        </row>
        <row r="562">
          <cell r="A562">
            <v>561</v>
          </cell>
          <cell r="B562" t="str">
            <v>MEDIO</v>
          </cell>
        </row>
        <row r="563">
          <cell r="A563">
            <v>562</v>
          </cell>
          <cell r="B563" t="str">
            <v>MEDIO</v>
          </cell>
        </row>
        <row r="564">
          <cell r="A564">
            <v>563</v>
          </cell>
          <cell r="B564" t="str">
            <v>MEDIO</v>
          </cell>
        </row>
        <row r="565">
          <cell r="A565">
            <v>564</v>
          </cell>
          <cell r="B565" t="str">
            <v>MEDIO</v>
          </cell>
        </row>
        <row r="566">
          <cell r="A566">
            <v>565</v>
          </cell>
          <cell r="B566" t="str">
            <v>MEDIO</v>
          </cell>
        </row>
        <row r="567">
          <cell r="A567">
            <v>566</v>
          </cell>
          <cell r="B567" t="str">
            <v>MEDIO</v>
          </cell>
        </row>
        <row r="568">
          <cell r="A568">
            <v>567</v>
          </cell>
          <cell r="B568" t="str">
            <v>MEDIO</v>
          </cell>
        </row>
        <row r="569">
          <cell r="A569">
            <v>568</v>
          </cell>
          <cell r="B569" t="str">
            <v>MEDIO</v>
          </cell>
        </row>
        <row r="570">
          <cell r="A570">
            <v>569</v>
          </cell>
          <cell r="B570" t="str">
            <v>MEDIO</v>
          </cell>
        </row>
        <row r="571">
          <cell r="A571">
            <v>570</v>
          </cell>
          <cell r="B571" t="str">
            <v>MEDIO</v>
          </cell>
        </row>
        <row r="572">
          <cell r="A572">
            <v>571</v>
          </cell>
          <cell r="B572" t="str">
            <v>MEDIO</v>
          </cell>
        </row>
        <row r="573">
          <cell r="A573">
            <v>572</v>
          </cell>
          <cell r="B573" t="str">
            <v>MEDIO</v>
          </cell>
        </row>
        <row r="574">
          <cell r="A574">
            <v>573</v>
          </cell>
          <cell r="B574" t="str">
            <v>MEDIO</v>
          </cell>
        </row>
        <row r="575">
          <cell r="A575">
            <v>574</v>
          </cell>
          <cell r="B575" t="str">
            <v>MEDIO</v>
          </cell>
        </row>
        <row r="576">
          <cell r="A576">
            <v>575</v>
          </cell>
          <cell r="B576" t="str">
            <v>MEDIO</v>
          </cell>
        </row>
        <row r="577">
          <cell r="A577">
            <v>576</v>
          </cell>
          <cell r="B577" t="str">
            <v>MEDIO</v>
          </cell>
        </row>
        <row r="578">
          <cell r="A578">
            <v>577</v>
          </cell>
          <cell r="B578" t="str">
            <v>MEDIO</v>
          </cell>
        </row>
        <row r="579">
          <cell r="A579">
            <v>578</v>
          </cell>
          <cell r="B579" t="str">
            <v>MEDIO</v>
          </cell>
        </row>
        <row r="580">
          <cell r="A580">
            <v>579</v>
          </cell>
          <cell r="B580" t="str">
            <v>MEDIO</v>
          </cell>
        </row>
        <row r="581">
          <cell r="A581">
            <v>580</v>
          </cell>
          <cell r="B581" t="str">
            <v>MEDIO</v>
          </cell>
        </row>
        <row r="582">
          <cell r="A582">
            <v>581</v>
          </cell>
          <cell r="B582" t="str">
            <v>MEDIO</v>
          </cell>
        </row>
        <row r="583">
          <cell r="A583">
            <v>582</v>
          </cell>
          <cell r="B583" t="str">
            <v>MEDIO</v>
          </cell>
        </row>
        <row r="584">
          <cell r="A584">
            <v>583</v>
          </cell>
          <cell r="B584" t="str">
            <v>MEDIO</v>
          </cell>
        </row>
        <row r="585">
          <cell r="A585">
            <v>584</v>
          </cell>
          <cell r="B585" t="str">
            <v>MEDIO</v>
          </cell>
        </row>
        <row r="586">
          <cell r="A586">
            <v>585</v>
          </cell>
          <cell r="B586" t="str">
            <v>MEDIO</v>
          </cell>
        </row>
        <row r="587">
          <cell r="A587">
            <v>586</v>
          </cell>
          <cell r="B587" t="str">
            <v>MEDIO</v>
          </cell>
        </row>
        <row r="588">
          <cell r="A588">
            <v>587</v>
          </cell>
          <cell r="B588" t="str">
            <v>MEDIO</v>
          </cell>
        </row>
        <row r="589">
          <cell r="A589">
            <v>588</v>
          </cell>
          <cell r="B589" t="str">
            <v>MEDIO</v>
          </cell>
        </row>
        <row r="590">
          <cell r="A590">
            <v>589</v>
          </cell>
          <cell r="B590" t="str">
            <v>MEDIO</v>
          </cell>
        </row>
        <row r="591">
          <cell r="A591">
            <v>590</v>
          </cell>
          <cell r="B591" t="str">
            <v>MEDIO</v>
          </cell>
        </row>
        <row r="592">
          <cell r="A592">
            <v>591</v>
          </cell>
          <cell r="B592" t="str">
            <v>MEDIO</v>
          </cell>
        </row>
        <row r="593">
          <cell r="A593">
            <v>592</v>
          </cell>
          <cell r="B593" t="str">
            <v>MEDIO</v>
          </cell>
        </row>
        <row r="594">
          <cell r="A594">
            <v>593</v>
          </cell>
          <cell r="B594" t="str">
            <v>MEDIO</v>
          </cell>
        </row>
        <row r="595">
          <cell r="A595">
            <v>594</v>
          </cell>
          <cell r="B595" t="str">
            <v>MEDIO</v>
          </cell>
        </row>
        <row r="596">
          <cell r="A596">
            <v>595</v>
          </cell>
          <cell r="B596" t="str">
            <v>MEDIO</v>
          </cell>
        </row>
        <row r="597">
          <cell r="A597">
            <v>596</v>
          </cell>
          <cell r="B597" t="str">
            <v>MEDIO</v>
          </cell>
        </row>
        <row r="598">
          <cell r="A598">
            <v>597</v>
          </cell>
          <cell r="B598" t="str">
            <v>MEDIO</v>
          </cell>
        </row>
        <row r="599">
          <cell r="A599">
            <v>598</v>
          </cell>
          <cell r="B599" t="str">
            <v>MEDIO</v>
          </cell>
        </row>
        <row r="600">
          <cell r="A600">
            <v>599</v>
          </cell>
          <cell r="B600" t="str">
            <v>MEDIO</v>
          </cell>
        </row>
        <row r="601">
          <cell r="A601">
            <v>600</v>
          </cell>
          <cell r="B601" t="str">
            <v>MEDIO</v>
          </cell>
        </row>
        <row r="602">
          <cell r="A602">
            <v>601</v>
          </cell>
          <cell r="B602" t="str">
            <v>ALTO</v>
          </cell>
        </row>
        <row r="603">
          <cell r="A603">
            <v>602</v>
          </cell>
          <cell r="B603" t="str">
            <v>ALTO</v>
          </cell>
        </row>
        <row r="604">
          <cell r="A604">
            <v>603</v>
          </cell>
          <cell r="B604" t="str">
            <v>ALTO</v>
          </cell>
        </row>
        <row r="605">
          <cell r="A605">
            <v>604</v>
          </cell>
          <cell r="B605" t="str">
            <v>ALTO</v>
          </cell>
        </row>
        <row r="606">
          <cell r="A606">
            <v>605</v>
          </cell>
          <cell r="B606" t="str">
            <v>ALTO</v>
          </cell>
        </row>
        <row r="607">
          <cell r="A607">
            <v>606</v>
          </cell>
          <cell r="B607" t="str">
            <v>ALTO</v>
          </cell>
        </row>
        <row r="608">
          <cell r="A608">
            <v>607</v>
          </cell>
          <cell r="B608" t="str">
            <v>ALTO</v>
          </cell>
        </row>
        <row r="609">
          <cell r="A609">
            <v>608</v>
          </cell>
          <cell r="B609" t="str">
            <v>ALTO</v>
          </cell>
        </row>
        <row r="610">
          <cell r="A610">
            <v>609</v>
          </cell>
          <cell r="B610" t="str">
            <v>ALTO</v>
          </cell>
        </row>
        <row r="611">
          <cell r="A611">
            <v>610</v>
          </cell>
          <cell r="B611" t="str">
            <v>ALTO</v>
          </cell>
        </row>
        <row r="612">
          <cell r="A612">
            <v>611</v>
          </cell>
          <cell r="B612" t="str">
            <v>ALTO</v>
          </cell>
        </row>
        <row r="613">
          <cell r="A613">
            <v>612</v>
          </cell>
          <cell r="B613" t="str">
            <v>ALTO</v>
          </cell>
        </row>
        <row r="614">
          <cell r="A614">
            <v>613</v>
          </cell>
          <cell r="B614" t="str">
            <v>ALTO</v>
          </cell>
        </row>
        <row r="615">
          <cell r="A615">
            <v>614</v>
          </cell>
          <cell r="B615" t="str">
            <v>ALTO</v>
          </cell>
        </row>
        <row r="616">
          <cell r="A616">
            <v>615</v>
          </cell>
          <cell r="B616" t="str">
            <v>ALTO</v>
          </cell>
        </row>
        <row r="617">
          <cell r="A617">
            <v>616</v>
          </cell>
          <cell r="B617" t="str">
            <v>ALTO</v>
          </cell>
        </row>
        <row r="618">
          <cell r="A618">
            <v>617</v>
          </cell>
          <cell r="B618" t="str">
            <v>ALTO</v>
          </cell>
        </row>
        <row r="619">
          <cell r="A619">
            <v>618</v>
          </cell>
          <cell r="B619" t="str">
            <v>ALTO</v>
          </cell>
        </row>
        <row r="620">
          <cell r="A620">
            <v>619</v>
          </cell>
          <cell r="B620" t="str">
            <v>ALTO</v>
          </cell>
        </row>
        <row r="621">
          <cell r="A621">
            <v>620</v>
          </cell>
          <cell r="B621" t="str">
            <v>ALTO</v>
          </cell>
        </row>
        <row r="622">
          <cell r="A622">
            <v>621</v>
          </cell>
          <cell r="B622" t="str">
            <v>ALTO</v>
          </cell>
        </row>
        <row r="623">
          <cell r="A623">
            <v>622</v>
          </cell>
          <cell r="B623" t="str">
            <v>ALTO</v>
          </cell>
        </row>
        <row r="624">
          <cell r="A624">
            <v>623</v>
          </cell>
          <cell r="B624" t="str">
            <v>ALTO</v>
          </cell>
        </row>
        <row r="625">
          <cell r="A625">
            <v>624</v>
          </cell>
          <cell r="B625" t="str">
            <v>ALTO</v>
          </cell>
        </row>
        <row r="626">
          <cell r="A626">
            <v>625</v>
          </cell>
          <cell r="B626" t="str">
            <v>ALTO</v>
          </cell>
        </row>
        <row r="627">
          <cell r="A627">
            <v>626</v>
          </cell>
          <cell r="B627" t="str">
            <v>ALTO</v>
          </cell>
        </row>
        <row r="628">
          <cell r="A628">
            <v>627</v>
          </cell>
          <cell r="B628" t="str">
            <v>ALTO</v>
          </cell>
        </row>
        <row r="629">
          <cell r="A629">
            <v>628</v>
          </cell>
          <cell r="B629" t="str">
            <v>ALTO</v>
          </cell>
        </row>
        <row r="630">
          <cell r="A630">
            <v>629</v>
          </cell>
          <cell r="B630" t="str">
            <v>ALTO</v>
          </cell>
        </row>
        <row r="631">
          <cell r="A631">
            <v>630</v>
          </cell>
          <cell r="B631" t="str">
            <v>ALTO</v>
          </cell>
        </row>
        <row r="632">
          <cell r="A632">
            <v>631</v>
          </cell>
          <cell r="B632" t="str">
            <v>ALTO</v>
          </cell>
        </row>
        <row r="633">
          <cell r="A633">
            <v>632</v>
          </cell>
          <cell r="B633" t="str">
            <v>ALTO</v>
          </cell>
        </row>
        <row r="634">
          <cell r="A634">
            <v>633</v>
          </cell>
          <cell r="B634" t="str">
            <v>ALTO</v>
          </cell>
        </row>
        <row r="635">
          <cell r="A635">
            <v>634</v>
          </cell>
          <cell r="B635" t="str">
            <v>ALTO</v>
          </cell>
        </row>
        <row r="636">
          <cell r="A636">
            <v>635</v>
          </cell>
          <cell r="B636" t="str">
            <v>ALTO</v>
          </cell>
        </row>
        <row r="637">
          <cell r="A637">
            <v>636</v>
          </cell>
          <cell r="B637" t="str">
            <v>ALTO</v>
          </cell>
        </row>
        <row r="638">
          <cell r="A638">
            <v>637</v>
          </cell>
          <cell r="B638" t="str">
            <v>ALTO</v>
          </cell>
        </row>
        <row r="639">
          <cell r="A639">
            <v>638</v>
          </cell>
          <cell r="B639" t="str">
            <v>ALTO</v>
          </cell>
        </row>
        <row r="640">
          <cell r="A640">
            <v>639</v>
          </cell>
          <cell r="B640" t="str">
            <v>ALTO</v>
          </cell>
        </row>
        <row r="641">
          <cell r="A641">
            <v>640</v>
          </cell>
          <cell r="B641" t="str">
            <v>ALTO</v>
          </cell>
        </row>
        <row r="642">
          <cell r="A642">
            <v>641</v>
          </cell>
          <cell r="B642" t="str">
            <v>ALTO</v>
          </cell>
        </row>
        <row r="643">
          <cell r="A643">
            <v>642</v>
          </cell>
          <cell r="B643" t="str">
            <v>ALTO</v>
          </cell>
        </row>
        <row r="644">
          <cell r="A644">
            <v>643</v>
          </cell>
          <cell r="B644" t="str">
            <v>ALTO</v>
          </cell>
        </row>
        <row r="645">
          <cell r="A645">
            <v>644</v>
          </cell>
          <cell r="B645" t="str">
            <v>ALTO</v>
          </cell>
        </row>
        <row r="646">
          <cell r="A646">
            <v>645</v>
          </cell>
          <cell r="B646" t="str">
            <v>ALTO</v>
          </cell>
        </row>
        <row r="647">
          <cell r="A647">
            <v>646</v>
          </cell>
          <cell r="B647" t="str">
            <v>ALTO</v>
          </cell>
        </row>
        <row r="648">
          <cell r="A648">
            <v>647</v>
          </cell>
          <cell r="B648" t="str">
            <v>ALTO</v>
          </cell>
        </row>
        <row r="649">
          <cell r="A649">
            <v>648</v>
          </cell>
          <cell r="B649" t="str">
            <v>ALTO</v>
          </cell>
        </row>
        <row r="650">
          <cell r="A650">
            <v>649</v>
          </cell>
          <cell r="B650" t="str">
            <v>ALTO</v>
          </cell>
        </row>
        <row r="651">
          <cell r="A651">
            <v>650</v>
          </cell>
          <cell r="B651" t="str">
            <v>ALTO</v>
          </cell>
        </row>
        <row r="652">
          <cell r="A652">
            <v>651</v>
          </cell>
          <cell r="B652" t="str">
            <v>ALTO</v>
          </cell>
        </row>
        <row r="653">
          <cell r="A653">
            <v>652</v>
          </cell>
          <cell r="B653" t="str">
            <v>ALTO</v>
          </cell>
        </row>
        <row r="654">
          <cell r="A654">
            <v>653</v>
          </cell>
          <cell r="B654" t="str">
            <v>ALTO</v>
          </cell>
        </row>
        <row r="655">
          <cell r="A655">
            <v>654</v>
          </cell>
          <cell r="B655" t="str">
            <v>ALTO</v>
          </cell>
        </row>
        <row r="656">
          <cell r="A656">
            <v>655</v>
          </cell>
          <cell r="B656" t="str">
            <v>ALTO</v>
          </cell>
        </row>
        <row r="657">
          <cell r="A657">
            <v>656</v>
          </cell>
          <cell r="B657" t="str">
            <v>ALTO</v>
          </cell>
        </row>
        <row r="658">
          <cell r="A658">
            <v>657</v>
          </cell>
          <cell r="B658" t="str">
            <v>ALTO</v>
          </cell>
        </row>
        <row r="659">
          <cell r="A659">
            <v>658</v>
          </cell>
          <cell r="B659" t="str">
            <v>ALTO</v>
          </cell>
        </row>
        <row r="660">
          <cell r="A660">
            <v>659</v>
          </cell>
          <cell r="B660" t="str">
            <v>ALTO</v>
          </cell>
        </row>
        <row r="661">
          <cell r="A661">
            <v>660</v>
          </cell>
          <cell r="B661" t="str">
            <v>ALTO</v>
          </cell>
        </row>
        <row r="662">
          <cell r="A662">
            <v>661</v>
          </cell>
          <cell r="B662" t="str">
            <v>ALTO</v>
          </cell>
        </row>
        <row r="663">
          <cell r="A663">
            <v>662</v>
          </cell>
          <cell r="B663" t="str">
            <v>ALTO</v>
          </cell>
        </row>
        <row r="664">
          <cell r="A664">
            <v>663</v>
          </cell>
          <cell r="B664" t="str">
            <v>ALTO</v>
          </cell>
        </row>
        <row r="665">
          <cell r="A665">
            <v>664</v>
          </cell>
          <cell r="B665" t="str">
            <v>ALTO</v>
          </cell>
        </row>
        <row r="666">
          <cell r="A666">
            <v>665</v>
          </cell>
          <cell r="B666" t="str">
            <v>ALTO</v>
          </cell>
        </row>
        <row r="667">
          <cell r="A667">
            <v>666</v>
          </cell>
          <cell r="B667" t="str">
            <v>ALTO</v>
          </cell>
        </row>
        <row r="668">
          <cell r="A668">
            <v>667</v>
          </cell>
          <cell r="B668" t="str">
            <v>ALTO</v>
          </cell>
        </row>
        <row r="669">
          <cell r="A669">
            <v>668</v>
          </cell>
          <cell r="B669" t="str">
            <v>ALTO</v>
          </cell>
        </row>
        <row r="670">
          <cell r="A670">
            <v>669</v>
          </cell>
          <cell r="B670" t="str">
            <v>ALTO</v>
          </cell>
        </row>
        <row r="671">
          <cell r="A671">
            <v>670</v>
          </cell>
          <cell r="B671" t="str">
            <v>ALTO</v>
          </cell>
        </row>
        <row r="672">
          <cell r="A672">
            <v>671</v>
          </cell>
          <cell r="B672" t="str">
            <v>ALTO</v>
          </cell>
        </row>
        <row r="673">
          <cell r="A673">
            <v>672</v>
          </cell>
          <cell r="B673" t="str">
            <v>ALTO</v>
          </cell>
        </row>
        <row r="674">
          <cell r="A674">
            <v>673</v>
          </cell>
          <cell r="B674" t="str">
            <v>ALTO</v>
          </cell>
        </row>
        <row r="675">
          <cell r="A675">
            <v>674</v>
          </cell>
          <cell r="B675" t="str">
            <v>ALTO</v>
          </cell>
        </row>
        <row r="676">
          <cell r="A676">
            <v>675</v>
          </cell>
          <cell r="B676" t="str">
            <v>ALTO</v>
          </cell>
        </row>
        <row r="677">
          <cell r="A677">
            <v>676</v>
          </cell>
          <cell r="B677" t="str">
            <v>ALTO</v>
          </cell>
        </row>
        <row r="678">
          <cell r="A678">
            <v>677</v>
          </cell>
          <cell r="B678" t="str">
            <v>ALTO</v>
          </cell>
        </row>
        <row r="679">
          <cell r="A679">
            <v>678</v>
          </cell>
          <cell r="B679" t="str">
            <v>ALTO</v>
          </cell>
        </row>
        <row r="680">
          <cell r="A680">
            <v>679</v>
          </cell>
          <cell r="B680" t="str">
            <v>ALTO</v>
          </cell>
        </row>
        <row r="681">
          <cell r="A681">
            <v>680</v>
          </cell>
          <cell r="B681" t="str">
            <v>ALTO</v>
          </cell>
        </row>
        <row r="682">
          <cell r="A682">
            <v>681</v>
          </cell>
          <cell r="B682" t="str">
            <v>ALTO</v>
          </cell>
        </row>
        <row r="683">
          <cell r="A683">
            <v>682</v>
          </cell>
          <cell r="B683" t="str">
            <v>ALTO</v>
          </cell>
        </row>
        <row r="684">
          <cell r="A684">
            <v>683</v>
          </cell>
          <cell r="B684" t="str">
            <v>ALTO</v>
          </cell>
        </row>
        <row r="685">
          <cell r="A685">
            <v>684</v>
          </cell>
          <cell r="B685" t="str">
            <v>ALTO</v>
          </cell>
        </row>
        <row r="686">
          <cell r="A686">
            <v>685</v>
          </cell>
          <cell r="B686" t="str">
            <v>ALTO</v>
          </cell>
        </row>
        <row r="687">
          <cell r="A687">
            <v>686</v>
          </cell>
          <cell r="B687" t="str">
            <v>ALTO</v>
          </cell>
        </row>
        <row r="688">
          <cell r="A688">
            <v>687</v>
          </cell>
          <cell r="B688" t="str">
            <v>ALTO</v>
          </cell>
        </row>
        <row r="689">
          <cell r="A689">
            <v>688</v>
          </cell>
          <cell r="B689" t="str">
            <v>ALTO</v>
          </cell>
        </row>
        <row r="690">
          <cell r="A690">
            <v>689</v>
          </cell>
          <cell r="B690" t="str">
            <v>ALTO</v>
          </cell>
        </row>
        <row r="691">
          <cell r="A691">
            <v>690</v>
          </cell>
          <cell r="B691" t="str">
            <v>ALTO</v>
          </cell>
        </row>
        <row r="692">
          <cell r="A692">
            <v>691</v>
          </cell>
          <cell r="B692" t="str">
            <v>ALTO</v>
          </cell>
        </row>
        <row r="693">
          <cell r="A693">
            <v>692</v>
          </cell>
          <cell r="B693" t="str">
            <v>ALTO</v>
          </cell>
        </row>
        <row r="694">
          <cell r="A694">
            <v>693</v>
          </cell>
          <cell r="B694" t="str">
            <v>ALTO</v>
          </cell>
        </row>
        <row r="695">
          <cell r="A695">
            <v>694</v>
          </cell>
          <cell r="B695" t="str">
            <v>ALTO</v>
          </cell>
        </row>
        <row r="696">
          <cell r="A696">
            <v>695</v>
          </cell>
          <cell r="B696" t="str">
            <v>ALTO</v>
          </cell>
        </row>
        <row r="697">
          <cell r="A697">
            <v>696</v>
          </cell>
          <cell r="B697" t="str">
            <v>ALTO</v>
          </cell>
        </row>
        <row r="698">
          <cell r="A698">
            <v>697</v>
          </cell>
          <cell r="B698" t="str">
            <v>ALTO</v>
          </cell>
        </row>
        <row r="699">
          <cell r="A699">
            <v>698</v>
          </cell>
          <cell r="B699" t="str">
            <v>ALTO</v>
          </cell>
        </row>
        <row r="700">
          <cell r="A700">
            <v>699</v>
          </cell>
          <cell r="B700" t="str">
            <v>ALTO</v>
          </cell>
        </row>
        <row r="701">
          <cell r="A701">
            <v>700</v>
          </cell>
          <cell r="B701" t="str">
            <v>ALTO</v>
          </cell>
        </row>
        <row r="702">
          <cell r="A702">
            <v>701</v>
          </cell>
          <cell r="B702" t="str">
            <v>ALTO</v>
          </cell>
        </row>
        <row r="703">
          <cell r="A703">
            <v>702</v>
          </cell>
          <cell r="B703" t="str">
            <v>ALTO</v>
          </cell>
        </row>
        <row r="704">
          <cell r="A704">
            <v>703</v>
          </cell>
          <cell r="B704" t="str">
            <v>ALTO</v>
          </cell>
        </row>
        <row r="705">
          <cell r="A705">
            <v>704</v>
          </cell>
          <cell r="B705" t="str">
            <v>ALTO</v>
          </cell>
        </row>
        <row r="706">
          <cell r="A706">
            <v>705</v>
          </cell>
          <cell r="B706" t="str">
            <v>ALTO</v>
          </cell>
        </row>
        <row r="707">
          <cell r="A707">
            <v>706</v>
          </cell>
          <cell r="B707" t="str">
            <v>ALTO</v>
          </cell>
        </row>
        <row r="708">
          <cell r="A708">
            <v>707</v>
          </cell>
          <cell r="B708" t="str">
            <v>ALTO</v>
          </cell>
        </row>
        <row r="709">
          <cell r="A709">
            <v>708</v>
          </cell>
          <cell r="B709" t="str">
            <v>ALTO</v>
          </cell>
        </row>
        <row r="710">
          <cell r="A710">
            <v>709</v>
          </cell>
          <cell r="B710" t="str">
            <v>ALTO</v>
          </cell>
        </row>
        <row r="711">
          <cell r="A711">
            <v>710</v>
          </cell>
          <cell r="B711" t="str">
            <v>ALTO</v>
          </cell>
        </row>
        <row r="712">
          <cell r="A712">
            <v>711</v>
          </cell>
          <cell r="B712" t="str">
            <v>ALTO</v>
          </cell>
        </row>
        <row r="713">
          <cell r="A713">
            <v>712</v>
          </cell>
          <cell r="B713" t="str">
            <v>ALTO</v>
          </cell>
        </row>
        <row r="714">
          <cell r="A714">
            <v>713</v>
          </cell>
          <cell r="B714" t="str">
            <v>ALTO</v>
          </cell>
        </row>
        <row r="715">
          <cell r="A715">
            <v>714</v>
          </cell>
          <cell r="B715" t="str">
            <v>ALTO</v>
          </cell>
        </row>
        <row r="716">
          <cell r="A716">
            <v>715</v>
          </cell>
          <cell r="B716" t="str">
            <v>ALTO</v>
          </cell>
        </row>
        <row r="717">
          <cell r="A717">
            <v>716</v>
          </cell>
          <cell r="B717" t="str">
            <v>ALTO</v>
          </cell>
        </row>
        <row r="718">
          <cell r="A718">
            <v>717</v>
          </cell>
          <cell r="B718" t="str">
            <v>ALTO</v>
          </cell>
        </row>
        <row r="719">
          <cell r="A719">
            <v>718</v>
          </cell>
          <cell r="B719" t="str">
            <v>ALTO</v>
          </cell>
        </row>
        <row r="720">
          <cell r="A720">
            <v>719</v>
          </cell>
          <cell r="B720" t="str">
            <v>ALTO</v>
          </cell>
        </row>
        <row r="721">
          <cell r="A721">
            <v>720</v>
          </cell>
          <cell r="B721" t="str">
            <v>ALTO</v>
          </cell>
        </row>
        <row r="722">
          <cell r="A722">
            <v>721</v>
          </cell>
          <cell r="B722" t="str">
            <v>ALTO</v>
          </cell>
        </row>
        <row r="723">
          <cell r="A723">
            <v>722</v>
          </cell>
          <cell r="B723" t="str">
            <v>ALTO</v>
          </cell>
        </row>
        <row r="724">
          <cell r="A724">
            <v>723</v>
          </cell>
          <cell r="B724" t="str">
            <v>ALTO</v>
          </cell>
        </row>
        <row r="725">
          <cell r="A725">
            <v>724</v>
          </cell>
          <cell r="B725" t="str">
            <v>ALTO</v>
          </cell>
        </row>
        <row r="726">
          <cell r="A726">
            <v>725</v>
          </cell>
          <cell r="B726" t="str">
            <v>ALTO</v>
          </cell>
        </row>
        <row r="727">
          <cell r="A727">
            <v>726</v>
          </cell>
          <cell r="B727" t="str">
            <v>ALTO</v>
          </cell>
        </row>
        <row r="728">
          <cell r="A728">
            <v>727</v>
          </cell>
          <cell r="B728" t="str">
            <v>ALTO</v>
          </cell>
        </row>
        <row r="729">
          <cell r="A729">
            <v>728</v>
          </cell>
          <cell r="B729" t="str">
            <v>ALTO</v>
          </cell>
        </row>
        <row r="730">
          <cell r="A730">
            <v>729</v>
          </cell>
          <cell r="B730" t="str">
            <v>ALTO</v>
          </cell>
        </row>
        <row r="731">
          <cell r="A731">
            <v>730</v>
          </cell>
          <cell r="B731" t="str">
            <v>ALTO</v>
          </cell>
        </row>
        <row r="732">
          <cell r="A732">
            <v>731</v>
          </cell>
          <cell r="B732" t="str">
            <v>ALTO</v>
          </cell>
        </row>
        <row r="733">
          <cell r="A733">
            <v>732</v>
          </cell>
          <cell r="B733" t="str">
            <v>ALTO</v>
          </cell>
        </row>
        <row r="734">
          <cell r="A734">
            <v>733</v>
          </cell>
          <cell r="B734" t="str">
            <v>ALTO</v>
          </cell>
        </row>
        <row r="735">
          <cell r="A735">
            <v>734</v>
          </cell>
          <cell r="B735" t="str">
            <v>ALTO</v>
          </cell>
        </row>
        <row r="736">
          <cell r="A736">
            <v>735</v>
          </cell>
          <cell r="B736" t="str">
            <v>ALTO</v>
          </cell>
        </row>
        <row r="737">
          <cell r="A737">
            <v>736</v>
          </cell>
          <cell r="B737" t="str">
            <v>ALTO</v>
          </cell>
        </row>
        <row r="738">
          <cell r="A738">
            <v>737</v>
          </cell>
          <cell r="B738" t="str">
            <v>ALTO</v>
          </cell>
        </row>
        <row r="739">
          <cell r="A739">
            <v>738</v>
          </cell>
          <cell r="B739" t="str">
            <v>ALTO</v>
          </cell>
        </row>
        <row r="740">
          <cell r="A740">
            <v>739</v>
          </cell>
          <cell r="B740" t="str">
            <v>ALTO</v>
          </cell>
        </row>
        <row r="741">
          <cell r="A741">
            <v>740</v>
          </cell>
          <cell r="B741" t="str">
            <v>ALTO</v>
          </cell>
        </row>
        <row r="742">
          <cell r="A742">
            <v>741</v>
          </cell>
          <cell r="B742" t="str">
            <v>ALTO</v>
          </cell>
        </row>
        <row r="743">
          <cell r="A743">
            <v>742</v>
          </cell>
          <cell r="B743" t="str">
            <v>ALTO</v>
          </cell>
        </row>
        <row r="744">
          <cell r="A744">
            <v>743</v>
          </cell>
          <cell r="B744" t="str">
            <v>ALTO</v>
          </cell>
        </row>
        <row r="745">
          <cell r="A745">
            <v>744</v>
          </cell>
          <cell r="B745" t="str">
            <v>ALTO</v>
          </cell>
        </row>
        <row r="746">
          <cell r="A746">
            <v>745</v>
          </cell>
          <cell r="B746" t="str">
            <v>ALTO</v>
          </cell>
        </row>
        <row r="747">
          <cell r="A747">
            <v>746</v>
          </cell>
          <cell r="B747" t="str">
            <v>ALTO</v>
          </cell>
        </row>
        <row r="748">
          <cell r="A748">
            <v>747</v>
          </cell>
          <cell r="B748" t="str">
            <v>ALTO</v>
          </cell>
        </row>
        <row r="749">
          <cell r="A749">
            <v>748</v>
          </cell>
          <cell r="B749" t="str">
            <v>ALTO</v>
          </cell>
        </row>
        <row r="750">
          <cell r="A750">
            <v>749</v>
          </cell>
          <cell r="B750" t="str">
            <v>ALTO</v>
          </cell>
        </row>
        <row r="751">
          <cell r="A751">
            <v>750</v>
          </cell>
          <cell r="B751" t="str">
            <v>ALTO</v>
          </cell>
        </row>
        <row r="752">
          <cell r="A752">
            <v>751</v>
          </cell>
          <cell r="B752" t="str">
            <v>ALTO</v>
          </cell>
        </row>
        <row r="753">
          <cell r="A753">
            <v>752</v>
          </cell>
          <cell r="B753" t="str">
            <v>ALTO</v>
          </cell>
        </row>
        <row r="754">
          <cell r="A754">
            <v>753</v>
          </cell>
          <cell r="B754" t="str">
            <v>ALTO</v>
          </cell>
        </row>
        <row r="755">
          <cell r="A755">
            <v>754</v>
          </cell>
          <cell r="B755" t="str">
            <v>ALTO</v>
          </cell>
        </row>
        <row r="756">
          <cell r="A756">
            <v>755</v>
          </cell>
          <cell r="B756" t="str">
            <v>ALTO</v>
          </cell>
        </row>
        <row r="757">
          <cell r="A757">
            <v>756</v>
          </cell>
          <cell r="B757" t="str">
            <v>ALTO</v>
          </cell>
        </row>
        <row r="758">
          <cell r="A758">
            <v>757</v>
          </cell>
          <cell r="B758" t="str">
            <v>ALTO</v>
          </cell>
        </row>
        <row r="759">
          <cell r="A759">
            <v>758</v>
          </cell>
          <cell r="B759" t="str">
            <v>ALTO</v>
          </cell>
        </row>
        <row r="760">
          <cell r="A760">
            <v>759</v>
          </cell>
          <cell r="B760" t="str">
            <v>ALTO</v>
          </cell>
        </row>
        <row r="761">
          <cell r="A761">
            <v>760</v>
          </cell>
          <cell r="B761" t="str">
            <v>ALTO</v>
          </cell>
        </row>
        <row r="762">
          <cell r="A762">
            <v>761</v>
          </cell>
          <cell r="B762" t="str">
            <v>ALTO</v>
          </cell>
        </row>
        <row r="763">
          <cell r="A763">
            <v>762</v>
          </cell>
          <cell r="B763" t="str">
            <v>ALTO</v>
          </cell>
        </row>
        <row r="764">
          <cell r="A764">
            <v>763</v>
          </cell>
          <cell r="B764" t="str">
            <v>ALTO</v>
          </cell>
        </row>
        <row r="765">
          <cell r="A765">
            <v>764</v>
          </cell>
          <cell r="B765" t="str">
            <v>ALTO</v>
          </cell>
        </row>
        <row r="766">
          <cell r="A766">
            <v>765</v>
          </cell>
          <cell r="B766" t="str">
            <v>ALTO</v>
          </cell>
        </row>
        <row r="767">
          <cell r="A767">
            <v>766</v>
          </cell>
          <cell r="B767" t="str">
            <v>ALTO</v>
          </cell>
        </row>
        <row r="768">
          <cell r="A768">
            <v>767</v>
          </cell>
          <cell r="B768" t="str">
            <v>ALTO</v>
          </cell>
        </row>
        <row r="769">
          <cell r="A769">
            <v>768</v>
          </cell>
          <cell r="B769" t="str">
            <v>ALTO</v>
          </cell>
        </row>
        <row r="770">
          <cell r="A770">
            <v>769</v>
          </cell>
          <cell r="B770" t="str">
            <v>ALTO</v>
          </cell>
        </row>
        <row r="771">
          <cell r="A771">
            <v>770</v>
          </cell>
          <cell r="B771" t="str">
            <v>ALTO</v>
          </cell>
        </row>
        <row r="772">
          <cell r="A772">
            <v>771</v>
          </cell>
          <cell r="B772" t="str">
            <v>ALTO</v>
          </cell>
        </row>
        <row r="773">
          <cell r="A773">
            <v>772</v>
          </cell>
          <cell r="B773" t="str">
            <v>ALTO</v>
          </cell>
        </row>
        <row r="774">
          <cell r="A774">
            <v>773</v>
          </cell>
          <cell r="B774" t="str">
            <v>ALTO</v>
          </cell>
        </row>
        <row r="775">
          <cell r="A775">
            <v>774</v>
          </cell>
          <cell r="B775" t="str">
            <v>ALTO</v>
          </cell>
        </row>
        <row r="776">
          <cell r="A776">
            <v>775</v>
          </cell>
          <cell r="B776" t="str">
            <v>ALTO</v>
          </cell>
        </row>
        <row r="777">
          <cell r="A777">
            <v>776</v>
          </cell>
          <cell r="B777" t="str">
            <v>ALTO</v>
          </cell>
        </row>
        <row r="778">
          <cell r="A778">
            <v>777</v>
          </cell>
          <cell r="B778" t="str">
            <v>ALTO</v>
          </cell>
        </row>
        <row r="779">
          <cell r="A779">
            <v>778</v>
          </cell>
          <cell r="B779" t="str">
            <v>ALTO</v>
          </cell>
        </row>
        <row r="780">
          <cell r="A780">
            <v>779</v>
          </cell>
          <cell r="B780" t="str">
            <v>ALTO</v>
          </cell>
        </row>
        <row r="781">
          <cell r="A781">
            <v>780</v>
          </cell>
          <cell r="B781" t="str">
            <v>ALTO</v>
          </cell>
        </row>
        <row r="782">
          <cell r="A782">
            <v>781</v>
          </cell>
          <cell r="B782" t="str">
            <v>ALTO</v>
          </cell>
        </row>
        <row r="783">
          <cell r="A783">
            <v>782</v>
          </cell>
          <cell r="B783" t="str">
            <v>ALTO</v>
          </cell>
        </row>
        <row r="784">
          <cell r="A784">
            <v>783</v>
          </cell>
          <cell r="B784" t="str">
            <v>ALTO</v>
          </cell>
        </row>
        <row r="785">
          <cell r="A785">
            <v>784</v>
          </cell>
          <cell r="B785" t="str">
            <v>ALTO</v>
          </cell>
        </row>
        <row r="786">
          <cell r="A786">
            <v>785</v>
          </cell>
          <cell r="B786" t="str">
            <v>ALTO</v>
          </cell>
        </row>
        <row r="787">
          <cell r="A787">
            <v>786</v>
          </cell>
          <cell r="B787" t="str">
            <v>ALTO</v>
          </cell>
        </row>
        <row r="788">
          <cell r="A788">
            <v>787</v>
          </cell>
          <cell r="B788" t="str">
            <v>ALTO</v>
          </cell>
        </row>
        <row r="789">
          <cell r="A789">
            <v>788</v>
          </cell>
          <cell r="B789" t="str">
            <v>ALTO</v>
          </cell>
        </row>
        <row r="790">
          <cell r="A790">
            <v>789</v>
          </cell>
          <cell r="B790" t="str">
            <v>ALTO</v>
          </cell>
        </row>
        <row r="791">
          <cell r="A791">
            <v>790</v>
          </cell>
          <cell r="B791" t="str">
            <v>ALTO</v>
          </cell>
        </row>
        <row r="792">
          <cell r="A792">
            <v>791</v>
          </cell>
          <cell r="B792" t="str">
            <v>ALTO</v>
          </cell>
        </row>
        <row r="793">
          <cell r="A793">
            <v>792</v>
          </cell>
          <cell r="B793" t="str">
            <v>ALTO</v>
          </cell>
        </row>
        <row r="794">
          <cell r="A794">
            <v>793</v>
          </cell>
          <cell r="B794" t="str">
            <v>ALTO</v>
          </cell>
        </row>
        <row r="795">
          <cell r="A795">
            <v>794</v>
          </cell>
          <cell r="B795" t="str">
            <v>ALTO</v>
          </cell>
        </row>
        <row r="796">
          <cell r="A796">
            <v>795</v>
          </cell>
          <cell r="B796" t="str">
            <v>ALTO</v>
          </cell>
        </row>
        <row r="797">
          <cell r="A797">
            <v>796</v>
          </cell>
          <cell r="B797" t="str">
            <v>ALTO</v>
          </cell>
        </row>
        <row r="798">
          <cell r="A798">
            <v>797</v>
          </cell>
          <cell r="B798" t="str">
            <v>ALTO</v>
          </cell>
        </row>
        <row r="799">
          <cell r="A799">
            <v>798</v>
          </cell>
          <cell r="B799" t="str">
            <v>ALTO</v>
          </cell>
        </row>
        <row r="800">
          <cell r="A800">
            <v>799</v>
          </cell>
          <cell r="B800" t="str">
            <v>ALTO</v>
          </cell>
        </row>
        <row r="801">
          <cell r="A801">
            <v>800</v>
          </cell>
          <cell r="B801" t="str">
            <v>ALTO</v>
          </cell>
        </row>
        <row r="802">
          <cell r="A802">
            <v>801</v>
          </cell>
          <cell r="B802" t="str">
            <v>ALTO</v>
          </cell>
        </row>
        <row r="803">
          <cell r="A803">
            <v>802</v>
          </cell>
          <cell r="B803" t="str">
            <v>ALTO</v>
          </cell>
        </row>
        <row r="804">
          <cell r="A804">
            <v>803</v>
          </cell>
          <cell r="B804" t="str">
            <v>ALTO</v>
          </cell>
        </row>
        <row r="805">
          <cell r="A805">
            <v>804</v>
          </cell>
          <cell r="B805" t="str">
            <v>ALTO</v>
          </cell>
        </row>
        <row r="806">
          <cell r="A806">
            <v>805</v>
          </cell>
          <cell r="B806" t="str">
            <v>ALTO</v>
          </cell>
        </row>
        <row r="807">
          <cell r="A807">
            <v>806</v>
          </cell>
          <cell r="B807" t="str">
            <v>ALTO</v>
          </cell>
        </row>
        <row r="808">
          <cell r="A808">
            <v>807</v>
          </cell>
          <cell r="B808" t="str">
            <v>ALTO</v>
          </cell>
        </row>
        <row r="809">
          <cell r="A809">
            <v>808</v>
          </cell>
          <cell r="B809" t="str">
            <v>ALTO</v>
          </cell>
        </row>
        <row r="810">
          <cell r="A810">
            <v>809</v>
          </cell>
          <cell r="B810" t="str">
            <v>ALTO</v>
          </cell>
        </row>
        <row r="811">
          <cell r="A811">
            <v>810</v>
          </cell>
          <cell r="B811" t="str">
            <v>ALTO</v>
          </cell>
        </row>
        <row r="812">
          <cell r="A812">
            <v>811</v>
          </cell>
          <cell r="B812" t="str">
            <v>ALTO</v>
          </cell>
        </row>
        <row r="813">
          <cell r="A813">
            <v>812</v>
          </cell>
          <cell r="B813" t="str">
            <v>ALTO</v>
          </cell>
        </row>
        <row r="814">
          <cell r="A814">
            <v>813</v>
          </cell>
          <cell r="B814" t="str">
            <v>ALTO</v>
          </cell>
        </row>
        <row r="815">
          <cell r="A815">
            <v>814</v>
          </cell>
          <cell r="B815" t="str">
            <v>ALTO</v>
          </cell>
        </row>
        <row r="816">
          <cell r="A816">
            <v>815</v>
          </cell>
          <cell r="B816" t="str">
            <v>ALTO</v>
          </cell>
        </row>
        <row r="817">
          <cell r="A817">
            <v>816</v>
          </cell>
          <cell r="B817" t="str">
            <v>ALTO</v>
          </cell>
        </row>
        <row r="818">
          <cell r="A818">
            <v>817</v>
          </cell>
          <cell r="B818" t="str">
            <v>ALTO</v>
          </cell>
        </row>
        <row r="819">
          <cell r="A819">
            <v>818</v>
          </cell>
          <cell r="B819" t="str">
            <v>ALTO</v>
          </cell>
        </row>
        <row r="820">
          <cell r="A820">
            <v>819</v>
          </cell>
          <cell r="B820" t="str">
            <v>ALTO</v>
          </cell>
        </row>
        <row r="821">
          <cell r="A821">
            <v>820</v>
          </cell>
          <cell r="B821" t="str">
            <v>ALTO</v>
          </cell>
        </row>
        <row r="822">
          <cell r="A822">
            <v>821</v>
          </cell>
          <cell r="B822" t="str">
            <v>ALTO</v>
          </cell>
        </row>
        <row r="823">
          <cell r="A823">
            <v>822</v>
          </cell>
          <cell r="B823" t="str">
            <v>ALTO</v>
          </cell>
        </row>
        <row r="824">
          <cell r="A824">
            <v>823</v>
          </cell>
          <cell r="B824" t="str">
            <v>ALTO</v>
          </cell>
        </row>
        <row r="825">
          <cell r="A825">
            <v>824</v>
          </cell>
          <cell r="B825" t="str">
            <v>ALTO</v>
          </cell>
        </row>
        <row r="826">
          <cell r="A826">
            <v>825</v>
          </cell>
          <cell r="B826" t="str">
            <v>ALTO</v>
          </cell>
        </row>
        <row r="827">
          <cell r="A827">
            <v>826</v>
          </cell>
          <cell r="B827" t="str">
            <v>ALTO</v>
          </cell>
        </row>
        <row r="828">
          <cell r="A828">
            <v>827</v>
          </cell>
          <cell r="B828" t="str">
            <v>ALTO</v>
          </cell>
        </row>
        <row r="829">
          <cell r="A829">
            <v>828</v>
          </cell>
          <cell r="B829" t="str">
            <v>ALTO</v>
          </cell>
        </row>
        <row r="830">
          <cell r="A830">
            <v>829</v>
          </cell>
          <cell r="B830" t="str">
            <v>ALTO</v>
          </cell>
        </row>
        <row r="831">
          <cell r="A831">
            <v>830</v>
          </cell>
          <cell r="B831" t="str">
            <v>ALTO</v>
          </cell>
        </row>
        <row r="832">
          <cell r="A832">
            <v>831</v>
          </cell>
          <cell r="B832" t="str">
            <v>ALTO</v>
          </cell>
        </row>
        <row r="833">
          <cell r="A833">
            <v>832</v>
          </cell>
          <cell r="B833" t="str">
            <v>ALTO</v>
          </cell>
        </row>
        <row r="834">
          <cell r="A834">
            <v>833</v>
          </cell>
          <cell r="B834" t="str">
            <v>ALTO</v>
          </cell>
        </row>
        <row r="835">
          <cell r="A835">
            <v>834</v>
          </cell>
          <cell r="B835" t="str">
            <v>ALTO</v>
          </cell>
        </row>
        <row r="836">
          <cell r="A836">
            <v>835</v>
          </cell>
          <cell r="B836" t="str">
            <v>ALTO</v>
          </cell>
        </row>
        <row r="837">
          <cell r="A837">
            <v>836</v>
          </cell>
          <cell r="B837" t="str">
            <v>ALTO</v>
          </cell>
        </row>
        <row r="838">
          <cell r="A838">
            <v>837</v>
          </cell>
          <cell r="B838" t="str">
            <v>ALTO</v>
          </cell>
        </row>
        <row r="839">
          <cell r="A839">
            <v>838</v>
          </cell>
          <cell r="B839" t="str">
            <v>ALTO</v>
          </cell>
        </row>
        <row r="840">
          <cell r="A840">
            <v>839</v>
          </cell>
          <cell r="B840" t="str">
            <v>ALTO</v>
          </cell>
        </row>
        <row r="841">
          <cell r="A841">
            <v>840</v>
          </cell>
          <cell r="B841" t="str">
            <v>ALTO</v>
          </cell>
        </row>
        <row r="842">
          <cell r="A842">
            <v>841</v>
          </cell>
          <cell r="B842" t="str">
            <v>ALTO</v>
          </cell>
        </row>
        <row r="843">
          <cell r="A843">
            <v>842</v>
          </cell>
          <cell r="B843" t="str">
            <v>ALTO</v>
          </cell>
        </row>
        <row r="844">
          <cell r="A844">
            <v>843</v>
          </cell>
          <cell r="B844" t="str">
            <v>ALTO</v>
          </cell>
        </row>
        <row r="845">
          <cell r="A845">
            <v>844</v>
          </cell>
          <cell r="B845" t="str">
            <v>ALTO</v>
          </cell>
        </row>
        <row r="846">
          <cell r="A846">
            <v>845</v>
          </cell>
          <cell r="B846" t="str">
            <v>ALTO</v>
          </cell>
        </row>
        <row r="847">
          <cell r="A847">
            <v>846</v>
          </cell>
          <cell r="B847" t="str">
            <v>ALTO</v>
          </cell>
        </row>
        <row r="848">
          <cell r="A848">
            <v>847</v>
          </cell>
          <cell r="B848" t="str">
            <v>ALTO</v>
          </cell>
        </row>
        <row r="849">
          <cell r="A849">
            <v>848</v>
          </cell>
          <cell r="B849" t="str">
            <v>ALTO</v>
          </cell>
        </row>
        <row r="850">
          <cell r="A850">
            <v>849</v>
          </cell>
          <cell r="B850" t="str">
            <v>ALTO</v>
          </cell>
        </row>
        <row r="851">
          <cell r="A851">
            <v>850</v>
          </cell>
          <cell r="B851" t="str">
            <v>ALTO</v>
          </cell>
        </row>
        <row r="852">
          <cell r="A852">
            <v>851</v>
          </cell>
          <cell r="B852" t="str">
            <v>ALTO</v>
          </cell>
        </row>
        <row r="853">
          <cell r="A853">
            <v>852</v>
          </cell>
          <cell r="B853" t="str">
            <v>ALTO</v>
          </cell>
        </row>
        <row r="854">
          <cell r="A854">
            <v>853</v>
          </cell>
          <cell r="B854" t="str">
            <v>ALTO</v>
          </cell>
        </row>
        <row r="855">
          <cell r="A855">
            <v>854</v>
          </cell>
          <cell r="B855" t="str">
            <v>ALTO</v>
          </cell>
        </row>
        <row r="856">
          <cell r="A856">
            <v>855</v>
          </cell>
          <cell r="B856" t="str">
            <v>ALTO</v>
          </cell>
        </row>
        <row r="857">
          <cell r="A857">
            <v>856</v>
          </cell>
          <cell r="B857" t="str">
            <v>ALTO</v>
          </cell>
        </row>
        <row r="858">
          <cell r="A858">
            <v>857</v>
          </cell>
          <cell r="B858" t="str">
            <v>ALTO</v>
          </cell>
        </row>
        <row r="859">
          <cell r="A859">
            <v>858</v>
          </cell>
          <cell r="B859" t="str">
            <v>ALTO</v>
          </cell>
        </row>
        <row r="860">
          <cell r="A860">
            <v>859</v>
          </cell>
          <cell r="B860" t="str">
            <v>ALTO</v>
          </cell>
        </row>
        <row r="861">
          <cell r="A861">
            <v>860</v>
          </cell>
          <cell r="B861" t="str">
            <v>ALTO</v>
          </cell>
        </row>
        <row r="862">
          <cell r="A862">
            <v>861</v>
          </cell>
          <cell r="B862" t="str">
            <v>ALTO</v>
          </cell>
        </row>
        <row r="863">
          <cell r="A863">
            <v>862</v>
          </cell>
          <cell r="B863" t="str">
            <v>ALTO</v>
          </cell>
        </row>
        <row r="864">
          <cell r="A864">
            <v>863</v>
          </cell>
          <cell r="B864" t="str">
            <v>ALTO</v>
          </cell>
        </row>
        <row r="865">
          <cell r="A865">
            <v>864</v>
          </cell>
          <cell r="B865" t="str">
            <v>ALTO</v>
          </cell>
        </row>
        <row r="866">
          <cell r="A866">
            <v>865</v>
          </cell>
          <cell r="B866" t="str">
            <v>ALTO</v>
          </cell>
        </row>
        <row r="867">
          <cell r="A867">
            <v>866</v>
          </cell>
          <cell r="B867" t="str">
            <v>ALTO</v>
          </cell>
        </row>
        <row r="868">
          <cell r="A868">
            <v>867</v>
          </cell>
          <cell r="B868" t="str">
            <v>ALTO</v>
          </cell>
        </row>
        <row r="869">
          <cell r="A869">
            <v>868</v>
          </cell>
          <cell r="B869" t="str">
            <v>ALTO</v>
          </cell>
        </row>
        <row r="870">
          <cell r="A870">
            <v>869</v>
          </cell>
          <cell r="B870" t="str">
            <v>ALTO</v>
          </cell>
        </row>
        <row r="871">
          <cell r="A871">
            <v>870</v>
          </cell>
          <cell r="B871" t="str">
            <v>ALTO</v>
          </cell>
        </row>
        <row r="872">
          <cell r="A872">
            <v>871</v>
          </cell>
          <cell r="B872" t="str">
            <v>ALTO</v>
          </cell>
        </row>
        <row r="873">
          <cell r="A873">
            <v>872</v>
          </cell>
          <cell r="B873" t="str">
            <v>ALTO</v>
          </cell>
        </row>
        <row r="874">
          <cell r="A874">
            <v>873</v>
          </cell>
          <cell r="B874" t="str">
            <v>ALTO</v>
          </cell>
        </row>
        <row r="875">
          <cell r="A875">
            <v>874</v>
          </cell>
          <cell r="B875" t="str">
            <v>ALTO</v>
          </cell>
        </row>
        <row r="876">
          <cell r="A876">
            <v>875</v>
          </cell>
          <cell r="B876" t="str">
            <v>ALTO</v>
          </cell>
        </row>
        <row r="877">
          <cell r="A877">
            <v>876</v>
          </cell>
          <cell r="B877" t="str">
            <v>ALTO</v>
          </cell>
        </row>
        <row r="878">
          <cell r="A878">
            <v>877</v>
          </cell>
          <cell r="B878" t="str">
            <v>ALTO</v>
          </cell>
        </row>
        <row r="879">
          <cell r="A879">
            <v>878</v>
          </cell>
          <cell r="B879" t="str">
            <v>ALTO</v>
          </cell>
        </row>
        <row r="880">
          <cell r="A880">
            <v>879</v>
          </cell>
          <cell r="B880" t="str">
            <v>ALTO</v>
          </cell>
        </row>
        <row r="881">
          <cell r="A881">
            <v>880</v>
          </cell>
          <cell r="B881" t="str">
            <v>ALTO</v>
          </cell>
        </row>
        <row r="882">
          <cell r="A882">
            <v>881</v>
          </cell>
          <cell r="B882" t="str">
            <v>ALTO</v>
          </cell>
        </row>
        <row r="883">
          <cell r="A883">
            <v>882</v>
          </cell>
          <cell r="B883" t="str">
            <v>ALTO</v>
          </cell>
        </row>
        <row r="884">
          <cell r="A884">
            <v>883</v>
          </cell>
          <cell r="B884" t="str">
            <v>ALTO</v>
          </cell>
        </row>
        <row r="885">
          <cell r="A885">
            <v>884</v>
          </cell>
          <cell r="B885" t="str">
            <v>ALTO</v>
          </cell>
        </row>
        <row r="886">
          <cell r="A886">
            <v>885</v>
          </cell>
          <cell r="B886" t="str">
            <v>ALTO</v>
          </cell>
        </row>
        <row r="887">
          <cell r="A887">
            <v>886</v>
          </cell>
          <cell r="B887" t="str">
            <v>ALTO</v>
          </cell>
        </row>
        <row r="888">
          <cell r="A888">
            <v>887</v>
          </cell>
          <cell r="B888" t="str">
            <v>ALTO</v>
          </cell>
        </row>
        <row r="889">
          <cell r="A889">
            <v>888</v>
          </cell>
          <cell r="B889" t="str">
            <v>ALTO</v>
          </cell>
        </row>
        <row r="890">
          <cell r="A890">
            <v>889</v>
          </cell>
          <cell r="B890" t="str">
            <v>ALTO</v>
          </cell>
        </row>
        <row r="891">
          <cell r="A891">
            <v>890</v>
          </cell>
          <cell r="B891" t="str">
            <v>ALTO</v>
          </cell>
        </row>
        <row r="892">
          <cell r="A892">
            <v>891</v>
          </cell>
          <cell r="B892" t="str">
            <v>ALTO</v>
          </cell>
        </row>
        <row r="893">
          <cell r="A893">
            <v>892</v>
          </cell>
          <cell r="B893" t="str">
            <v>ALTO</v>
          </cell>
        </row>
        <row r="894">
          <cell r="A894">
            <v>893</v>
          </cell>
          <cell r="B894" t="str">
            <v>ALTO</v>
          </cell>
        </row>
        <row r="895">
          <cell r="A895">
            <v>894</v>
          </cell>
          <cell r="B895" t="str">
            <v>ALTO</v>
          </cell>
        </row>
        <row r="896">
          <cell r="A896">
            <v>895</v>
          </cell>
          <cell r="B896" t="str">
            <v>ALTO</v>
          </cell>
        </row>
        <row r="897">
          <cell r="A897">
            <v>896</v>
          </cell>
          <cell r="B897" t="str">
            <v>ALTO</v>
          </cell>
        </row>
        <row r="898">
          <cell r="A898">
            <v>897</v>
          </cell>
          <cell r="B898" t="str">
            <v>ALTO</v>
          </cell>
        </row>
        <row r="899">
          <cell r="A899">
            <v>898</v>
          </cell>
          <cell r="B899" t="str">
            <v>ALTO</v>
          </cell>
        </row>
        <row r="900">
          <cell r="A900">
            <v>899</v>
          </cell>
          <cell r="B900" t="str">
            <v>ALTO</v>
          </cell>
        </row>
        <row r="901">
          <cell r="A901">
            <v>900</v>
          </cell>
          <cell r="B901" t="str">
            <v>ALTO</v>
          </cell>
        </row>
        <row r="902">
          <cell r="A902">
            <v>901</v>
          </cell>
          <cell r="B902" t="str">
            <v>ALTO</v>
          </cell>
        </row>
        <row r="903">
          <cell r="A903">
            <v>902</v>
          </cell>
          <cell r="B903" t="str">
            <v>ALTO</v>
          </cell>
        </row>
        <row r="904">
          <cell r="A904">
            <v>903</v>
          </cell>
          <cell r="B904" t="str">
            <v>ALTO</v>
          </cell>
        </row>
        <row r="905">
          <cell r="A905">
            <v>904</v>
          </cell>
          <cell r="B905" t="str">
            <v>ALTO</v>
          </cell>
        </row>
        <row r="906">
          <cell r="A906">
            <v>905</v>
          </cell>
          <cell r="B906" t="str">
            <v>ALTO</v>
          </cell>
        </row>
        <row r="907">
          <cell r="A907">
            <v>906</v>
          </cell>
          <cell r="B907" t="str">
            <v>ALTO</v>
          </cell>
        </row>
        <row r="908">
          <cell r="A908">
            <v>907</v>
          </cell>
          <cell r="B908" t="str">
            <v>ALTO</v>
          </cell>
        </row>
        <row r="909">
          <cell r="A909">
            <v>908</v>
          </cell>
          <cell r="B909" t="str">
            <v>ALTO</v>
          </cell>
        </row>
        <row r="910">
          <cell r="A910">
            <v>909</v>
          </cell>
          <cell r="B910" t="str">
            <v>ALTO</v>
          </cell>
        </row>
        <row r="911">
          <cell r="A911">
            <v>910</v>
          </cell>
          <cell r="B911" t="str">
            <v>ALTO</v>
          </cell>
        </row>
        <row r="912">
          <cell r="A912">
            <v>911</v>
          </cell>
          <cell r="B912" t="str">
            <v>ALTO</v>
          </cell>
        </row>
        <row r="913">
          <cell r="A913">
            <v>912</v>
          </cell>
          <cell r="B913" t="str">
            <v>ALTO</v>
          </cell>
        </row>
        <row r="914">
          <cell r="A914">
            <v>913</v>
          </cell>
          <cell r="B914" t="str">
            <v>ALTO</v>
          </cell>
        </row>
        <row r="915">
          <cell r="A915">
            <v>914</v>
          </cell>
          <cell r="B915" t="str">
            <v>ALTO</v>
          </cell>
        </row>
        <row r="916">
          <cell r="A916">
            <v>915</v>
          </cell>
          <cell r="B916" t="str">
            <v>ALTO</v>
          </cell>
        </row>
        <row r="917">
          <cell r="A917">
            <v>916</v>
          </cell>
          <cell r="B917" t="str">
            <v>ALTO</v>
          </cell>
        </row>
        <row r="918">
          <cell r="A918">
            <v>917</v>
          </cell>
          <cell r="B918" t="str">
            <v>ALTO</v>
          </cell>
        </row>
        <row r="919">
          <cell r="A919">
            <v>918</v>
          </cell>
          <cell r="B919" t="str">
            <v>ALTO</v>
          </cell>
        </row>
        <row r="920">
          <cell r="A920">
            <v>919</v>
          </cell>
          <cell r="B920" t="str">
            <v>ALTO</v>
          </cell>
        </row>
        <row r="921">
          <cell r="A921">
            <v>920</v>
          </cell>
          <cell r="B921" t="str">
            <v>ALTO</v>
          </cell>
        </row>
        <row r="922">
          <cell r="A922">
            <v>921</v>
          </cell>
          <cell r="B922" t="str">
            <v>ALTO</v>
          </cell>
        </row>
        <row r="923">
          <cell r="A923">
            <v>922</v>
          </cell>
          <cell r="B923" t="str">
            <v>ALTO</v>
          </cell>
        </row>
        <row r="924">
          <cell r="A924">
            <v>923</v>
          </cell>
          <cell r="B924" t="str">
            <v>ALTO</v>
          </cell>
        </row>
        <row r="925">
          <cell r="A925">
            <v>924</v>
          </cell>
          <cell r="B925" t="str">
            <v>ALTO</v>
          </cell>
        </row>
        <row r="926">
          <cell r="A926">
            <v>925</v>
          </cell>
          <cell r="B926" t="str">
            <v>ALTO</v>
          </cell>
        </row>
        <row r="927">
          <cell r="A927">
            <v>926</v>
          </cell>
          <cell r="B927" t="str">
            <v>ALTO</v>
          </cell>
        </row>
        <row r="928">
          <cell r="A928">
            <v>927</v>
          </cell>
          <cell r="B928" t="str">
            <v>ALTO</v>
          </cell>
        </row>
        <row r="929">
          <cell r="A929">
            <v>928</v>
          </cell>
          <cell r="B929" t="str">
            <v>ALTO</v>
          </cell>
        </row>
        <row r="930">
          <cell r="A930">
            <v>929</v>
          </cell>
          <cell r="B930" t="str">
            <v>ALTO</v>
          </cell>
        </row>
        <row r="931">
          <cell r="A931">
            <v>930</v>
          </cell>
          <cell r="B931" t="str">
            <v>ALTO</v>
          </cell>
        </row>
        <row r="932">
          <cell r="A932">
            <v>931</v>
          </cell>
          <cell r="B932" t="str">
            <v>ALTO</v>
          </cell>
        </row>
        <row r="933">
          <cell r="A933">
            <v>932</v>
          </cell>
          <cell r="B933" t="str">
            <v>ALTO</v>
          </cell>
        </row>
        <row r="934">
          <cell r="A934">
            <v>933</v>
          </cell>
          <cell r="B934" t="str">
            <v>ALTO</v>
          </cell>
        </row>
        <row r="935">
          <cell r="A935">
            <v>934</v>
          </cell>
          <cell r="B935" t="str">
            <v>ALTO</v>
          </cell>
        </row>
        <row r="936">
          <cell r="A936">
            <v>935</v>
          </cell>
          <cell r="B936" t="str">
            <v>ALTO</v>
          </cell>
        </row>
        <row r="937">
          <cell r="A937">
            <v>936</v>
          </cell>
          <cell r="B937" t="str">
            <v>ALTO</v>
          </cell>
        </row>
        <row r="938">
          <cell r="A938">
            <v>937</v>
          </cell>
          <cell r="B938" t="str">
            <v>ALTO</v>
          </cell>
        </row>
        <row r="939">
          <cell r="A939">
            <v>938</v>
          </cell>
          <cell r="B939" t="str">
            <v>ALTO</v>
          </cell>
        </row>
        <row r="940">
          <cell r="A940">
            <v>939</v>
          </cell>
          <cell r="B940" t="str">
            <v>ALTO</v>
          </cell>
        </row>
        <row r="941">
          <cell r="A941">
            <v>940</v>
          </cell>
          <cell r="B941" t="str">
            <v>ALTO</v>
          </cell>
        </row>
        <row r="942">
          <cell r="A942">
            <v>941</v>
          </cell>
          <cell r="B942" t="str">
            <v>ALTO</v>
          </cell>
        </row>
        <row r="943">
          <cell r="A943">
            <v>942</v>
          </cell>
          <cell r="B943" t="str">
            <v>ALTO</v>
          </cell>
        </row>
        <row r="944">
          <cell r="A944">
            <v>943</v>
          </cell>
          <cell r="B944" t="str">
            <v>ALTO</v>
          </cell>
        </row>
        <row r="945">
          <cell r="A945">
            <v>944</v>
          </cell>
          <cell r="B945" t="str">
            <v>ALTO</v>
          </cell>
        </row>
        <row r="946">
          <cell r="A946">
            <v>945</v>
          </cell>
          <cell r="B946" t="str">
            <v>ALTO</v>
          </cell>
        </row>
        <row r="947">
          <cell r="A947">
            <v>946</v>
          </cell>
          <cell r="B947" t="str">
            <v>ALTO</v>
          </cell>
        </row>
        <row r="948">
          <cell r="A948">
            <v>947</v>
          </cell>
          <cell r="B948" t="str">
            <v>ALTO</v>
          </cell>
        </row>
        <row r="949">
          <cell r="A949">
            <v>948</v>
          </cell>
          <cell r="B949" t="str">
            <v>ALTO</v>
          </cell>
        </row>
        <row r="950">
          <cell r="A950">
            <v>949</v>
          </cell>
          <cell r="B950" t="str">
            <v>ALTO</v>
          </cell>
        </row>
        <row r="951">
          <cell r="A951">
            <v>950</v>
          </cell>
          <cell r="B951" t="str">
            <v>ALTO</v>
          </cell>
        </row>
        <row r="952">
          <cell r="A952">
            <v>951</v>
          </cell>
          <cell r="B952" t="str">
            <v>ALTO</v>
          </cell>
        </row>
        <row r="953">
          <cell r="A953">
            <v>952</v>
          </cell>
          <cell r="B953" t="str">
            <v>ALTO</v>
          </cell>
        </row>
        <row r="954">
          <cell r="A954">
            <v>953</v>
          </cell>
          <cell r="B954" t="str">
            <v>ALTO</v>
          </cell>
        </row>
        <row r="955">
          <cell r="A955">
            <v>954</v>
          </cell>
          <cell r="B955" t="str">
            <v>ALTO</v>
          </cell>
        </row>
        <row r="956">
          <cell r="A956">
            <v>955</v>
          </cell>
          <cell r="B956" t="str">
            <v>ALTO</v>
          </cell>
        </row>
        <row r="957">
          <cell r="A957">
            <v>956</v>
          </cell>
          <cell r="B957" t="str">
            <v>ALTO</v>
          </cell>
        </row>
        <row r="958">
          <cell r="A958">
            <v>957</v>
          </cell>
          <cell r="B958" t="str">
            <v>ALTO</v>
          </cell>
        </row>
        <row r="959">
          <cell r="A959">
            <v>958</v>
          </cell>
          <cell r="B959" t="str">
            <v>ALTO</v>
          </cell>
        </row>
        <row r="960">
          <cell r="A960">
            <v>959</v>
          </cell>
          <cell r="B960" t="str">
            <v>ALTO</v>
          </cell>
        </row>
        <row r="961">
          <cell r="A961">
            <v>960</v>
          </cell>
          <cell r="B961" t="str">
            <v>ALTO</v>
          </cell>
        </row>
        <row r="962">
          <cell r="A962">
            <v>961</v>
          </cell>
          <cell r="B962" t="str">
            <v>ALTO</v>
          </cell>
        </row>
        <row r="963">
          <cell r="A963">
            <v>962</v>
          </cell>
          <cell r="B963" t="str">
            <v>ALTO</v>
          </cell>
        </row>
        <row r="964">
          <cell r="A964">
            <v>963</v>
          </cell>
          <cell r="B964" t="str">
            <v>ALTO</v>
          </cell>
        </row>
        <row r="965">
          <cell r="A965">
            <v>964</v>
          </cell>
          <cell r="B965" t="str">
            <v>ALTO</v>
          </cell>
        </row>
        <row r="966">
          <cell r="A966">
            <v>965</v>
          </cell>
          <cell r="B966" t="str">
            <v>ALTO</v>
          </cell>
        </row>
        <row r="967">
          <cell r="A967">
            <v>966</v>
          </cell>
          <cell r="B967" t="str">
            <v>ALTO</v>
          </cell>
        </row>
        <row r="968">
          <cell r="A968">
            <v>967</v>
          </cell>
          <cell r="B968" t="str">
            <v>ALTO</v>
          </cell>
        </row>
        <row r="969">
          <cell r="A969">
            <v>968</v>
          </cell>
          <cell r="B969" t="str">
            <v>ALTO</v>
          </cell>
        </row>
        <row r="970">
          <cell r="A970">
            <v>969</v>
          </cell>
          <cell r="B970" t="str">
            <v>ALTO</v>
          </cell>
        </row>
        <row r="971">
          <cell r="A971">
            <v>970</v>
          </cell>
          <cell r="B971" t="str">
            <v>ALTO</v>
          </cell>
        </row>
        <row r="972">
          <cell r="A972">
            <v>971</v>
          </cell>
          <cell r="B972" t="str">
            <v>ALTO</v>
          </cell>
        </row>
        <row r="973">
          <cell r="A973">
            <v>972</v>
          </cell>
          <cell r="B973" t="str">
            <v>ALTO</v>
          </cell>
        </row>
        <row r="974">
          <cell r="A974">
            <v>973</v>
          </cell>
          <cell r="B974" t="str">
            <v>ALTO</v>
          </cell>
        </row>
        <row r="975">
          <cell r="A975">
            <v>974</v>
          </cell>
          <cell r="B975" t="str">
            <v>ALTO</v>
          </cell>
        </row>
        <row r="976">
          <cell r="A976">
            <v>975</v>
          </cell>
          <cell r="B976" t="str">
            <v>ALTO</v>
          </cell>
        </row>
        <row r="977">
          <cell r="A977">
            <v>976</v>
          </cell>
          <cell r="B977" t="str">
            <v>ALTO</v>
          </cell>
        </row>
        <row r="978">
          <cell r="A978">
            <v>977</v>
          </cell>
          <cell r="B978" t="str">
            <v>ALTO</v>
          </cell>
        </row>
        <row r="979">
          <cell r="A979">
            <v>978</v>
          </cell>
          <cell r="B979" t="str">
            <v>ALTO</v>
          </cell>
        </row>
        <row r="980">
          <cell r="A980">
            <v>979</v>
          </cell>
          <cell r="B980" t="str">
            <v>ALTO</v>
          </cell>
        </row>
        <row r="981">
          <cell r="A981">
            <v>980</v>
          </cell>
          <cell r="B981" t="str">
            <v>ALTO</v>
          </cell>
        </row>
        <row r="982">
          <cell r="A982">
            <v>981</v>
          </cell>
          <cell r="B982" t="str">
            <v>ALTO</v>
          </cell>
        </row>
        <row r="983">
          <cell r="A983">
            <v>982</v>
          </cell>
          <cell r="B983" t="str">
            <v>ALTO</v>
          </cell>
        </row>
        <row r="984">
          <cell r="A984">
            <v>983</v>
          </cell>
          <cell r="B984" t="str">
            <v>ALTO</v>
          </cell>
        </row>
        <row r="985">
          <cell r="A985">
            <v>984</v>
          </cell>
          <cell r="B985" t="str">
            <v>ALTO</v>
          </cell>
        </row>
        <row r="986">
          <cell r="A986">
            <v>985</v>
          </cell>
          <cell r="B986" t="str">
            <v>ALTO</v>
          </cell>
        </row>
        <row r="987">
          <cell r="A987">
            <v>986</v>
          </cell>
          <cell r="B987" t="str">
            <v>ALTO</v>
          </cell>
        </row>
        <row r="988">
          <cell r="A988">
            <v>987</v>
          </cell>
          <cell r="B988" t="str">
            <v>ALTO</v>
          </cell>
        </row>
        <row r="989">
          <cell r="A989">
            <v>988</v>
          </cell>
          <cell r="B989" t="str">
            <v>ALTO</v>
          </cell>
        </row>
        <row r="990">
          <cell r="A990">
            <v>989</v>
          </cell>
          <cell r="B990" t="str">
            <v>ALTO</v>
          </cell>
        </row>
        <row r="991">
          <cell r="A991">
            <v>990</v>
          </cell>
          <cell r="B991" t="str">
            <v>ALTO</v>
          </cell>
        </row>
        <row r="992">
          <cell r="A992">
            <v>991</v>
          </cell>
          <cell r="B992" t="str">
            <v>ALTO</v>
          </cell>
        </row>
        <row r="993">
          <cell r="A993">
            <v>992</v>
          </cell>
          <cell r="B993" t="str">
            <v>ALTO</v>
          </cell>
        </row>
        <row r="994">
          <cell r="A994">
            <v>993</v>
          </cell>
          <cell r="B994" t="str">
            <v>ALTO</v>
          </cell>
        </row>
        <row r="995">
          <cell r="A995">
            <v>994</v>
          </cell>
          <cell r="B995" t="str">
            <v>ALTO</v>
          </cell>
        </row>
        <row r="996">
          <cell r="A996">
            <v>995</v>
          </cell>
          <cell r="B996" t="str">
            <v>ALTO</v>
          </cell>
        </row>
        <row r="997">
          <cell r="A997">
            <v>996</v>
          </cell>
          <cell r="B997" t="str">
            <v>ALTO</v>
          </cell>
        </row>
        <row r="998">
          <cell r="A998">
            <v>997</v>
          </cell>
          <cell r="B998" t="str">
            <v>ALTO</v>
          </cell>
        </row>
        <row r="999">
          <cell r="A999">
            <v>998</v>
          </cell>
          <cell r="B999" t="str">
            <v>ALTO</v>
          </cell>
        </row>
        <row r="1000">
          <cell r="A1000">
            <v>999</v>
          </cell>
          <cell r="B1000" t="str">
            <v>ALTO</v>
          </cell>
        </row>
        <row r="1001">
          <cell r="A1001">
            <v>1000</v>
          </cell>
          <cell r="B1001" t="str">
            <v>ALTO</v>
          </cell>
        </row>
      </sheetData>
      <sheetData sheetId="3" refreshError="1">
        <row r="1">
          <cell r="A1" t="str">
            <v>NN</v>
          </cell>
          <cell r="B1" t="str">
            <v>GR</v>
          </cell>
        </row>
        <row r="2">
          <cell r="A2">
            <v>1</v>
          </cell>
          <cell r="B2" t="str">
            <v>BAJO</v>
          </cell>
        </row>
        <row r="3">
          <cell r="A3">
            <v>2</v>
          </cell>
          <cell r="B3" t="str">
            <v>BAJO</v>
          </cell>
        </row>
        <row r="4">
          <cell r="A4">
            <v>3</v>
          </cell>
          <cell r="B4" t="str">
            <v>BAJO</v>
          </cell>
        </row>
        <row r="5">
          <cell r="A5">
            <v>4</v>
          </cell>
          <cell r="B5" t="str">
            <v>BAJO</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BAJO</v>
          </cell>
        </row>
        <row r="303">
          <cell r="A303">
            <v>302</v>
          </cell>
          <cell r="B303" t="str">
            <v>BAJO</v>
          </cell>
        </row>
        <row r="304">
          <cell r="A304">
            <v>303</v>
          </cell>
          <cell r="B304" t="str">
            <v>BAJO</v>
          </cell>
        </row>
        <row r="305">
          <cell r="A305">
            <v>304</v>
          </cell>
          <cell r="B305" t="str">
            <v>BAJO</v>
          </cell>
        </row>
        <row r="306">
          <cell r="A306">
            <v>305</v>
          </cell>
          <cell r="B306" t="str">
            <v>BAJO</v>
          </cell>
        </row>
        <row r="307">
          <cell r="A307">
            <v>306</v>
          </cell>
          <cell r="B307" t="str">
            <v>BAJO</v>
          </cell>
        </row>
        <row r="308">
          <cell r="A308">
            <v>307</v>
          </cell>
          <cell r="B308" t="str">
            <v>BAJO</v>
          </cell>
        </row>
        <row r="309">
          <cell r="A309">
            <v>308</v>
          </cell>
          <cell r="B309" t="str">
            <v>BAJO</v>
          </cell>
        </row>
        <row r="310">
          <cell r="A310">
            <v>309</v>
          </cell>
          <cell r="B310" t="str">
            <v>BAJO</v>
          </cell>
        </row>
        <row r="311">
          <cell r="A311">
            <v>310</v>
          </cell>
          <cell r="B311" t="str">
            <v>BAJO</v>
          </cell>
        </row>
        <row r="312">
          <cell r="A312">
            <v>311</v>
          </cell>
          <cell r="B312" t="str">
            <v>BAJO</v>
          </cell>
        </row>
        <row r="313">
          <cell r="A313">
            <v>312</v>
          </cell>
          <cell r="B313" t="str">
            <v>BAJO</v>
          </cell>
        </row>
        <row r="314">
          <cell r="A314">
            <v>313</v>
          </cell>
          <cell r="B314" t="str">
            <v>BAJO</v>
          </cell>
        </row>
        <row r="315">
          <cell r="A315">
            <v>314</v>
          </cell>
          <cell r="B315" t="str">
            <v>BAJO</v>
          </cell>
        </row>
        <row r="316">
          <cell r="A316">
            <v>315</v>
          </cell>
          <cell r="B316" t="str">
            <v>BAJO</v>
          </cell>
        </row>
        <row r="317">
          <cell r="A317">
            <v>316</v>
          </cell>
          <cell r="B317" t="str">
            <v>BAJO</v>
          </cell>
        </row>
        <row r="318">
          <cell r="A318">
            <v>317</v>
          </cell>
          <cell r="B318" t="str">
            <v>BAJO</v>
          </cell>
        </row>
        <row r="319">
          <cell r="A319">
            <v>318</v>
          </cell>
          <cell r="B319" t="str">
            <v>BAJO</v>
          </cell>
        </row>
        <row r="320">
          <cell r="A320">
            <v>319</v>
          </cell>
          <cell r="B320" t="str">
            <v>BAJO</v>
          </cell>
        </row>
        <row r="321">
          <cell r="A321">
            <v>320</v>
          </cell>
          <cell r="B321" t="str">
            <v>BAJO</v>
          </cell>
        </row>
        <row r="322">
          <cell r="A322">
            <v>321</v>
          </cell>
          <cell r="B322" t="str">
            <v>BAJO</v>
          </cell>
        </row>
        <row r="323">
          <cell r="A323">
            <v>322</v>
          </cell>
          <cell r="B323" t="str">
            <v>BAJO</v>
          </cell>
        </row>
        <row r="324">
          <cell r="A324">
            <v>323</v>
          </cell>
          <cell r="B324" t="str">
            <v>BAJO</v>
          </cell>
        </row>
        <row r="325">
          <cell r="A325">
            <v>324</v>
          </cell>
          <cell r="B325" t="str">
            <v>BAJO</v>
          </cell>
        </row>
        <row r="326">
          <cell r="A326">
            <v>325</v>
          </cell>
          <cell r="B326" t="str">
            <v>BAJO</v>
          </cell>
        </row>
        <row r="327">
          <cell r="A327">
            <v>326</v>
          </cell>
          <cell r="B327" t="str">
            <v>BAJO</v>
          </cell>
        </row>
        <row r="328">
          <cell r="A328">
            <v>327</v>
          </cell>
          <cell r="B328" t="str">
            <v>BAJO</v>
          </cell>
        </row>
        <row r="329">
          <cell r="A329">
            <v>328</v>
          </cell>
          <cell r="B329" t="str">
            <v>BAJO</v>
          </cell>
        </row>
        <row r="330">
          <cell r="A330">
            <v>329</v>
          </cell>
          <cell r="B330" t="str">
            <v>BAJO</v>
          </cell>
        </row>
        <row r="331">
          <cell r="A331">
            <v>330</v>
          </cell>
          <cell r="B331" t="str">
            <v>BAJO</v>
          </cell>
        </row>
        <row r="332">
          <cell r="A332">
            <v>331</v>
          </cell>
          <cell r="B332" t="str">
            <v>BAJO</v>
          </cell>
        </row>
        <row r="333">
          <cell r="A333">
            <v>332</v>
          </cell>
          <cell r="B333" t="str">
            <v>BAJO</v>
          </cell>
        </row>
        <row r="334">
          <cell r="A334">
            <v>333</v>
          </cell>
          <cell r="B334" t="str">
            <v>BAJO</v>
          </cell>
        </row>
        <row r="335">
          <cell r="A335">
            <v>334</v>
          </cell>
          <cell r="B335" t="str">
            <v>BAJO</v>
          </cell>
        </row>
        <row r="336">
          <cell r="A336">
            <v>335</v>
          </cell>
          <cell r="B336" t="str">
            <v>BAJO</v>
          </cell>
        </row>
        <row r="337">
          <cell r="A337">
            <v>336</v>
          </cell>
          <cell r="B337" t="str">
            <v>BAJO</v>
          </cell>
        </row>
        <row r="338">
          <cell r="A338">
            <v>337</v>
          </cell>
          <cell r="B338" t="str">
            <v>BAJO</v>
          </cell>
        </row>
        <row r="339">
          <cell r="A339">
            <v>338</v>
          </cell>
          <cell r="B339" t="str">
            <v>BAJO</v>
          </cell>
        </row>
        <row r="340">
          <cell r="A340">
            <v>339</v>
          </cell>
          <cell r="B340" t="str">
            <v>BAJO</v>
          </cell>
        </row>
        <row r="341">
          <cell r="A341">
            <v>340</v>
          </cell>
          <cell r="B341" t="str">
            <v>BAJO</v>
          </cell>
        </row>
        <row r="342">
          <cell r="A342">
            <v>341</v>
          </cell>
          <cell r="B342" t="str">
            <v>BAJO</v>
          </cell>
        </row>
        <row r="343">
          <cell r="A343">
            <v>342</v>
          </cell>
          <cell r="B343" t="str">
            <v>BAJO</v>
          </cell>
        </row>
        <row r="344">
          <cell r="A344">
            <v>343</v>
          </cell>
          <cell r="B344" t="str">
            <v>BAJO</v>
          </cell>
        </row>
        <row r="345">
          <cell r="A345">
            <v>344</v>
          </cell>
          <cell r="B345" t="str">
            <v>BAJO</v>
          </cell>
        </row>
        <row r="346">
          <cell r="A346">
            <v>345</v>
          </cell>
          <cell r="B346" t="str">
            <v>BAJO</v>
          </cell>
        </row>
        <row r="347">
          <cell r="A347">
            <v>346</v>
          </cell>
          <cell r="B347" t="str">
            <v>BAJO</v>
          </cell>
        </row>
        <row r="348">
          <cell r="A348">
            <v>347</v>
          </cell>
          <cell r="B348" t="str">
            <v>BAJO</v>
          </cell>
        </row>
        <row r="349">
          <cell r="A349">
            <v>348</v>
          </cell>
          <cell r="B349" t="str">
            <v>BAJO</v>
          </cell>
        </row>
        <row r="350">
          <cell r="A350">
            <v>349</v>
          </cell>
          <cell r="B350" t="str">
            <v>BAJO</v>
          </cell>
        </row>
        <row r="351">
          <cell r="A351">
            <v>350</v>
          </cell>
          <cell r="B351" t="str">
            <v>BAJO</v>
          </cell>
        </row>
        <row r="352">
          <cell r="A352">
            <v>351</v>
          </cell>
          <cell r="B352" t="str">
            <v>BAJO</v>
          </cell>
        </row>
        <row r="353">
          <cell r="A353">
            <v>352</v>
          </cell>
          <cell r="B353" t="str">
            <v>BAJO</v>
          </cell>
        </row>
        <row r="354">
          <cell r="A354">
            <v>353</v>
          </cell>
          <cell r="B354" t="str">
            <v>BAJO</v>
          </cell>
        </row>
        <row r="355">
          <cell r="A355">
            <v>354</v>
          </cell>
          <cell r="B355" t="str">
            <v>BAJO</v>
          </cell>
        </row>
        <row r="356">
          <cell r="A356">
            <v>355</v>
          </cell>
          <cell r="B356" t="str">
            <v>BAJO</v>
          </cell>
        </row>
        <row r="357">
          <cell r="A357">
            <v>356</v>
          </cell>
          <cell r="B357" t="str">
            <v>BAJO</v>
          </cell>
        </row>
        <row r="358">
          <cell r="A358">
            <v>357</v>
          </cell>
          <cell r="B358" t="str">
            <v>BAJO</v>
          </cell>
        </row>
        <row r="359">
          <cell r="A359">
            <v>358</v>
          </cell>
          <cell r="B359" t="str">
            <v>BAJO</v>
          </cell>
        </row>
        <row r="360">
          <cell r="A360">
            <v>359</v>
          </cell>
          <cell r="B360" t="str">
            <v>BAJO</v>
          </cell>
        </row>
        <row r="361">
          <cell r="A361">
            <v>360</v>
          </cell>
          <cell r="B361" t="str">
            <v>BAJO</v>
          </cell>
        </row>
        <row r="362">
          <cell r="A362">
            <v>361</v>
          </cell>
          <cell r="B362" t="str">
            <v>BAJO</v>
          </cell>
        </row>
        <row r="363">
          <cell r="A363">
            <v>362</v>
          </cell>
          <cell r="B363" t="str">
            <v>BAJO</v>
          </cell>
        </row>
        <row r="364">
          <cell r="A364">
            <v>363</v>
          </cell>
          <cell r="B364" t="str">
            <v>BAJO</v>
          </cell>
        </row>
        <row r="365">
          <cell r="A365">
            <v>364</v>
          </cell>
          <cell r="B365" t="str">
            <v>BAJO</v>
          </cell>
        </row>
        <row r="366">
          <cell r="A366">
            <v>365</v>
          </cell>
          <cell r="B366" t="str">
            <v>BAJO</v>
          </cell>
        </row>
        <row r="367">
          <cell r="A367">
            <v>366</v>
          </cell>
          <cell r="B367" t="str">
            <v>BAJO</v>
          </cell>
        </row>
        <row r="368">
          <cell r="A368">
            <v>367</v>
          </cell>
          <cell r="B368" t="str">
            <v>BAJO</v>
          </cell>
        </row>
        <row r="369">
          <cell r="A369">
            <v>368</v>
          </cell>
          <cell r="B369" t="str">
            <v>BAJO</v>
          </cell>
        </row>
        <row r="370">
          <cell r="A370">
            <v>369</v>
          </cell>
          <cell r="B370" t="str">
            <v>BAJO</v>
          </cell>
        </row>
        <row r="371">
          <cell r="A371">
            <v>370</v>
          </cell>
          <cell r="B371" t="str">
            <v>BAJO</v>
          </cell>
        </row>
        <row r="372">
          <cell r="A372">
            <v>371</v>
          </cell>
          <cell r="B372" t="str">
            <v>BAJO</v>
          </cell>
        </row>
        <row r="373">
          <cell r="A373">
            <v>372</v>
          </cell>
          <cell r="B373" t="str">
            <v>BAJO</v>
          </cell>
        </row>
        <row r="374">
          <cell r="A374">
            <v>373</v>
          </cell>
          <cell r="B374" t="str">
            <v>BAJO</v>
          </cell>
        </row>
        <row r="375">
          <cell r="A375">
            <v>374</v>
          </cell>
          <cell r="B375" t="str">
            <v>BAJO</v>
          </cell>
        </row>
        <row r="376">
          <cell r="A376">
            <v>375</v>
          </cell>
          <cell r="B376" t="str">
            <v>BAJO</v>
          </cell>
        </row>
        <row r="377">
          <cell r="A377">
            <v>376</v>
          </cell>
          <cell r="B377" t="str">
            <v>BAJO</v>
          </cell>
        </row>
        <row r="378">
          <cell r="A378">
            <v>377</v>
          </cell>
          <cell r="B378" t="str">
            <v>BAJO</v>
          </cell>
        </row>
        <row r="379">
          <cell r="A379">
            <v>378</v>
          </cell>
          <cell r="B379" t="str">
            <v>BAJO</v>
          </cell>
        </row>
        <row r="380">
          <cell r="A380">
            <v>379</v>
          </cell>
          <cell r="B380" t="str">
            <v>BAJO</v>
          </cell>
        </row>
        <row r="381">
          <cell r="A381">
            <v>380</v>
          </cell>
          <cell r="B381" t="str">
            <v>BAJO</v>
          </cell>
        </row>
        <row r="382">
          <cell r="A382">
            <v>381</v>
          </cell>
          <cell r="B382" t="str">
            <v>BAJO</v>
          </cell>
        </row>
        <row r="383">
          <cell r="A383">
            <v>382</v>
          </cell>
          <cell r="B383" t="str">
            <v>BAJO</v>
          </cell>
        </row>
        <row r="384">
          <cell r="A384">
            <v>383</v>
          </cell>
          <cell r="B384" t="str">
            <v>BAJO</v>
          </cell>
        </row>
        <row r="385">
          <cell r="A385">
            <v>384</v>
          </cell>
          <cell r="B385" t="str">
            <v>BAJO</v>
          </cell>
        </row>
        <row r="386">
          <cell r="A386">
            <v>385</v>
          </cell>
          <cell r="B386" t="str">
            <v>BAJO</v>
          </cell>
        </row>
        <row r="387">
          <cell r="A387">
            <v>386</v>
          </cell>
          <cell r="B387" t="str">
            <v>BAJO</v>
          </cell>
        </row>
        <row r="388">
          <cell r="A388">
            <v>387</v>
          </cell>
          <cell r="B388" t="str">
            <v>BAJO</v>
          </cell>
        </row>
        <row r="389">
          <cell r="A389">
            <v>388</v>
          </cell>
          <cell r="B389" t="str">
            <v>BAJO</v>
          </cell>
        </row>
        <row r="390">
          <cell r="A390">
            <v>389</v>
          </cell>
          <cell r="B390" t="str">
            <v>BAJO</v>
          </cell>
        </row>
        <row r="391">
          <cell r="A391">
            <v>390</v>
          </cell>
          <cell r="B391" t="str">
            <v>BAJO</v>
          </cell>
        </row>
        <row r="392">
          <cell r="A392">
            <v>391</v>
          </cell>
          <cell r="B392" t="str">
            <v>BAJO</v>
          </cell>
        </row>
        <row r="393">
          <cell r="A393">
            <v>392</v>
          </cell>
          <cell r="B393" t="str">
            <v>BAJO</v>
          </cell>
        </row>
        <row r="394">
          <cell r="A394">
            <v>393</v>
          </cell>
          <cell r="B394" t="str">
            <v>BAJO</v>
          </cell>
        </row>
        <row r="395">
          <cell r="A395">
            <v>394</v>
          </cell>
          <cell r="B395" t="str">
            <v>BAJO</v>
          </cell>
        </row>
        <row r="396">
          <cell r="A396">
            <v>395</v>
          </cell>
          <cell r="B396" t="str">
            <v>BAJO</v>
          </cell>
        </row>
        <row r="397">
          <cell r="A397">
            <v>396</v>
          </cell>
          <cell r="B397" t="str">
            <v>BAJO</v>
          </cell>
        </row>
        <row r="398">
          <cell r="A398">
            <v>397</v>
          </cell>
          <cell r="B398" t="str">
            <v>BAJO</v>
          </cell>
        </row>
        <row r="399">
          <cell r="A399">
            <v>398</v>
          </cell>
          <cell r="B399" t="str">
            <v>BAJO</v>
          </cell>
        </row>
        <row r="400">
          <cell r="A400">
            <v>399</v>
          </cell>
          <cell r="B400" t="str">
            <v>BAJO</v>
          </cell>
        </row>
        <row r="401">
          <cell r="A401">
            <v>400</v>
          </cell>
          <cell r="B401" t="str">
            <v>BAJO</v>
          </cell>
        </row>
        <row r="402">
          <cell r="A402">
            <v>401</v>
          </cell>
          <cell r="B402" t="str">
            <v>BAJO</v>
          </cell>
        </row>
        <row r="403">
          <cell r="A403">
            <v>402</v>
          </cell>
          <cell r="B403" t="str">
            <v>BAJO</v>
          </cell>
        </row>
        <row r="404">
          <cell r="A404">
            <v>403</v>
          </cell>
          <cell r="B404" t="str">
            <v>BAJO</v>
          </cell>
        </row>
        <row r="405">
          <cell r="A405">
            <v>404</v>
          </cell>
          <cell r="B405" t="str">
            <v>BAJO</v>
          </cell>
        </row>
        <row r="406">
          <cell r="A406">
            <v>405</v>
          </cell>
          <cell r="B406" t="str">
            <v>BAJO</v>
          </cell>
        </row>
        <row r="407">
          <cell r="A407">
            <v>406</v>
          </cell>
          <cell r="B407" t="str">
            <v>BAJO</v>
          </cell>
        </row>
        <row r="408">
          <cell r="A408">
            <v>407</v>
          </cell>
          <cell r="B408" t="str">
            <v>BAJO</v>
          </cell>
        </row>
        <row r="409">
          <cell r="A409">
            <v>408</v>
          </cell>
          <cell r="B409" t="str">
            <v>BAJO</v>
          </cell>
        </row>
        <row r="410">
          <cell r="A410">
            <v>409</v>
          </cell>
          <cell r="B410" t="str">
            <v>BAJO</v>
          </cell>
        </row>
        <row r="411">
          <cell r="A411">
            <v>410</v>
          </cell>
          <cell r="B411" t="str">
            <v>BAJO</v>
          </cell>
        </row>
        <row r="412">
          <cell r="A412">
            <v>411</v>
          </cell>
          <cell r="B412" t="str">
            <v>BAJO</v>
          </cell>
        </row>
        <row r="413">
          <cell r="A413">
            <v>412</v>
          </cell>
          <cell r="B413" t="str">
            <v>BAJO</v>
          </cell>
        </row>
        <row r="414">
          <cell r="A414">
            <v>413</v>
          </cell>
          <cell r="B414" t="str">
            <v>BAJO</v>
          </cell>
        </row>
        <row r="415">
          <cell r="A415">
            <v>414</v>
          </cell>
          <cell r="B415" t="str">
            <v>BAJO</v>
          </cell>
        </row>
        <row r="416">
          <cell r="A416">
            <v>415</v>
          </cell>
          <cell r="B416" t="str">
            <v>BAJO</v>
          </cell>
        </row>
        <row r="417">
          <cell r="A417">
            <v>416</v>
          </cell>
          <cell r="B417" t="str">
            <v>BAJO</v>
          </cell>
        </row>
        <row r="418">
          <cell r="A418">
            <v>417</v>
          </cell>
          <cell r="B418" t="str">
            <v>BAJO</v>
          </cell>
        </row>
        <row r="419">
          <cell r="A419">
            <v>418</v>
          </cell>
          <cell r="B419" t="str">
            <v>BAJO</v>
          </cell>
        </row>
        <row r="420">
          <cell r="A420">
            <v>419</v>
          </cell>
          <cell r="B420" t="str">
            <v>BAJO</v>
          </cell>
        </row>
        <row r="421">
          <cell r="A421">
            <v>420</v>
          </cell>
          <cell r="B421" t="str">
            <v>BAJO</v>
          </cell>
        </row>
        <row r="422">
          <cell r="A422">
            <v>421</v>
          </cell>
          <cell r="B422" t="str">
            <v>BAJO</v>
          </cell>
        </row>
        <row r="423">
          <cell r="A423">
            <v>422</v>
          </cell>
          <cell r="B423" t="str">
            <v>BAJO</v>
          </cell>
        </row>
        <row r="424">
          <cell r="A424">
            <v>423</v>
          </cell>
          <cell r="B424" t="str">
            <v>BAJO</v>
          </cell>
        </row>
        <row r="425">
          <cell r="A425">
            <v>424</v>
          </cell>
          <cell r="B425" t="str">
            <v>BAJO</v>
          </cell>
        </row>
        <row r="426">
          <cell r="A426">
            <v>425</v>
          </cell>
          <cell r="B426" t="str">
            <v>BAJO</v>
          </cell>
        </row>
        <row r="427">
          <cell r="A427">
            <v>426</v>
          </cell>
          <cell r="B427" t="str">
            <v>BAJO</v>
          </cell>
        </row>
        <row r="428">
          <cell r="A428">
            <v>427</v>
          </cell>
          <cell r="B428" t="str">
            <v>BAJO</v>
          </cell>
        </row>
        <row r="429">
          <cell r="A429">
            <v>428</v>
          </cell>
          <cell r="B429" t="str">
            <v>BAJO</v>
          </cell>
        </row>
        <row r="430">
          <cell r="A430">
            <v>429</v>
          </cell>
          <cell r="B430" t="str">
            <v>BAJO</v>
          </cell>
        </row>
        <row r="431">
          <cell r="A431">
            <v>430</v>
          </cell>
          <cell r="B431" t="str">
            <v>BAJO</v>
          </cell>
        </row>
        <row r="432">
          <cell r="A432">
            <v>431</v>
          </cell>
          <cell r="B432" t="str">
            <v>BAJO</v>
          </cell>
        </row>
        <row r="433">
          <cell r="A433">
            <v>432</v>
          </cell>
          <cell r="B433" t="str">
            <v>BAJO</v>
          </cell>
        </row>
        <row r="434">
          <cell r="A434">
            <v>433</v>
          </cell>
          <cell r="B434" t="str">
            <v>BAJO</v>
          </cell>
        </row>
        <row r="435">
          <cell r="A435">
            <v>434</v>
          </cell>
          <cell r="B435" t="str">
            <v>BAJO</v>
          </cell>
        </row>
        <row r="436">
          <cell r="A436">
            <v>435</v>
          </cell>
          <cell r="B436" t="str">
            <v>BAJO</v>
          </cell>
        </row>
        <row r="437">
          <cell r="A437">
            <v>436</v>
          </cell>
          <cell r="B437" t="str">
            <v>BAJO</v>
          </cell>
        </row>
        <row r="438">
          <cell r="A438">
            <v>437</v>
          </cell>
          <cell r="B438" t="str">
            <v>BAJO</v>
          </cell>
        </row>
        <row r="439">
          <cell r="A439">
            <v>438</v>
          </cell>
          <cell r="B439" t="str">
            <v>BAJO</v>
          </cell>
        </row>
        <row r="440">
          <cell r="A440">
            <v>439</v>
          </cell>
          <cell r="B440" t="str">
            <v>BAJO</v>
          </cell>
        </row>
        <row r="441">
          <cell r="A441">
            <v>440</v>
          </cell>
          <cell r="B441" t="str">
            <v>BAJO</v>
          </cell>
        </row>
        <row r="442">
          <cell r="A442">
            <v>441</v>
          </cell>
          <cell r="B442" t="str">
            <v>BAJO</v>
          </cell>
        </row>
        <row r="443">
          <cell r="A443">
            <v>442</v>
          </cell>
          <cell r="B443" t="str">
            <v>BAJO</v>
          </cell>
        </row>
        <row r="444">
          <cell r="A444">
            <v>443</v>
          </cell>
          <cell r="B444" t="str">
            <v>BAJO</v>
          </cell>
        </row>
        <row r="445">
          <cell r="A445">
            <v>444</v>
          </cell>
          <cell r="B445" t="str">
            <v>BAJO</v>
          </cell>
        </row>
        <row r="446">
          <cell r="A446">
            <v>445</v>
          </cell>
          <cell r="B446" t="str">
            <v>BAJO</v>
          </cell>
        </row>
        <row r="447">
          <cell r="A447">
            <v>446</v>
          </cell>
          <cell r="B447" t="str">
            <v>BAJO</v>
          </cell>
        </row>
        <row r="448">
          <cell r="A448">
            <v>447</v>
          </cell>
          <cell r="B448" t="str">
            <v>BAJO</v>
          </cell>
        </row>
        <row r="449">
          <cell r="A449">
            <v>448</v>
          </cell>
          <cell r="B449" t="str">
            <v>BAJO</v>
          </cell>
        </row>
        <row r="450">
          <cell r="A450">
            <v>449</v>
          </cell>
          <cell r="B450" t="str">
            <v>BAJO</v>
          </cell>
        </row>
        <row r="451">
          <cell r="A451">
            <v>450</v>
          </cell>
          <cell r="B451" t="str">
            <v>BAJO</v>
          </cell>
        </row>
        <row r="452">
          <cell r="A452">
            <v>451</v>
          </cell>
          <cell r="B452" t="str">
            <v>BAJO</v>
          </cell>
        </row>
        <row r="453">
          <cell r="A453">
            <v>452</v>
          </cell>
          <cell r="B453" t="str">
            <v>BAJO</v>
          </cell>
        </row>
        <row r="454">
          <cell r="A454">
            <v>453</v>
          </cell>
          <cell r="B454" t="str">
            <v>BAJO</v>
          </cell>
        </row>
        <row r="455">
          <cell r="A455">
            <v>454</v>
          </cell>
          <cell r="B455" t="str">
            <v>BAJO</v>
          </cell>
        </row>
        <row r="456">
          <cell r="A456">
            <v>455</v>
          </cell>
          <cell r="B456" t="str">
            <v>BAJO</v>
          </cell>
        </row>
        <row r="457">
          <cell r="A457">
            <v>456</v>
          </cell>
          <cell r="B457" t="str">
            <v>BAJO</v>
          </cell>
        </row>
        <row r="458">
          <cell r="A458">
            <v>457</v>
          </cell>
          <cell r="B458" t="str">
            <v>BAJO</v>
          </cell>
        </row>
        <row r="459">
          <cell r="A459">
            <v>458</v>
          </cell>
          <cell r="B459" t="str">
            <v>BAJO</v>
          </cell>
        </row>
        <row r="460">
          <cell r="A460">
            <v>459</v>
          </cell>
          <cell r="B460" t="str">
            <v>BAJO</v>
          </cell>
        </row>
        <row r="461">
          <cell r="A461">
            <v>460</v>
          </cell>
          <cell r="B461" t="str">
            <v>BAJO</v>
          </cell>
        </row>
        <row r="462">
          <cell r="A462">
            <v>461</v>
          </cell>
          <cell r="B462" t="str">
            <v>BAJO</v>
          </cell>
        </row>
        <row r="463">
          <cell r="A463">
            <v>462</v>
          </cell>
          <cell r="B463" t="str">
            <v>BAJO</v>
          </cell>
        </row>
        <row r="464">
          <cell r="A464">
            <v>463</v>
          </cell>
          <cell r="B464" t="str">
            <v>BAJO</v>
          </cell>
        </row>
        <row r="465">
          <cell r="A465">
            <v>464</v>
          </cell>
          <cell r="B465" t="str">
            <v>BAJO</v>
          </cell>
        </row>
        <row r="466">
          <cell r="A466">
            <v>465</v>
          </cell>
          <cell r="B466" t="str">
            <v>BAJO</v>
          </cell>
        </row>
        <row r="467">
          <cell r="A467">
            <v>466</v>
          </cell>
          <cell r="B467" t="str">
            <v>BAJO</v>
          </cell>
        </row>
        <row r="468">
          <cell r="A468">
            <v>467</v>
          </cell>
          <cell r="B468" t="str">
            <v>BAJO</v>
          </cell>
        </row>
        <row r="469">
          <cell r="A469">
            <v>468</v>
          </cell>
          <cell r="B469" t="str">
            <v>BAJO</v>
          </cell>
        </row>
        <row r="470">
          <cell r="A470">
            <v>469</v>
          </cell>
          <cell r="B470" t="str">
            <v>BAJO</v>
          </cell>
        </row>
        <row r="471">
          <cell r="A471">
            <v>470</v>
          </cell>
          <cell r="B471" t="str">
            <v>BAJO</v>
          </cell>
        </row>
        <row r="472">
          <cell r="A472">
            <v>471</v>
          </cell>
          <cell r="B472" t="str">
            <v>BAJO</v>
          </cell>
        </row>
        <row r="473">
          <cell r="A473">
            <v>472</v>
          </cell>
          <cell r="B473" t="str">
            <v>BAJO</v>
          </cell>
        </row>
        <row r="474">
          <cell r="A474">
            <v>473</v>
          </cell>
          <cell r="B474" t="str">
            <v>BAJO</v>
          </cell>
        </row>
        <row r="475">
          <cell r="A475">
            <v>474</v>
          </cell>
          <cell r="B475" t="str">
            <v>BAJO</v>
          </cell>
        </row>
        <row r="476">
          <cell r="A476">
            <v>475</v>
          </cell>
          <cell r="B476" t="str">
            <v>BAJO</v>
          </cell>
        </row>
        <row r="477">
          <cell r="A477">
            <v>476</v>
          </cell>
          <cell r="B477" t="str">
            <v>BAJO</v>
          </cell>
        </row>
        <row r="478">
          <cell r="A478">
            <v>477</v>
          </cell>
          <cell r="B478" t="str">
            <v>BAJO</v>
          </cell>
        </row>
        <row r="479">
          <cell r="A479">
            <v>478</v>
          </cell>
          <cell r="B479" t="str">
            <v>BAJO</v>
          </cell>
        </row>
        <row r="480">
          <cell r="A480">
            <v>479</v>
          </cell>
          <cell r="B480" t="str">
            <v>BAJO</v>
          </cell>
        </row>
        <row r="481">
          <cell r="A481">
            <v>480</v>
          </cell>
          <cell r="B481" t="str">
            <v>BAJO</v>
          </cell>
        </row>
        <row r="482">
          <cell r="A482">
            <v>481</v>
          </cell>
          <cell r="B482" t="str">
            <v>BAJO</v>
          </cell>
        </row>
        <row r="483">
          <cell r="A483">
            <v>482</v>
          </cell>
          <cell r="B483" t="str">
            <v>BAJO</v>
          </cell>
        </row>
        <row r="484">
          <cell r="A484">
            <v>483</v>
          </cell>
          <cell r="B484" t="str">
            <v>BAJO</v>
          </cell>
        </row>
        <row r="485">
          <cell r="A485">
            <v>484</v>
          </cell>
          <cell r="B485" t="str">
            <v>BAJO</v>
          </cell>
        </row>
        <row r="486">
          <cell r="A486">
            <v>485</v>
          </cell>
          <cell r="B486" t="str">
            <v>BAJO</v>
          </cell>
        </row>
        <row r="487">
          <cell r="A487">
            <v>486</v>
          </cell>
          <cell r="B487" t="str">
            <v>BAJO</v>
          </cell>
        </row>
        <row r="488">
          <cell r="A488">
            <v>487</v>
          </cell>
          <cell r="B488" t="str">
            <v>BAJO</v>
          </cell>
        </row>
        <row r="489">
          <cell r="A489">
            <v>488</v>
          </cell>
          <cell r="B489" t="str">
            <v>BAJO</v>
          </cell>
        </row>
        <row r="490">
          <cell r="A490">
            <v>489</v>
          </cell>
          <cell r="B490" t="str">
            <v>BAJO</v>
          </cell>
        </row>
        <row r="491">
          <cell r="A491">
            <v>490</v>
          </cell>
          <cell r="B491" t="str">
            <v>BAJO</v>
          </cell>
        </row>
        <row r="492">
          <cell r="A492">
            <v>491</v>
          </cell>
          <cell r="B492" t="str">
            <v>BAJO</v>
          </cell>
        </row>
        <row r="493">
          <cell r="A493">
            <v>492</v>
          </cell>
          <cell r="B493" t="str">
            <v>BAJO</v>
          </cell>
        </row>
        <row r="494">
          <cell r="A494">
            <v>493</v>
          </cell>
          <cell r="B494" t="str">
            <v>BAJO</v>
          </cell>
        </row>
        <row r="495">
          <cell r="A495">
            <v>494</v>
          </cell>
          <cell r="B495" t="str">
            <v>BAJO</v>
          </cell>
        </row>
        <row r="496">
          <cell r="A496">
            <v>495</v>
          </cell>
          <cell r="B496" t="str">
            <v>BAJO</v>
          </cell>
        </row>
        <row r="497">
          <cell r="A497">
            <v>496</v>
          </cell>
          <cell r="B497" t="str">
            <v>BAJO</v>
          </cell>
        </row>
        <row r="498">
          <cell r="A498">
            <v>497</v>
          </cell>
          <cell r="B498" t="str">
            <v>BAJO</v>
          </cell>
        </row>
        <row r="499">
          <cell r="A499">
            <v>498</v>
          </cell>
          <cell r="B499" t="str">
            <v>BAJO</v>
          </cell>
        </row>
        <row r="500">
          <cell r="A500">
            <v>499</v>
          </cell>
          <cell r="B500" t="str">
            <v>BAJO</v>
          </cell>
        </row>
        <row r="501">
          <cell r="A501">
            <v>500</v>
          </cell>
          <cell r="B501" t="str">
            <v>BAJO</v>
          </cell>
        </row>
        <row r="502">
          <cell r="A502">
            <v>501</v>
          </cell>
          <cell r="B502" t="str">
            <v>BAJO</v>
          </cell>
        </row>
        <row r="503">
          <cell r="A503">
            <v>502</v>
          </cell>
          <cell r="B503" t="str">
            <v>BAJO</v>
          </cell>
        </row>
        <row r="504">
          <cell r="A504">
            <v>503</v>
          </cell>
          <cell r="B504" t="str">
            <v>BAJO</v>
          </cell>
        </row>
        <row r="505">
          <cell r="A505">
            <v>504</v>
          </cell>
          <cell r="B505" t="str">
            <v>BAJO</v>
          </cell>
        </row>
        <row r="506">
          <cell r="A506">
            <v>505</v>
          </cell>
          <cell r="B506" t="str">
            <v>BAJO</v>
          </cell>
        </row>
        <row r="507">
          <cell r="A507">
            <v>506</v>
          </cell>
          <cell r="B507" t="str">
            <v>BAJO</v>
          </cell>
        </row>
        <row r="508">
          <cell r="A508">
            <v>507</v>
          </cell>
          <cell r="B508" t="str">
            <v>BAJO</v>
          </cell>
        </row>
        <row r="509">
          <cell r="A509">
            <v>508</v>
          </cell>
          <cell r="B509" t="str">
            <v>BAJO</v>
          </cell>
        </row>
        <row r="510">
          <cell r="A510">
            <v>509</v>
          </cell>
          <cell r="B510" t="str">
            <v>BAJO</v>
          </cell>
        </row>
        <row r="511">
          <cell r="A511">
            <v>510</v>
          </cell>
          <cell r="B511" t="str">
            <v>BAJO</v>
          </cell>
        </row>
        <row r="512">
          <cell r="A512">
            <v>511</v>
          </cell>
          <cell r="B512" t="str">
            <v>BAJO</v>
          </cell>
        </row>
        <row r="513">
          <cell r="A513">
            <v>512</v>
          </cell>
          <cell r="B513" t="str">
            <v>BAJO</v>
          </cell>
        </row>
        <row r="514">
          <cell r="A514">
            <v>513</v>
          </cell>
          <cell r="B514" t="str">
            <v>BAJO</v>
          </cell>
        </row>
        <row r="515">
          <cell r="A515">
            <v>514</v>
          </cell>
          <cell r="B515" t="str">
            <v>BAJO</v>
          </cell>
        </row>
        <row r="516">
          <cell r="A516">
            <v>515</v>
          </cell>
          <cell r="B516" t="str">
            <v>BAJO</v>
          </cell>
        </row>
        <row r="517">
          <cell r="A517">
            <v>516</v>
          </cell>
          <cell r="B517" t="str">
            <v>BAJO</v>
          </cell>
        </row>
        <row r="518">
          <cell r="A518">
            <v>517</v>
          </cell>
          <cell r="B518" t="str">
            <v>BAJO</v>
          </cell>
        </row>
        <row r="519">
          <cell r="A519">
            <v>518</v>
          </cell>
          <cell r="B519" t="str">
            <v>BAJO</v>
          </cell>
        </row>
        <row r="520">
          <cell r="A520">
            <v>519</v>
          </cell>
          <cell r="B520" t="str">
            <v>BAJO</v>
          </cell>
        </row>
        <row r="521">
          <cell r="A521">
            <v>520</v>
          </cell>
          <cell r="B521" t="str">
            <v>BAJO</v>
          </cell>
        </row>
        <row r="522">
          <cell r="A522">
            <v>521</v>
          </cell>
          <cell r="B522" t="str">
            <v>BAJO</v>
          </cell>
        </row>
        <row r="523">
          <cell r="A523">
            <v>522</v>
          </cell>
          <cell r="B523" t="str">
            <v>BAJO</v>
          </cell>
        </row>
        <row r="524">
          <cell r="A524">
            <v>523</v>
          </cell>
          <cell r="B524" t="str">
            <v>BAJO</v>
          </cell>
        </row>
        <row r="525">
          <cell r="A525">
            <v>524</v>
          </cell>
          <cell r="B525" t="str">
            <v>BAJO</v>
          </cell>
        </row>
        <row r="526">
          <cell r="A526">
            <v>525</v>
          </cell>
          <cell r="B526" t="str">
            <v>BAJO</v>
          </cell>
        </row>
        <row r="527">
          <cell r="A527">
            <v>526</v>
          </cell>
          <cell r="B527" t="str">
            <v>BAJO</v>
          </cell>
        </row>
        <row r="528">
          <cell r="A528">
            <v>527</v>
          </cell>
          <cell r="B528" t="str">
            <v>BAJO</v>
          </cell>
        </row>
        <row r="529">
          <cell r="A529">
            <v>528</v>
          </cell>
          <cell r="B529" t="str">
            <v>BAJO</v>
          </cell>
        </row>
        <row r="530">
          <cell r="A530">
            <v>529</v>
          </cell>
          <cell r="B530" t="str">
            <v>BAJO</v>
          </cell>
        </row>
        <row r="531">
          <cell r="A531">
            <v>530</v>
          </cell>
          <cell r="B531" t="str">
            <v>BAJO</v>
          </cell>
        </row>
        <row r="532">
          <cell r="A532">
            <v>531</v>
          </cell>
          <cell r="B532" t="str">
            <v>BAJO</v>
          </cell>
        </row>
        <row r="533">
          <cell r="A533">
            <v>532</v>
          </cell>
          <cell r="B533" t="str">
            <v>BAJO</v>
          </cell>
        </row>
        <row r="534">
          <cell r="A534">
            <v>533</v>
          </cell>
          <cell r="B534" t="str">
            <v>BAJO</v>
          </cell>
        </row>
        <row r="535">
          <cell r="A535">
            <v>534</v>
          </cell>
          <cell r="B535" t="str">
            <v>BAJO</v>
          </cell>
        </row>
        <row r="536">
          <cell r="A536">
            <v>535</v>
          </cell>
          <cell r="B536" t="str">
            <v>BAJO</v>
          </cell>
        </row>
        <row r="537">
          <cell r="A537">
            <v>536</v>
          </cell>
          <cell r="B537" t="str">
            <v>BAJO</v>
          </cell>
        </row>
        <row r="538">
          <cell r="A538">
            <v>537</v>
          </cell>
          <cell r="B538" t="str">
            <v>BAJO</v>
          </cell>
        </row>
        <row r="539">
          <cell r="A539">
            <v>538</v>
          </cell>
          <cell r="B539" t="str">
            <v>BAJO</v>
          </cell>
        </row>
        <row r="540">
          <cell r="A540">
            <v>539</v>
          </cell>
          <cell r="B540" t="str">
            <v>BAJO</v>
          </cell>
        </row>
        <row r="541">
          <cell r="A541">
            <v>540</v>
          </cell>
          <cell r="B541" t="str">
            <v>BAJO</v>
          </cell>
        </row>
        <row r="542">
          <cell r="A542">
            <v>541</v>
          </cell>
          <cell r="B542" t="str">
            <v>BAJO</v>
          </cell>
        </row>
        <row r="543">
          <cell r="A543">
            <v>542</v>
          </cell>
          <cell r="B543" t="str">
            <v>BAJO</v>
          </cell>
        </row>
        <row r="544">
          <cell r="A544">
            <v>543</v>
          </cell>
          <cell r="B544" t="str">
            <v>BAJO</v>
          </cell>
        </row>
        <row r="545">
          <cell r="A545">
            <v>544</v>
          </cell>
          <cell r="B545" t="str">
            <v>BAJO</v>
          </cell>
        </row>
        <row r="546">
          <cell r="A546">
            <v>545</v>
          </cell>
          <cell r="B546" t="str">
            <v>BAJO</v>
          </cell>
        </row>
        <row r="547">
          <cell r="A547">
            <v>546</v>
          </cell>
          <cell r="B547" t="str">
            <v>BAJO</v>
          </cell>
        </row>
        <row r="548">
          <cell r="A548">
            <v>547</v>
          </cell>
          <cell r="B548" t="str">
            <v>BAJO</v>
          </cell>
        </row>
        <row r="549">
          <cell r="A549">
            <v>548</v>
          </cell>
          <cell r="B549" t="str">
            <v>BAJO</v>
          </cell>
        </row>
        <row r="550">
          <cell r="A550">
            <v>549</v>
          </cell>
          <cell r="B550" t="str">
            <v>BAJO</v>
          </cell>
        </row>
        <row r="551">
          <cell r="A551">
            <v>550</v>
          </cell>
          <cell r="B551" t="str">
            <v>BAJO</v>
          </cell>
        </row>
        <row r="552">
          <cell r="A552">
            <v>551</v>
          </cell>
          <cell r="B552" t="str">
            <v>BAJO</v>
          </cell>
        </row>
        <row r="553">
          <cell r="A553">
            <v>552</v>
          </cell>
          <cell r="B553" t="str">
            <v>BAJO</v>
          </cell>
        </row>
        <row r="554">
          <cell r="A554">
            <v>553</v>
          </cell>
          <cell r="B554" t="str">
            <v>BAJO</v>
          </cell>
        </row>
        <row r="555">
          <cell r="A555">
            <v>554</v>
          </cell>
          <cell r="B555" t="str">
            <v>BAJO</v>
          </cell>
        </row>
        <row r="556">
          <cell r="A556">
            <v>555</v>
          </cell>
          <cell r="B556" t="str">
            <v>BAJO</v>
          </cell>
        </row>
        <row r="557">
          <cell r="A557">
            <v>556</v>
          </cell>
          <cell r="B557" t="str">
            <v>BAJO</v>
          </cell>
        </row>
        <row r="558">
          <cell r="A558">
            <v>557</v>
          </cell>
          <cell r="B558" t="str">
            <v>BAJO</v>
          </cell>
        </row>
        <row r="559">
          <cell r="A559">
            <v>558</v>
          </cell>
          <cell r="B559" t="str">
            <v>BAJO</v>
          </cell>
        </row>
        <row r="560">
          <cell r="A560">
            <v>559</v>
          </cell>
          <cell r="B560" t="str">
            <v>BAJO</v>
          </cell>
        </row>
        <row r="561">
          <cell r="A561">
            <v>560</v>
          </cell>
          <cell r="B561" t="str">
            <v>BAJO</v>
          </cell>
        </row>
        <row r="562">
          <cell r="A562">
            <v>561</v>
          </cell>
          <cell r="B562" t="str">
            <v>BAJO</v>
          </cell>
        </row>
        <row r="563">
          <cell r="A563">
            <v>562</v>
          </cell>
          <cell r="B563" t="str">
            <v>BAJO</v>
          </cell>
        </row>
        <row r="564">
          <cell r="A564">
            <v>563</v>
          </cell>
          <cell r="B564" t="str">
            <v>BAJO</v>
          </cell>
        </row>
        <row r="565">
          <cell r="A565">
            <v>564</v>
          </cell>
          <cell r="B565" t="str">
            <v>BAJO</v>
          </cell>
        </row>
        <row r="566">
          <cell r="A566">
            <v>565</v>
          </cell>
          <cell r="B566" t="str">
            <v>BAJO</v>
          </cell>
        </row>
        <row r="567">
          <cell r="A567">
            <v>566</v>
          </cell>
          <cell r="B567" t="str">
            <v>BAJO</v>
          </cell>
        </row>
        <row r="568">
          <cell r="A568">
            <v>567</v>
          </cell>
          <cell r="B568" t="str">
            <v>BAJO</v>
          </cell>
        </row>
        <row r="569">
          <cell r="A569">
            <v>568</v>
          </cell>
          <cell r="B569" t="str">
            <v>BAJO</v>
          </cell>
        </row>
        <row r="570">
          <cell r="A570">
            <v>569</v>
          </cell>
          <cell r="B570" t="str">
            <v>BAJO</v>
          </cell>
        </row>
        <row r="571">
          <cell r="A571">
            <v>570</v>
          </cell>
          <cell r="B571" t="str">
            <v>BAJO</v>
          </cell>
        </row>
        <row r="572">
          <cell r="A572">
            <v>571</v>
          </cell>
          <cell r="B572" t="str">
            <v>BAJO</v>
          </cell>
        </row>
        <row r="573">
          <cell r="A573">
            <v>572</v>
          </cell>
          <cell r="B573" t="str">
            <v>BAJO</v>
          </cell>
        </row>
        <row r="574">
          <cell r="A574">
            <v>573</v>
          </cell>
          <cell r="B574" t="str">
            <v>BAJO</v>
          </cell>
        </row>
        <row r="575">
          <cell r="A575">
            <v>574</v>
          </cell>
          <cell r="B575" t="str">
            <v>BAJO</v>
          </cell>
        </row>
        <row r="576">
          <cell r="A576">
            <v>575</v>
          </cell>
          <cell r="B576" t="str">
            <v>BAJO</v>
          </cell>
        </row>
        <row r="577">
          <cell r="A577">
            <v>576</v>
          </cell>
          <cell r="B577" t="str">
            <v>BAJO</v>
          </cell>
        </row>
        <row r="578">
          <cell r="A578">
            <v>577</v>
          </cell>
          <cell r="B578" t="str">
            <v>BAJO</v>
          </cell>
        </row>
        <row r="579">
          <cell r="A579">
            <v>578</v>
          </cell>
          <cell r="B579" t="str">
            <v>BAJO</v>
          </cell>
        </row>
        <row r="580">
          <cell r="A580">
            <v>579</v>
          </cell>
          <cell r="B580" t="str">
            <v>BAJO</v>
          </cell>
        </row>
        <row r="581">
          <cell r="A581">
            <v>580</v>
          </cell>
          <cell r="B581" t="str">
            <v>BAJO</v>
          </cell>
        </row>
        <row r="582">
          <cell r="A582">
            <v>581</v>
          </cell>
          <cell r="B582" t="str">
            <v>BAJO</v>
          </cell>
        </row>
        <row r="583">
          <cell r="A583">
            <v>582</v>
          </cell>
          <cell r="B583" t="str">
            <v>BAJO</v>
          </cell>
        </row>
        <row r="584">
          <cell r="A584">
            <v>583</v>
          </cell>
          <cell r="B584" t="str">
            <v>BAJO</v>
          </cell>
        </row>
        <row r="585">
          <cell r="A585">
            <v>584</v>
          </cell>
          <cell r="B585" t="str">
            <v>BAJO</v>
          </cell>
        </row>
        <row r="586">
          <cell r="A586">
            <v>585</v>
          </cell>
          <cell r="B586" t="str">
            <v>BAJO</v>
          </cell>
        </row>
        <row r="587">
          <cell r="A587">
            <v>586</v>
          </cell>
          <cell r="B587" t="str">
            <v>BAJO</v>
          </cell>
        </row>
        <row r="588">
          <cell r="A588">
            <v>587</v>
          </cell>
          <cell r="B588" t="str">
            <v>BAJO</v>
          </cell>
        </row>
        <row r="589">
          <cell r="A589">
            <v>588</v>
          </cell>
          <cell r="B589" t="str">
            <v>BAJO</v>
          </cell>
        </row>
        <row r="590">
          <cell r="A590">
            <v>589</v>
          </cell>
          <cell r="B590" t="str">
            <v>BAJO</v>
          </cell>
        </row>
        <row r="591">
          <cell r="A591">
            <v>590</v>
          </cell>
          <cell r="B591" t="str">
            <v>BAJO</v>
          </cell>
        </row>
        <row r="592">
          <cell r="A592">
            <v>591</v>
          </cell>
          <cell r="B592" t="str">
            <v>BAJO</v>
          </cell>
        </row>
        <row r="593">
          <cell r="A593">
            <v>592</v>
          </cell>
          <cell r="B593" t="str">
            <v>BAJO</v>
          </cell>
        </row>
        <row r="594">
          <cell r="A594">
            <v>593</v>
          </cell>
          <cell r="B594" t="str">
            <v>BAJO</v>
          </cell>
        </row>
        <row r="595">
          <cell r="A595">
            <v>594</v>
          </cell>
          <cell r="B595" t="str">
            <v>BAJO</v>
          </cell>
        </row>
        <row r="596">
          <cell r="A596">
            <v>595</v>
          </cell>
          <cell r="B596" t="str">
            <v>BAJO</v>
          </cell>
        </row>
        <row r="597">
          <cell r="A597">
            <v>596</v>
          </cell>
          <cell r="B597" t="str">
            <v>BAJO</v>
          </cell>
        </row>
        <row r="598">
          <cell r="A598">
            <v>597</v>
          </cell>
          <cell r="B598" t="str">
            <v>BAJO</v>
          </cell>
        </row>
        <row r="599">
          <cell r="A599">
            <v>598</v>
          </cell>
          <cell r="B599" t="str">
            <v>BAJO</v>
          </cell>
        </row>
        <row r="600">
          <cell r="A600">
            <v>599</v>
          </cell>
          <cell r="B600" t="str">
            <v>BAJO</v>
          </cell>
        </row>
        <row r="601">
          <cell r="A601">
            <v>600</v>
          </cell>
          <cell r="B601" t="str">
            <v>BAJO</v>
          </cell>
        </row>
        <row r="602">
          <cell r="A602">
            <v>601</v>
          </cell>
          <cell r="B602" t="str">
            <v>BAJO</v>
          </cell>
        </row>
        <row r="603">
          <cell r="A603">
            <v>602</v>
          </cell>
          <cell r="B603" t="str">
            <v>BAJO</v>
          </cell>
        </row>
        <row r="604">
          <cell r="A604">
            <v>603</v>
          </cell>
          <cell r="B604" t="str">
            <v>BAJO</v>
          </cell>
        </row>
        <row r="605">
          <cell r="A605">
            <v>604</v>
          </cell>
          <cell r="B605" t="str">
            <v>BAJO</v>
          </cell>
        </row>
        <row r="606">
          <cell r="A606">
            <v>605</v>
          </cell>
          <cell r="B606" t="str">
            <v>BAJO</v>
          </cell>
        </row>
        <row r="607">
          <cell r="A607">
            <v>606</v>
          </cell>
          <cell r="B607" t="str">
            <v>BAJO</v>
          </cell>
        </row>
        <row r="608">
          <cell r="A608">
            <v>607</v>
          </cell>
          <cell r="B608" t="str">
            <v>BAJO</v>
          </cell>
        </row>
        <row r="609">
          <cell r="A609">
            <v>608</v>
          </cell>
          <cell r="B609" t="str">
            <v>BAJO</v>
          </cell>
        </row>
        <row r="610">
          <cell r="A610">
            <v>609</v>
          </cell>
          <cell r="B610" t="str">
            <v>BAJO</v>
          </cell>
        </row>
        <row r="611">
          <cell r="A611">
            <v>610</v>
          </cell>
          <cell r="B611" t="str">
            <v>BAJO</v>
          </cell>
        </row>
        <row r="612">
          <cell r="A612">
            <v>611</v>
          </cell>
          <cell r="B612" t="str">
            <v>BAJO</v>
          </cell>
        </row>
        <row r="613">
          <cell r="A613">
            <v>612</v>
          </cell>
          <cell r="B613" t="str">
            <v>BAJO</v>
          </cell>
        </row>
        <row r="614">
          <cell r="A614">
            <v>613</v>
          </cell>
          <cell r="B614" t="str">
            <v>BAJO</v>
          </cell>
        </row>
        <row r="615">
          <cell r="A615">
            <v>614</v>
          </cell>
          <cell r="B615" t="str">
            <v>BAJO</v>
          </cell>
        </row>
        <row r="616">
          <cell r="A616">
            <v>615</v>
          </cell>
          <cell r="B616" t="str">
            <v>BAJO</v>
          </cell>
        </row>
        <row r="617">
          <cell r="A617">
            <v>616</v>
          </cell>
          <cell r="B617" t="str">
            <v>BAJO</v>
          </cell>
        </row>
        <row r="618">
          <cell r="A618">
            <v>617</v>
          </cell>
          <cell r="B618" t="str">
            <v>BAJO</v>
          </cell>
        </row>
        <row r="619">
          <cell r="A619">
            <v>618</v>
          </cell>
          <cell r="B619" t="str">
            <v>BAJO</v>
          </cell>
        </row>
        <row r="620">
          <cell r="A620">
            <v>619</v>
          </cell>
          <cell r="B620" t="str">
            <v>BAJO</v>
          </cell>
        </row>
        <row r="621">
          <cell r="A621">
            <v>620</v>
          </cell>
          <cell r="B621" t="str">
            <v>BAJO</v>
          </cell>
        </row>
        <row r="622">
          <cell r="A622">
            <v>621</v>
          </cell>
          <cell r="B622" t="str">
            <v>BAJO</v>
          </cell>
        </row>
        <row r="623">
          <cell r="A623">
            <v>622</v>
          </cell>
          <cell r="B623" t="str">
            <v>BAJO</v>
          </cell>
        </row>
        <row r="624">
          <cell r="A624">
            <v>623</v>
          </cell>
          <cell r="B624" t="str">
            <v>BAJO</v>
          </cell>
        </row>
        <row r="625">
          <cell r="A625">
            <v>624</v>
          </cell>
          <cell r="B625" t="str">
            <v>BAJO</v>
          </cell>
        </row>
        <row r="626">
          <cell r="A626">
            <v>625</v>
          </cell>
          <cell r="B626" t="str">
            <v>BAJO</v>
          </cell>
        </row>
        <row r="627">
          <cell r="A627">
            <v>626</v>
          </cell>
          <cell r="B627" t="str">
            <v>BAJO</v>
          </cell>
        </row>
        <row r="628">
          <cell r="A628">
            <v>627</v>
          </cell>
          <cell r="B628" t="str">
            <v>BAJO</v>
          </cell>
        </row>
        <row r="629">
          <cell r="A629">
            <v>628</v>
          </cell>
          <cell r="B629" t="str">
            <v>BAJO</v>
          </cell>
        </row>
        <row r="630">
          <cell r="A630">
            <v>629</v>
          </cell>
          <cell r="B630" t="str">
            <v>BAJO</v>
          </cell>
        </row>
        <row r="631">
          <cell r="A631">
            <v>630</v>
          </cell>
          <cell r="B631" t="str">
            <v>BAJO</v>
          </cell>
        </row>
        <row r="632">
          <cell r="A632">
            <v>631</v>
          </cell>
          <cell r="B632" t="str">
            <v>BAJO</v>
          </cell>
        </row>
        <row r="633">
          <cell r="A633">
            <v>632</v>
          </cell>
          <cell r="B633" t="str">
            <v>BAJO</v>
          </cell>
        </row>
        <row r="634">
          <cell r="A634">
            <v>633</v>
          </cell>
          <cell r="B634" t="str">
            <v>BAJO</v>
          </cell>
        </row>
        <row r="635">
          <cell r="A635">
            <v>634</v>
          </cell>
          <cell r="B635" t="str">
            <v>BAJO</v>
          </cell>
        </row>
        <row r="636">
          <cell r="A636">
            <v>635</v>
          </cell>
          <cell r="B636" t="str">
            <v>BAJO</v>
          </cell>
        </row>
        <row r="637">
          <cell r="A637">
            <v>636</v>
          </cell>
          <cell r="B637" t="str">
            <v>BAJO</v>
          </cell>
        </row>
        <row r="638">
          <cell r="A638">
            <v>637</v>
          </cell>
          <cell r="B638" t="str">
            <v>BAJO</v>
          </cell>
        </row>
        <row r="639">
          <cell r="A639">
            <v>638</v>
          </cell>
          <cell r="B639" t="str">
            <v>BAJO</v>
          </cell>
        </row>
        <row r="640">
          <cell r="A640">
            <v>639</v>
          </cell>
          <cell r="B640" t="str">
            <v>BAJO</v>
          </cell>
        </row>
        <row r="641">
          <cell r="A641">
            <v>640</v>
          </cell>
          <cell r="B641" t="str">
            <v>BAJO</v>
          </cell>
        </row>
        <row r="642">
          <cell r="A642">
            <v>641</v>
          </cell>
          <cell r="B642" t="str">
            <v>BAJO</v>
          </cell>
        </row>
        <row r="643">
          <cell r="A643">
            <v>642</v>
          </cell>
          <cell r="B643" t="str">
            <v>BAJO</v>
          </cell>
        </row>
        <row r="644">
          <cell r="A644">
            <v>643</v>
          </cell>
          <cell r="B644" t="str">
            <v>BAJO</v>
          </cell>
        </row>
        <row r="645">
          <cell r="A645">
            <v>644</v>
          </cell>
          <cell r="B645" t="str">
            <v>BAJO</v>
          </cell>
        </row>
        <row r="646">
          <cell r="A646">
            <v>645</v>
          </cell>
          <cell r="B646" t="str">
            <v>BAJO</v>
          </cell>
        </row>
        <row r="647">
          <cell r="A647">
            <v>646</v>
          </cell>
          <cell r="B647" t="str">
            <v>BAJO</v>
          </cell>
        </row>
        <row r="648">
          <cell r="A648">
            <v>647</v>
          </cell>
          <cell r="B648" t="str">
            <v>BAJO</v>
          </cell>
        </row>
        <row r="649">
          <cell r="A649">
            <v>648</v>
          </cell>
          <cell r="B649" t="str">
            <v>BAJO</v>
          </cell>
        </row>
        <row r="650">
          <cell r="A650">
            <v>649</v>
          </cell>
          <cell r="B650" t="str">
            <v>BAJO</v>
          </cell>
        </row>
        <row r="651">
          <cell r="A651">
            <v>650</v>
          </cell>
          <cell r="B651" t="str">
            <v>BAJO</v>
          </cell>
        </row>
        <row r="652">
          <cell r="A652">
            <v>651</v>
          </cell>
          <cell r="B652" t="str">
            <v>BAJO</v>
          </cell>
        </row>
        <row r="653">
          <cell r="A653">
            <v>652</v>
          </cell>
          <cell r="B653" t="str">
            <v>BAJO</v>
          </cell>
        </row>
        <row r="654">
          <cell r="A654">
            <v>653</v>
          </cell>
          <cell r="B654" t="str">
            <v>BAJO</v>
          </cell>
        </row>
        <row r="655">
          <cell r="A655">
            <v>654</v>
          </cell>
          <cell r="B655" t="str">
            <v>BAJO</v>
          </cell>
        </row>
        <row r="656">
          <cell r="A656">
            <v>655</v>
          </cell>
          <cell r="B656" t="str">
            <v>BAJO</v>
          </cell>
        </row>
        <row r="657">
          <cell r="A657">
            <v>656</v>
          </cell>
          <cell r="B657" t="str">
            <v>BAJO</v>
          </cell>
        </row>
        <row r="658">
          <cell r="A658">
            <v>657</v>
          </cell>
          <cell r="B658" t="str">
            <v>BAJO</v>
          </cell>
        </row>
        <row r="659">
          <cell r="A659">
            <v>658</v>
          </cell>
          <cell r="B659" t="str">
            <v>BAJO</v>
          </cell>
        </row>
        <row r="660">
          <cell r="A660">
            <v>659</v>
          </cell>
          <cell r="B660" t="str">
            <v>BAJO</v>
          </cell>
        </row>
        <row r="661">
          <cell r="A661">
            <v>660</v>
          </cell>
          <cell r="B661" t="str">
            <v>BAJO</v>
          </cell>
        </row>
        <row r="662">
          <cell r="A662">
            <v>661</v>
          </cell>
          <cell r="B662" t="str">
            <v>BAJO</v>
          </cell>
        </row>
        <row r="663">
          <cell r="A663">
            <v>662</v>
          </cell>
          <cell r="B663" t="str">
            <v>BAJO</v>
          </cell>
        </row>
        <row r="664">
          <cell r="A664">
            <v>663</v>
          </cell>
          <cell r="B664" t="str">
            <v>BAJO</v>
          </cell>
        </row>
        <row r="665">
          <cell r="A665">
            <v>664</v>
          </cell>
          <cell r="B665" t="str">
            <v>BAJO</v>
          </cell>
        </row>
        <row r="666">
          <cell r="A666">
            <v>665</v>
          </cell>
          <cell r="B666" t="str">
            <v>BAJO</v>
          </cell>
        </row>
        <row r="667">
          <cell r="A667">
            <v>666</v>
          </cell>
          <cell r="B667" t="str">
            <v>BAJO</v>
          </cell>
        </row>
        <row r="668">
          <cell r="A668">
            <v>667</v>
          </cell>
          <cell r="B668" t="str">
            <v>BAJO</v>
          </cell>
        </row>
        <row r="669">
          <cell r="A669">
            <v>668</v>
          </cell>
          <cell r="B669" t="str">
            <v>BAJO</v>
          </cell>
        </row>
        <row r="670">
          <cell r="A670">
            <v>669</v>
          </cell>
          <cell r="B670" t="str">
            <v>BAJO</v>
          </cell>
        </row>
        <row r="671">
          <cell r="A671">
            <v>670</v>
          </cell>
          <cell r="B671" t="str">
            <v>BAJO</v>
          </cell>
        </row>
        <row r="672">
          <cell r="A672">
            <v>671</v>
          </cell>
          <cell r="B672" t="str">
            <v>BAJO</v>
          </cell>
        </row>
        <row r="673">
          <cell r="A673">
            <v>672</v>
          </cell>
          <cell r="B673" t="str">
            <v>BAJO</v>
          </cell>
        </row>
        <row r="674">
          <cell r="A674">
            <v>673</v>
          </cell>
          <cell r="B674" t="str">
            <v>BAJO</v>
          </cell>
        </row>
        <row r="675">
          <cell r="A675">
            <v>674</v>
          </cell>
          <cell r="B675" t="str">
            <v>BAJO</v>
          </cell>
        </row>
        <row r="676">
          <cell r="A676">
            <v>675</v>
          </cell>
          <cell r="B676" t="str">
            <v>BAJO</v>
          </cell>
        </row>
        <row r="677">
          <cell r="A677">
            <v>676</v>
          </cell>
          <cell r="B677" t="str">
            <v>BAJO</v>
          </cell>
        </row>
        <row r="678">
          <cell r="A678">
            <v>677</v>
          </cell>
          <cell r="B678" t="str">
            <v>BAJO</v>
          </cell>
        </row>
        <row r="679">
          <cell r="A679">
            <v>678</v>
          </cell>
          <cell r="B679" t="str">
            <v>BAJO</v>
          </cell>
        </row>
        <row r="680">
          <cell r="A680">
            <v>679</v>
          </cell>
          <cell r="B680" t="str">
            <v>BAJO</v>
          </cell>
        </row>
        <row r="681">
          <cell r="A681">
            <v>680</v>
          </cell>
          <cell r="B681" t="str">
            <v>BAJO</v>
          </cell>
        </row>
        <row r="682">
          <cell r="A682">
            <v>681</v>
          </cell>
          <cell r="B682" t="str">
            <v>BAJO</v>
          </cell>
        </row>
        <row r="683">
          <cell r="A683">
            <v>682</v>
          </cell>
          <cell r="B683" t="str">
            <v>BAJO</v>
          </cell>
        </row>
        <row r="684">
          <cell r="A684">
            <v>683</v>
          </cell>
          <cell r="B684" t="str">
            <v>BAJO</v>
          </cell>
        </row>
        <row r="685">
          <cell r="A685">
            <v>684</v>
          </cell>
          <cell r="B685" t="str">
            <v>BAJO</v>
          </cell>
        </row>
        <row r="686">
          <cell r="A686">
            <v>685</v>
          </cell>
          <cell r="B686" t="str">
            <v>BAJO</v>
          </cell>
        </row>
        <row r="687">
          <cell r="A687">
            <v>686</v>
          </cell>
          <cell r="B687" t="str">
            <v>BAJO</v>
          </cell>
        </row>
        <row r="688">
          <cell r="A688">
            <v>687</v>
          </cell>
          <cell r="B688" t="str">
            <v>BAJO</v>
          </cell>
        </row>
        <row r="689">
          <cell r="A689">
            <v>688</v>
          </cell>
          <cell r="B689" t="str">
            <v>BAJO</v>
          </cell>
        </row>
        <row r="690">
          <cell r="A690">
            <v>689</v>
          </cell>
          <cell r="B690" t="str">
            <v>BAJO</v>
          </cell>
        </row>
        <row r="691">
          <cell r="A691">
            <v>690</v>
          </cell>
          <cell r="B691" t="str">
            <v>BAJO</v>
          </cell>
        </row>
        <row r="692">
          <cell r="A692">
            <v>691</v>
          </cell>
          <cell r="B692" t="str">
            <v>BAJO</v>
          </cell>
        </row>
        <row r="693">
          <cell r="A693">
            <v>692</v>
          </cell>
          <cell r="B693" t="str">
            <v>BAJO</v>
          </cell>
        </row>
        <row r="694">
          <cell r="A694">
            <v>693</v>
          </cell>
          <cell r="B694" t="str">
            <v>BAJO</v>
          </cell>
        </row>
        <row r="695">
          <cell r="A695">
            <v>694</v>
          </cell>
          <cell r="B695" t="str">
            <v>BAJO</v>
          </cell>
        </row>
        <row r="696">
          <cell r="A696">
            <v>695</v>
          </cell>
          <cell r="B696" t="str">
            <v>BAJO</v>
          </cell>
        </row>
        <row r="697">
          <cell r="A697">
            <v>696</v>
          </cell>
          <cell r="B697" t="str">
            <v>BAJO</v>
          </cell>
        </row>
        <row r="698">
          <cell r="A698">
            <v>697</v>
          </cell>
          <cell r="B698" t="str">
            <v>BAJO</v>
          </cell>
        </row>
        <row r="699">
          <cell r="A699">
            <v>698</v>
          </cell>
          <cell r="B699" t="str">
            <v>BAJO</v>
          </cell>
        </row>
        <row r="700">
          <cell r="A700">
            <v>699</v>
          </cell>
          <cell r="B700" t="str">
            <v>BAJO</v>
          </cell>
        </row>
        <row r="701">
          <cell r="A701">
            <v>700</v>
          </cell>
          <cell r="B701" t="str">
            <v>BAJO</v>
          </cell>
        </row>
        <row r="702">
          <cell r="A702">
            <v>701</v>
          </cell>
          <cell r="B702" t="str">
            <v>BAJO</v>
          </cell>
        </row>
        <row r="703">
          <cell r="A703">
            <v>702</v>
          </cell>
          <cell r="B703" t="str">
            <v>BAJO</v>
          </cell>
        </row>
        <row r="704">
          <cell r="A704">
            <v>703</v>
          </cell>
          <cell r="B704" t="str">
            <v>BAJO</v>
          </cell>
        </row>
        <row r="705">
          <cell r="A705">
            <v>704</v>
          </cell>
          <cell r="B705" t="str">
            <v>BAJO</v>
          </cell>
        </row>
        <row r="706">
          <cell r="A706">
            <v>705</v>
          </cell>
          <cell r="B706" t="str">
            <v>BAJO</v>
          </cell>
        </row>
        <row r="707">
          <cell r="A707">
            <v>706</v>
          </cell>
          <cell r="B707" t="str">
            <v>BAJO</v>
          </cell>
        </row>
        <row r="708">
          <cell r="A708">
            <v>707</v>
          </cell>
          <cell r="B708" t="str">
            <v>BAJO</v>
          </cell>
        </row>
        <row r="709">
          <cell r="A709">
            <v>708</v>
          </cell>
          <cell r="B709" t="str">
            <v>BAJO</v>
          </cell>
        </row>
        <row r="710">
          <cell r="A710">
            <v>709</v>
          </cell>
          <cell r="B710" t="str">
            <v>BAJO</v>
          </cell>
        </row>
        <row r="711">
          <cell r="A711">
            <v>710</v>
          </cell>
          <cell r="B711" t="str">
            <v>BAJO</v>
          </cell>
        </row>
        <row r="712">
          <cell r="A712">
            <v>711</v>
          </cell>
          <cell r="B712" t="str">
            <v>BAJO</v>
          </cell>
        </row>
        <row r="713">
          <cell r="A713">
            <v>712</v>
          </cell>
          <cell r="B713" t="str">
            <v>BAJO</v>
          </cell>
        </row>
        <row r="714">
          <cell r="A714">
            <v>713</v>
          </cell>
          <cell r="B714" t="str">
            <v>BAJO</v>
          </cell>
        </row>
        <row r="715">
          <cell r="A715">
            <v>714</v>
          </cell>
          <cell r="B715" t="str">
            <v>BAJO</v>
          </cell>
        </row>
        <row r="716">
          <cell r="A716">
            <v>715</v>
          </cell>
          <cell r="B716" t="str">
            <v>BAJO</v>
          </cell>
        </row>
        <row r="717">
          <cell r="A717">
            <v>716</v>
          </cell>
          <cell r="B717" t="str">
            <v>BAJO</v>
          </cell>
        </row>
        <row r="718">
          <cell r="A718">
            <v>717</v>
          </cell>
          <cell r="B718" t="str">
            <v>BAJO</v>
          </cell>
        </row>
        <row r="719">
          <cell r="A719">
            <v>718</v>
          </cell>
          <cell r="B719" t="str">
            <v>BAJO</v>
          </cell>
        </row>
        <row r="720">
          <cell r="A720">
            <v>719</v>
          </cell>
          <cell r="B720" t="str">
            <v>BAJO</v>
          </cell>
        </row>
        <row r="721">
          <cell r="A721">
            <v>720</v>
          </cell>
          <cell r="B721" t="str">
            <v>BAJO</v>
          </cell>
        </row>
        <row r="722">
          <cell r="A722">
            <v>721</v>
          </cell>
          <cell r="B722" t="str">
            <v>BAJO</v>
          </cell>
        </row>
        <row r="723">
          <cell r="A723">
            <v>722</v>
          </cell>
          <cell r="B723" t="str">
            <v>BAJO</v>
          </cell>
        </row>
        <row r="724">
          <cell r="A724">
            <v>723</v>
          </cell>
          <cell r="B724" t="str">
            <v>BAJO</v>
          </cell>
        </row>
        <row r="725">
          <cell r="A725">
            <v>724</v>
          </cell>
          <cell r="B725" t="str">
            <v>BAJO</v>
          </cell>
        </row>
        <row r="726">
          <cell r="A726">
            <v>725</v>
          </cell>
          <cell r="B726" t="str">
            <v>BAJO</v>
          </cell>
        </row>
        <row r="727">
          <cell r="A727">
            <v>726</v>
          </cell>
          <cell r="B727" t="str">
            <v>BAJO</v>
          </cell>
        </row>
        <row r="728">
          <cell r="A728">
            <v>727</v>
          </cell>
          <cell r="B728" t="str">
            <v>BAJO</v>
          </cell>
        </row>
        <row r="729">
          <cell r="A729">
            <v>728</v>
          </cell>
          <cell r="B729" t="str">
            <v>BAJO</v>
          </cell>
        </row>
        <row r="730">
          <cell r="A730">
            <v>729</v>
          </cell>
          <cell r="B730" t="str">
            <v>BAJO</v>
          </cell>
        </row>
        <row r="731">
          <cell r="A731">
            <v>730</v>
          </cell>
          <cell r="B731" t="str">
            <v>BAJO</v>
          </cell>
        </row>
        <row r="732">
          <cell r="A732">
            <v>731</v>
          </cell>
          <cell r="B732" t="str">
            <v>BAJO</v>
          </cell>
        </row>
        <row r="733">
          <cell r="A733">
            <v>732</v>
          </cell>
          <cell r="B733" t="str">
            <v>BAJO</v>
          </cell>
        </row>
        <row r="734">
          <cell r="A734">
            <v>733</v>
          </cell>
          <cell r="B734" t="str">
            <v>BAJO</v>
          </cell>
        </row>
        <row r="735">
          <cell r="A735">
            <v>734</v>
          </cell>
          <cell r="B735" t="str">
            <v>BAJO</v>
          </cell>
        </row>
        <row r="736">
          <cell r="A736">
            <v>735</v>
          </cell>
          <cell r="B736" t="str">
            <v>BAJO</v>
          </cell>
        </row>
        <row r="737">
          <cell r="A737">
            <v>736</v>
          </cell>
          <cell r="B737" t="str">
            <v>BAJO</v>
          </cell>
        </row>
        <row r="738">
          <cell r="A738">
            <v>737</v>
          </cell>
          <cell r="B738" t="str">
            <v>BAJO</v>
          </cell>
        </row>
        <row r="739">
          <cell r="A739">
            <v>738</v>
          </cell>
          <cell r="B739" t="str">
            <v>BAJO</v>
          </cell>
        </row>
        <row r="740">
          <cell r="A740">
            <v>739</v>
          </cell>
          <cell r="B740" t="str">
            <v>BAJO</v>
          </cell>
        </row>
        <row r="741">
          <cell r="A741">
            <v>740</v>
          </cell>
          <cell r="B741" t="str">
            <v>BAJO</v>
          </cell>
        </row>
        <row r="742">
          <cell r="A742">
            <v>741</v>
          </cell>
          <cell r="B742" t="str">
            <v>BAJO</v>
          </cell>
        </row>
        <row r="743">
          <cell r="A743">
            <v>742</v>
          </cell>
          <cell r="B743" t="str">
            <v>BAJO</v>
          </cell>
        </row>
        <row r="744">
          <cell r="A744">
            <v>743</v>
          </cell>
          <cell r="B744" t="str">
            <v>BAJO</v>
          </cell>
        </row>
        <row r="745">
          <cell r="A745">
            <v>744</v>
          </cell>
          <cell r="B745" t="str">
            <v>BAJO</v>
          </cell>
        </row>
        <row r="746">
          <cell r="A746">
            <v>745</v>
          </cell>
          <cell r="B746" t="str">
            <v>BAJO</v>
          </cell>
        </row>
        <row r="747">
          <cell r="A747">
            <v>746</v>
          </cell>
          <cell r="B747" t="str">
            <v>BAJO</v>
          </cell>
        </row>
        <row r="748">
          <cell r="A748">
            <v>747</v>
          </cell>
          <cell r="B748" t="str">
            <v>BAJO</v>
          </cell>
        </row>
        <row r="749">
          <cell r="A749">
            <v>748</v>
          </cell>
          <cell r="B749" t="str">
            <v>BAJO</v>
          </cell>
        </row>
        <row r="750">
          <cell r="A750">
            <v>749</v>
          </cell>
          <cell r="B750" t="str">
            <v>BAJO</v>
          </cell>
        </row>
        <row r="751">
          <cell r="A751">
            <v>750</v>
          </cell>
          <cell r="B751" t="str">
            <v>BAJO</v>
          </cell>
        </row>
        <row r="752">
          <cell r="A752">
            <v>751</v>
          </cell>
          <cell r="B752" t="str">
            <v>BAJO</v>
          </cell>
        </row>
        <row r="753">
          <cell r="A753">
            <v>752</v>
          </cell>
          <cell r="B753" t="str">
            <v>BAJO</v>
          </cell>
        </row>
        <row r="754">
          <cell r="A754">
            <v>753</v>
          </cell>
          <cell r="B754" t="str">
            <v>BAJO</v>
          </cell>
        </row>
        <row r="755">
          <cell r="A755">
            <v>754</v>
          </cell>
          <cell r="B755" t="str">
            <v>BAJO</v>
          </cell>
        </row>
        <row r="756">
          <cell r="A756">
            <v>755</v>
          </cell>
          <cell r="B756" t="str">
            <v>BAJO</v>
          </cell>
        </row>
        <row r="757">
          <cell r="A757">
            <v>756</v>
          </cell>
          <cell r="B757" t="str">
            <v>BAJO</v>
          </cell>
        </row>
        <row r="758">
          <cell r="A758">
            <v>757</v>
          </cell>
          <cell r="B758" t="str">
            <v>BAJO</v>
          </cell>
        </row>
        <row r="759">
          <cell r="A759">
            <v>758</v>
          </cell>
          <cell r="B759" t="str">
            <v>BAJO</v>
          </cell>
        </row>
        <row r="760">
          <cell r="A760">
            <v>759</v>
          </cell>
          <cell r="B760" t="str">
            <v>BAJO</v>
          </cell>
        </row>
        <row r="761">
          <cell r="A761">
            <v>760</v>
          </cell>
          <cell r="B761" t="str">
            <v>BAJO</v>
          </cell>
        </row>
        <row r="762">
          <cell r="A762">
            <v>761</v>
          </cell>
          <cell r="B762" t="str">
            <v>BAJO</v>
          </cell>
        </row>
        <row r="763">
          <cell r="A763">
            <v>762</v>
          </cell>
          <cell r="B763" t="str">
            <v>BAJO</v>
          </cell>
        </row>
        <row r="764">
          <cell r="A764">
            <v>763</v>
          </cell>
          <cell r="B764" t="str">
            <v>BAJO</v>
          </cell>
        </row>
        <row r="765">
          <cell r="A765">
            <v>764</v>
          </cell>
          <cell r="B765" t="str">
            <v>BAJO</v>
          </cell>
        </row>
        <row r="766">
          <cell r="A766">
            <v>765</v>
          </cell>
          <cell r="B766" t="str">
            <v>BAJO</v>
          </cell>
        </row>
        <row r="767">
          <cell r="A767">
            <v>766</v>
          </cell>
          <cell r="B767" t="str">
            <v>BAJO</v>
          </cell>
        </row>
        <row r="768">
          <cell r="A768">
            <v>767</v>
          </cell>
          <cell r="B768" t="str">
            <v>BAJO</v>
          </cell>
        </row>
        <row r="769">
          <cell r="A769">
            <v>768</v>
          </cell>
          <cell r="B769" t="str">
            <v>BAJO</v>
          </cell>
        </row>
        <row r="770">
          <cell r="A770">
            <v>769</v>
          </cell>
          <cell r="B770" t="str">
            <v>BAJO</v>
          </cell>
        </row>
        <row r="771">
          <cell r="A771">
            <v>770</v>
          </cell>
          <cell r="B771" t="str">
            <v>BAJO</v>
          </cell>
        </row>
        <row r="772">
          <cell r="A772">
            <v>771</v>
          </cell>
          <cell r="B772" t="str">
            <v>BAJO</v>
          </cell>
        </row>
        <row r="773">
          <cell r="A773">
            <v>772</v>
          </cell>
          <cell r="B773" t="str">
            <v>BAJO</v>
          </cell>
        </row>
        <row r="774">
          <cell r="A774">
            <v>773</v>
          </cell>
          <cell r="B774" t="str">
            <v>BAJO</v>
          </cell>
        </row>
        <row r="775">
          <cell r="A775">
            <v>774</v>
          </cell>
          <cell r="B775" t="str">
            <v>BAJO</v>
          </cell>
        </row>
        <row r="776">
          <cell r="A776">
            <v>775</v>
          </cell>
          <cell r="B776" t="str">
            <v>BAJO</v>
          </cell>
        </row>
        <row r="777">
          <cell r="A777">
            <v>776</v>
          </cell>
          <cell r="B777" t="str">
            <v>BAJO</v>
          </cell>
        </row>
        <row r="778">
          <cell r="A778">
            <v>777</v>
          </cell>
          <cell r="B778" t="str">
            <v>BAJO</v>
          </cell>
        </row>
        <row r="779">
          <cell r="A779">
            <v>778</v>
          </cell>
          <cell r="B779" t="str">
            <v>BAJO</v>
          </cell>
        </row>
        <row r="780">
          <cell r="A780">
            <v>779</v>
          </cell>
          <cell r="B780" t="str">
            <v>BAJO</v>
          </cell>
        </row>
        <row r="781">
          <cell r="A781">
            <v>780</v>
          </cell>
          <cell r="B781" t="str">
            <v>BAJO</v>
          </cell>
        </row>
        <row r="782">
          <cell r="A782">
            <v>781</v>
          </cell>
          <cell r="B782" t="str">
            <v>BAJO</v>
          </cell>
        </row>
        <row r="783">
          <cell r="A783">
            <v>782</v>
          </cell>
          <cell r="B783" t="str">
            <v>BAJO</v>
          </cell>
        </row>
        <row r="784">
          <cell r="A784">
            <v>783</v>
          </cell>
          <cell r="B784" t="str">
            <v>BAJO</v>
          </cell>
        </row>
        <row r="785">
          <cell r="A785">
            <v>784</v>
          </cell>
          <cell r="B785" t="str">
            <v>BAJO</v>
          </cell>
        </row>
        <row r="786">
          <cell r="A786">
            <v>785</v>
          </cell>
          <cell r="B786" t="str">
            <v>BAJO</v>
          </cell>
        </row>
        <row r="787">
          <cell r="A787">
            <v>786</v>
          </cell>
          <cell r="B787" t="str">
            <v>BAJO</v>
          </cell>
        </row>
        <row r="788">
          <cell r="A788">
            <v>787</v>
          </cell>
          <cell r="B788" t="str">
            <v>BAJO</v>
          </cell>
        </row>
        <row r="789">
          <cell r="A789">
            <v>788</v>
          </cell>
          <cell r="B789" t="str">
            <v>BAJO</v>
          </cell>
        </row>
        <row r="790">
          <cell r="A790">
            <v>789</v>
          </cell>
          <cell r="B790" t="str">
            <v>BAJO</v>
          </cell>
        </row>
        <row r="791">
          <cell r="A791">
            <v>790</v>
          </cell>
          <cell r="B791" t="str">
            <v>BAJO</v>
          </cell>
        </row>
        <row r="792">
          <cell r="A792">
            <v>791</v>
          </cell>
          <cell r="B792" t="str">
            <v>BAJO</v>
          </cell>
        </row>
        <row r="793">
          <cell r="A793">
            <v>792</v>
          </cell>
          <cell r="B793" t="str">
            <v>BAJO</v>
          </cell>
        </row>
        <row r="794">
          <cell r="A794">
            <v>793</v>
          </cell>
          <cell r="B794" t="str">
            <v>BAJO</v>
          </cell>
        </row>
        <row r="795">
          <cell r="A795">
            <v>794</v>
          </cell>
          <cell r="B795" t="str">
            <v>BAJO</v>
          </cell>
        </row>
        <row r="796">
          <cell r="A796">
            <v>795</v>
          </cell>
          <cell r="B796" t="str">
            <v>BAJO</v>
          </cell>
        </row>
        <row r="797">
          <cell r="A797">
            <v>796</v>
          </cell>
          <cell r="B797" t="str">
            <v>BAJO</v>
          </cell>
        </row>
        <row r="798">
          <cell r="A798">
            <v>797</v>
          </cell>
          <cell r="B798" t="str">
            <v>BAJO</v>
          </cell>
        </row>
        <row r="799">
          <cell r="A799">
            <v>798</v>
          </cell>
          <cell r="B799" t="str">
            <v>BAJO</v>
          </cell>
        </row>
        <row r="800">
          <cell r="A800">
            <v>799</v>
          </cell>
          <cell r="B800" t="str">
            <v>BAJO</v>
          </cell>
        </row>
        <row r="801">
          <cell r="A801">
            <v>800</v>
          </cell>
          <cell r="B801" t="str">
            <v>BAJO</v>
          </cell>
        </row>
        <row r="802">
          <cell r="A802">
            <v>801</v>
          </cell>
          <cell r="B802" t="str">
            <v>BAJO</v>
          </cell>
        </row>
        <row r="803">
          <cell r="A803">
            <v>802</v>
          </cell>
          <cell r="B803" t="str">
            <v>BAJO</v>
          </cell>
        </row>
        <row r="804">
          <cell r="A804">
            <v>803</v>
          </cell>
          <cell r="B804" t="str">
            <v>BAJO</v>
          </cell>
        </row>
        <row r="805">
          <cell r="A805">
            <v>804</v>
          </cell>
          <cell r="B805" t="str">
            <v>BAJO</v>
          </cell>
        </row>
        <row r="806">
          <cell r="A806">
            <v>805</v>
          </cell>
          <cell r="B806" t="str">
            <v>BAJO</v>
          </cell>
        </row>
        <row r="807">
          <cell r="A807">
            <v>806</v>
          </cell>
          <cell r="B807" t="str">
            <v>BAJO</v>
          </cell>
        </row>
        <row r="808">
          <cell r="A808">
            <v>807</v>
          </cell>
          <cell r="B808" t="str">
            <v>BAJO</v>
          </cell>
        </row>
        <row r="809">
          <cell r="A809">
            <v>808</v>
          </cell>
          <cell r="B809" t="str">
            <v>BAJO</v>
          </cell>
        </row>
        <row r="810">
          <cell r="A810">
            <v>809</v>
          </cell>
          <cell r="B810" t="str">
            <v>BAJO</v>
          </cell>
        </row>
        <row r="811">
          <cell r="A811">
            <v>810</v>
          </cell>
          <cell r="B811" t="str">
            <v>BAJO</v>
          </cell>
        </row>
        <row r="812">
          <cell r="A812">
            <v>811</v>
          </cell>
          <cell r="B812" t="str">
            <v>BAJO</v>
          </cell>
        </row>
        <row r="813">
          <cell r="A813">
            <v>812</v>
          </cell>
          <cell r="B813" t="str">
            <v>BAJO</v>
          </cell>
        </row>
        <row r="814">
          <cell r="A814">
            <v>813</v>
          </cell>
          <cell r="B814" t="str">
            <v>BAJO</v>
          </cell>
        </row>
        <row r="815">
          <cell r="A815">
            <v>814</v>
          </cell>
          <cell r="B815" t="str">
            <v>BAJO</v>
          </cell>
        </row>
        <row r="816">
          <cell r="A816">
            <v>815</v>
          </cell>
          <cell r="B816" t="str">
            <v>BAJO</v>
          </cell>
        </row>
        <row r="817">
          <cell r="A817">
            <v>816</v>
          </cell>
          <cell r="B817" t="str">
            <v>BAJO</v>
          </cell>
        </row>
        <row r="818">
          <cell r="A818">
            <v>817</v>
          </cell>
          <cell r="B818" t="str">
            <v>BAJO</v>
          </cell>
        </row>
        <row r="819">
          <cell r="A819">
            <v>818</v>
          </cell>
          <cell r="B819" t="str">
            <v>BAJO</v>
          </cell>
        </row>
        <row r="820">
          <cell r="A820">
            <v>819</v>
          </cell>
          <cell r="B820" t="str">
            <v>BAJO</v>
          </cell>
        </row>
        <row r="821">
          <cell r="A821">
            <v>820</v>
          </cell>
          <cell r="B821" t="str">
            <v>BAJO</v>
          </cell>
        </row>
        <row r="822">
          <cell r="A822">
            <v>821</v>
          </cell>
          <cell r="B822" t="str">
            <v>BAJO</v>
          </cell>
        </row>
        <row r="823">
          <cell r="A823">
            <v>822</v>
          </cell>
          <cell r="B823" t="str">
            <v>BAJO</v>
          </cell>
        </row>
        <row r="824">
          <cell r="A824">
            <v>823</v>
          </cell>
          <cell r="B824" t="str">
            <v>BAJO</v>
          </cell>
        </row>
        <row r="825">
          <cell r="A825">
            <v>824</v>
          </cell>
          <cell r="B825" t="str">
            <v>BAJO</v>
          </cell>
        </row>
        <row r="826">
          <cell r="A826">
            <v>825</v>
          </cell>
          <cell r="B826" t="str">
            <v>BAJO</v>
          </cell>
        </row>
        <row r="827">
          <cell r="A827">
            <v>826</v>
          </cell>
          <cell r="B827" t="str">
            <v>BAJO</v>
          </cell>
        </row>
        <row r="828">
          <cell r="A828">
            <v>827</v>
          </cell>
          <cell r="B828" t="str">
            <v>BAJO</v>
          </cell>
        </row>
        <row r="829">
          <cell r="A829">
            <v>828</v>
          </cell>
          <cell r="B829" t="str">
            <v>BAJO</v>
          </cell>
        </row>
        <row r="830">
          <cell r="A830">
            <v>829</v>
          </cell>
          <cell r="B830" t="str">
            <v>BAJO</v>
          </cell>
        </row>
        <row r="831">
          <cell r="A831">
            <v>830</v>
          </cell>
          <cell r="B831" t="str">
            <v>BAJO</v>
          </cell>
        </row>
        <row r="832">
          <cell r="A832">
            <v>831</v>
          </cell>
          <cell r="B832" t="str">
            <v>BAJO</v>
          </cell>
        </row>
        <row r="833">
          <cell r="A833">
            <v>832</v>
          </cell>
          <cell r="B833" t="str">
            <v>BAJO</v>
          </cell>
        </row>
        <row r="834">
          <cell r="A834">
            <v>833</v>
          </cell>
          <cell r="B834" t="str">
            <v>BAJO</v>
          </cell>
        </row>
        <row r="835">
          <cell r="A835">
            <v>834</v>
          </cell>
          <cell r="B835" t="str">
            <v>BAJO</v>
          </cell>
        </row>
        <row r="836">
          <cell r="A836">
            <v>835</v>
          </cell>
          <cell r="B836" t="str">
            <v>BAJO</v>
          </cell>
        </row>
        <row r="837">
          <cell r="A837">
            <v>836</v>
          </cell>
          <cell r="B837" t="str">
            <v>BAJO</v>
          </cell>
        </row>
        <row r="838">
          <cell r="A838">
            <v>837</v>
          </cell>
          <cell r="B838" t="str">
            <v>BAJO</v>
          </cell>
        </row>
        <row r="839">
          <cell r="A839">
            <v>838</v>
          </cell>
          <cell r="B839" t="str">
            <v>BAJO</v>
          </cell>
        </row>
        <row r="840">
          <cell r="A840">
            <v>839</v>
          </cell>
          <cell r="B840" t="str">
            <v>BAJO</v>
          </cell>
        </row>
        <row r="841">
          <cell r="A841">
            <v>840</v>
          </cell>
          <cell r="B841" t="str">
            <v>BAJO</v>
          </cell>
        </row>
        <row r="842">
          <cell r="A842">
            <v>841</v>
          </cell>
          <cell r="B842" t="str">
            <v>BAJO</v>
          </cell>
        </row>
        <row r="843">
          <cell r="A843">
            <v>842</v>
          </cell>
          <cell r="B843" t="str">
            <v>BAJO</v>
          </cell>
        </row>
        <row r="844">
          <cell r="A844">
            <v>843</v>
          </cell>
          <cell r="B844" t="str">
            <v>BAJO</v>
          </cell>
        </row>
        <row r="845">
          <cell r="A845">
            <v>844</v>
          </cell>
          <cell r="B845" t="str">
            <v>BAJO</v>
          </cell>
        </row>
        <row r="846">
          <cell r="A846">
            <v>845</v>
          </cell>
          <cell r="B846" t="str">
            <v>BAJO</v>
          </cell>
        </row>
        <row r="847">
          <cell r="A847">
            <v>846</v>
          </cell>
          <cell r="B847" t="str">
            <v>BAJO</v>
          </cell>
        </row>
        <row r="848">
          <cell r="A848">
            <v>847</v>
          </cell>
          <cell r="B848" t="str">
            <v>BAJO</v>
          </cell>
        </row>
        <row r="849">
          <cell r="A849">
            <v>848</v>
          </cell>
          <cell r="B849" t="str">
            <v>BAJO</v>
          </cell>
        </row>
        <row r="850">
          <cell r="A850">
            <v>849</v>
          </cell>
          <cell r="B850" t="str">
            <v>BAJO</v>
          </cell>
        </row>
        <row r="851">
          <cell r="A851">
            <v>850</v>
          </cell>
          <cell r="B851" t="str">
            <v>BAJO</v>
          </cell>
        </row>
        <row r="852">
          <cell r="A852">
            <v>851</v>
          </cell>
          <cell r="B852" t="str">
            <v>BAJO</v>
          </cell>
        </row>
        <row r="853">
          <cell r="A853">
            <v>852</v>
          </cell>
          <cell r="B853" t="str">
            <v>BAJO</v>
          </cell>
        </row>
        <row r="854">
          <cell r="A854">
            <v>853</v>
          </cell>
          <cell r="B854" t="str">
            <v>BAJO</v>
          </cell>
        </row>
        <row r="855">
          <cell r="A855">
            <v>854</v>
          </cell>
          <cell r="B855" t="str">
            <v>BAJO</v>
          </cell>
        </row>
        <row r="856">
          <cell r="A856">
            <v>855</v>
          </cell>
          <cell r="B856" t="str">
            <v>BAJO</v>
          </cell>
        </row>
        <row r="857">
          <cell r="A857">
            <v>856</v>
          </cell>
          <cell r="B857" t="str">
            <v>BAJO</v>
          </cell>
        </row>
        <row r="858">
          <cell r="A858">
            <v>857</v>
          </cell>
          <cell r="B858" t="str">
            <v>BAJO</v>
          </cell>
        </row>
        <row r="859">
          <cell r="A859">
            <v>858</v>
          </cell>
          <cell r="B859" t="str">
            <v>BAJO</v>
          </cell>
        </row>
        <row r="860">
          <cell r="A860">
            <v>859</v>
          </cell>
          <cell r="B860" t="str">
            <v>BAJO</v>
          </cell>
        </row>
        <row r="861">
          <cell r="A861">
            <v>860</v>
          </cell>
          <cell r="B861" t="str">
            <v>BAJO</v>
          </cell>
        </row>
        <row r="862">
          <cell r="A862">
            <v>861</v>
          </cell>
          <cell r="B862" t="str">
            <v>BAJO</v>
          </cell>
        </row>
        <row r="863">
          <cell r="A863">
            <v>862</v>
          </cell>
          <cell r="B863" t="str">
            <v>BAJO</v>
          </cell>
        </row>
        <row r="864">
          <cell r="A864">
            <v>863</v>
          </cell>
          <cell r="B864" t="str">
            <v>BAJO</v>
          </cell>
        </row>
        <row r="865">
          <cell r="A865">
            <v>864</v>
          </cell>
          <cell r="B865" t="str">
            <v>BAJO</v>
          </cell>
        </row>
        <row r="866">
          <cell r="A866">
            <v>865</v>
          </cell>
          <cell r="B866" t="str">
            <v>BAJO</v>
          </cell>
        </row>
        <row r="867">
          <cell r="A867">
            <v>866</v>
          </cell>
          <cell r="B867" t="str">
            <v>BAJO</v>
          </cell>
        </row>
        <row r="868">
          <cell r="A868">
            <v>867</v>
          </cell>
          <cell r="B868" t="str">
            <v>BAJO</v>
          </cell>
        </row>
        <row r="869">
          <cell r="A869">
            <v>868</v>
          </cell>
          <cell r="B869" t="str">
            <v>BAJO</v>
          </cell>
        </row>
        <row r="870">
          <cell r="A870">
            <v>869</v>
          </cell>
          <cell r="B870" t="str">
            <v>BAJO</v>
          </cell>
        </row>
        <row r="871">
          <cell r="A871">
            <v>870</v>
          </cell>
          <cell r="B871" t="str">
            <v>BAJO</v>
          </cell>
        </row>
        <row r="872">
          <cell r="A872">
            <v>871</v>
          </cell>
          <cell r="B872" t="str">
            <v>BAJO</v>
          </cell>
        </row>
        <row r="873">
          <cell r="A873">
            <v>872</v>
          </cell>
          <cell r="B873" t="str">
            <v>BAJO</v>
          </cell>
        </row>
        <row r="874">
          <cell r="A874">
            <v>873</v>
          </cell>
          <cell r="B874" t="str">
            <v>BAJO</v>
          </cell>
        </row>
        <row r="875">
          <cell r="A875">
            <v>874</v>
          </cell>
          <cell r="B875" t="str">
            <v>BAJO</v>
          </cell>
        </row>
        <row r="876">
          <cell r="A876">
            <v>875</v>
          </cell>
          <cell r="B876" t="str">
            <v>BAJO</v>
          </cell>
        </row>
        <row r="877">
          <cell r="A877">
            <v>876</v>
          </cell>
          <cell r="B877" t="str">
            <v>BAJO</v>
          </cell>
        </row>
        <row r="878">
          <cell r="A878">
            <v>877</v>
          </cell>
          <cell r="B878" t="str">
            <v>BAJO</v>
          </cell>
        </row>
        <row r="879">
          <cell r="A879">
            <v>878</v>
          </cell>
          <cell r="B879" t="str">
            <v>BAJO</v>
          </cell>
        </row>
        <row r="880">
          <cell r="A880">
            <v>879</v>
          </cell>
          <cell r="B880" t="str">
            <v>BAJO</v>
          </cell>
        </row>
        <row r="881">
          <cell r="A881">
            <v>880</v>
          </cell>
          <cell r="B881" t="str">
            <v>BAJO</v>
          </cell>
        </row>
        <row r="882">
          <cell r="A882">
            <v>881</v>
          </cell>
          <cell r="B882" t="str">
            <v>BAJO</v>
          </cell>
        </row>
        <row r="883">
          <cell r="A883">
            <v>882</v>
          </cell>
          <cell r="B883" t="str">
            <v>BAJO</v>
          </cell>
        </row>
        <row r="884">
          <cell r="A884">
            <v>883</v>
          </cell>
          <cell r="B884" t="str">
            <v>BAJO</v>
          </cell>
        </row>
        <row r="885">
          <cell r="A885">
            <v>884</v>
          </cell>
          <cell r="B885" t="str">
            <v>BAJO</v>
          </cell>
        </row>
        <row r="886">
          <cell r="A886">
            <v>885</v>
          </cell>
          <cell r="B886" t="str">
            <v>BAJO</v>
          </cell>
        </row>
        <row r="887">
          <cell r="A887">
            <v>886</v>
          </cell>
          <cell r="B887" t="str">
            <v>BAJO</v>
          </cell>
        </row>
        <row r="888">
          <cell r="A888">
            <v>887</v>
          </cell>
          <cell r="B888" t="str">
            <v>BAJO</v>
          </cell>
        </row>
        <row r="889">
          <cell r="A889">
            <v>888</v>
          </cell>
          <cell r="B889" t="str">
            <v>BAJO</v>
          </cell>
        </row>
        <row r="890">
          <cell r="A890">
            <v>889</v>
          </cell>
          <cell r="B890" t="str">
            <v>BAJO</v>
          </cell>
        </row>
        <row r="891">
          <cell r="A891">
            <v>890</v>
          </cell>
          <cell r="B891" t="str">
            <v>BAJO</v>
          </cell>
        </row>
        <row r="892">
          <cell r="A892">
            <v>891</v>
          </cell>
          <cell r="B892" t="str">
            <v>BAJO</v>
          </cell>
        </row>
        <row r="893">
          <cell r="A893">
            <v>892</v>
          </cell>
          <cell r="B893" t="str">
            <v>BAJO</v>
          </cell>
        </row>
        <row r="894">
          <cell r="A894">
            <v>893</v>
          </cell>
          <cell r="B894" t="str">
            <v>BAJO</v>
          </cell>
        </row>
        <row r="895">
          <cell r="A895">
            <v>894</v>
          </cell>
          <cell r="B895" t="str">
            <v>BAJO</v>
          </cell>
        </row>
        <row r="896">
          <cell r="A896">
            <v>895</v>
          </cell>
          <cell r="B896" t="str">
            <v>BAJO</v>
          </cell>
        </row>
        <row r="897">
          <cell r="A897">
            <v>896</v>
          </cell>
          <cell r="B897" t="str">
            <v>BAJO</v>
          </cell>
        </row>
        <row r="898">
          <cell r="A898">
            <v>897</v>
          </cell>
          <cell r="B898" t="str">
            <v>BAJO</v>
          </cell>
        </row>
        <row r="899">
          <cell r="A899">
            <v>898</v>
          </cell>
          <cell r="B899" t="str">
            <v>BAJO</v>
          </cell>
        </row>
        <row r="900">
          <cell r="A900">
            <v>899</v>
          </cell>
          <cell r="B900" t="str">
            <v>BAJO</v>
          </cell>
        </row>
        <row r="901">
          <cell r="A901">
            <v>900</v>
          </cell>
          <cell r="B901" t="str">
            <v>BAJO</v>
          </cell>
        </row>
        <row r="902">
          <cell r="A902">
            <v>901</v>
          </cell>
          <cell r="B902" t="str">
            <v>BAJO</v>
          </cell>
        </row>
        <row r="903">
          <cell r="A903">
            <v>902</v>
          </cell>
          <cell r="B903" t="str">
            <v>BAJO</v>
          </cell>
        </row>
        <row r="904">
          <cell r="A904">
            <v>903</v>
          </cell>
          <cell r="B904" t="str">
            <v>BAJO</v>
          </cell>
        </row>
        <row r="905">
          <cell r="A905">
            <v>904</v>
          </cell>
          <cell r="B905" t="str">
            <v>BAJO</v>
          </cell>
        </row>
        <row r="906">
          <cell r="A906">
            <v>905</v>
          </cell>
          <cell r="B906" t="str">
            <v>BAJO</v>
          </cell>
        </row>
        <row r="907">
          <cell r="A907">
            <v>906</v>
          </cell>
          <cell r="B907" t="str">
            <v>BAJO</v>
          </cell>
        </row>
        <row r="908">
          <cell r="A908">
            <v>907</v>
          </cell>
          <cell r="B908" t="str">
            <v>BAJO</v>
          </cell>
        </row>
        <row r="909">
          <cell r="A909">
            <v>908</v>
          </cell>
          <cell r="B909" t="str">
            <v>BAJO</v>
          </cell>
        </row>
        <row r="910">
          <cell r="A910">
            <v>909</v>
          </cell>
          <cell r="B910" t="str">
            <v>BAJO</v>
          </cell>
        </row>
        <row r="911">
          <cell r="A911">
            <v>910</v>
          </cell>
          <cell r="B911" t="str">
            <v>BAJO</v>
          </cell>
        </row>
        <row r="912">
          <cell r="A912">
            <v>911</v>
          </cell>
          <cell r="B912" t="str">
            <v>BAJO</v>
          </cell>
        </row>
        <row r="913">
          <cell r="A913">
            <v>912</v>
          </cell>
          <cell r="B913" t="str">
            <v>BAJO</v>
          </cell>
        </row>
        <row r="914">
          <cell r="A914">
            <v>913</v>
          </cell>
          <cell r="B914" t="str">
            <v>BAJO</v>
          </cell>
        </row>
        <row r="915">
          <cell r="A915">
            <v>914</v>
          </cell>
          <cell r="B915" t="str">
            <v>BAJO</v>
          </cell>
        </row>
        <row r="916">
          <cell r="A916">
            <v>915</v>
          </cell>
          <cell r="B916" t="str">
            <v>BAJO</v>
          </cell>
        </row>
        <row r="917">
          <cell r="A917">
            <v>916</v>
          </cell>
          <cell r="B917" t="str">
            <v>BAJO</v>
          </cell>
        </row>
        <row r="918">
          <cell r="A918">
            <v>917</v>
          </cell>
          <cell r="B918" t="str">
            <v>BAJO</v>
          </cell>
        </row>
        <row r="919">
          <cell r="A919">
            <v>918</v>
          </cell>
          <cell r="B919" t="str">
            <v>BAJO</v>
          </cell>
        </row>
        <row r="920">
          <cell r="A920">
            <v>919</v>
          </cell>
          <cell r="B920" t="str">
            <v>BAJO</v>
          </cell>
        </row>
        <row r="921">
          <cell r="A921">
            <v>920</v>
          </cell>
          <cell r="B921" t="str">
            <v>BAJO</v>
          </cell>
        </row>
        <row r="922">
          <cell r="A922">
            <v>921</v>
          </cell>
          <cell r="B922" t="str">
            <v>BAJO</v>
          </cell>
        </row>
        <row r="923">
          <cell r="A923">
            <v>922</v>
          </cell>
          <cell r="B923" t="str">
            <v>BAJO</v>
          </cell>
        </row>
        <row r="924">
          <cell r="A924">
            <v>923</v>
          </cell>
          <cell r="B924" t="str">
            <v>BAJO</v>
          </cell>
        </row>
        <row r="925">
          <cell r="A925">
            <v>924</v>
          </cell>
          <cell r="B925" t="str">
            <v>BAJO</v>
          </cell>
        </row>
        <row r="926">
          <cell r="A926">
            <v>925</v>
          </cell>
          <cell r="B926" t="str">
            <v>BAJO</v>
          </cell>
        </row>
        <row r="927">
          <cell r="A927">
            <v>926</v>
          </cell>
          <cell r="B927" t="str">
            <v>BAJO</v>
          </cell>
        </row>
        <row r="928">
          <cell r="A928">
            <v>927</v>
          </cell>
          <cell r="B928" t="str">
            <v>BAJO</v>
          </cell>
        </row>
        <row r="929">
          <cell r="A929">
            <v>928</v>
          </cell>
          <cell r="B929" t="str">
            <v>BAJO</v>
          </cell>
        </row>
        <row r="930">
          <cell r="A930">
            <v>929</v>
          </cell>
          <cell r="B930" t="str">
            <v>BAJO</v>
          </cell>
        </row>
        <row r="931">
          <cell r="A931">
            <v>930</v>
          </cell>
          <cell r="B931" t="str">
            <v>BAJO</v>
          </cell>
        </row>
        <row r="932">
          <cell r="A932">
            <v>931</v>
          </cell>
          <cell r="B932" t="str">
            <v>BAJO</v>
          </cell>
        </row>
        <row r="933">
          <cell r="A933">
            <v>932</v>
          </cell>
          <cell r="B933" t="str">
            <v>BAJO</v>
          </cell>
        </row>
        <row r="934">
          <cell r="A934">
            <v>933</v>
          </cell>
          <cell r="B934" t="str">
            <v>BAJO</v>
          </cell>
        </row>
        <row r="935">
          <cell r="A935">
            <v>934</v>
          </cell>
          <cell r="B935" t="str">
            <v>BAJO</v>
          </cell>
        </row>
        <row r="936">
          <cell r="A936">
            <v>935</v>
          </cell>
          <cell r="B936" t="str">
            <v>BAJO</v>
          </cell>
        </row>
        <row r="937">
          <cell r="A937">
            <v>936</v>
          </cell>
          <cell r="B937" t="str">
            <v>BAJO</v>
          </cell>
        </row>
        <row r="938">
          <cell r="A938">
            <v>937</v>
          </cell>
          <cell r="B938" t="str">
            <v>BAJO</v>
          </cell>
        </row>
        <row r="939">
          <cell r="A939">
            <v>938</v>
          </cell>
          <cell r="B939" t="str">
            <v>BAJO</v>
          </cell>
        </row>
        <row r="940">
          <cell r="A940">
            <v>939</v>
          </cell>
          <cell r="B940" t="str">
            <v>BAJO</v>
          </cell>
        </row>
        <row r="941">
          <cell r="A941">
            <v>940</v>
          </cell>
          <cell r="B941" t="str">
            <v>BAJO</v>
          </cell>
        </row>
        <row r="942">
          <cell r="A942">
            <v>941</v>
          </cell>
          <cell r="B942" t="str">
            <v>BAJO</v>
          </cell>
        </row>
        <row r="943">
          <cell r="A943">
            <v>942</v>
          </cell>
          <cell r="B943" t="str">
            <v>BAJO</v>
          </cell>
        </row>
        <row r="944">
          <cell r="A944">
            <v>943</v>
          </cell>
          <cell r="B944" t="str">
            <v>BAJO</v>
          </cell>
        </row>
        <row r="945">
          <cell r="A945">
            <v>944</v>
          </cell>
          <cell r="B945" t="str">
            <v>BAJO</v>
          </cell>
        </row>
        <row r="946">
          <cell r="A946">
            <v>945</v>
          </cell>
          <cell r="B946" t="str">
            <v>BAJO</v>
          </cell>
        </row>
        <row r="947">
          <cell r="A947">
            <v>946</v>
          </cell>
          <cell r="B947" t="str">
            <v>BAJO</v>
          </cell>
        </row>
        <row r="948">
          <cell r="A948">
            <v>947</v>
          </cell>
          <cell r="B948" t="str">
            <v>BAJO</v>
          </cell>
        </row>
        <row r="949">
          <cell r="A949">
            <v>948</v>
          </cell>
          <cell r="B949" t="str">
            <v>BAJO</v>
          </cell>
        </row>
        <row r="950">
          <cell r="A950">
            <v>949</v>
          </cell>
          <cell r="B950" t="str">
            <v>BAJO</v>
          </cell>
        </row>
        <row r="951">
          <cell r="A951">
            <v>950</v>
          </cell>
          <cell r="B951" t="str">
            <v>BAJO</v>
          </cell>
        </row>
        <row r="952">
          <cell r="A952">
            <v>951</v>
          </cell>
          <cell r="B952" t="str">
            <v>BAJO</v>
          </cell>
        </row>
        <row r="953">
          <cell r="A953">
            <v>952</v>
          </cell>
          <cell r="B953" t="str">
            <v>BAJO</v>
          </cell>
        </row>
        <row r="954">
          <cell r="A954">
            <v>953</v>
          </cell>
          <cell r="B954" t="str">
            <v>BAJO</v>
          </cell>
        </row>
        <row r="955">
          <cell r="A955">
            <v>954</v>
          </cell>
          <cell r="B955" t="str">
            <v>BAJO</v>
          </cell>
        </row>
        <row r="956">
          <cell r="A956">
            <v>955</v>
          </cell>
          <cell r="B956" t="str">
            <v>BAJO</v>
          </cell>
        </row>
        <row r="957">
          <cell r="A957">
            <v>956</v>
          </cell>
          <cell r="B957" t="str">
            <v>BAJO</v>
          </cell>
        </row>
        <row r="958">
          <cell r="A958">
            <v>957</v>
          </cell>
          <cell r="B958" t="str">
            <v>BAJO</v>
          </cell>
        </row>
        <row r="959">
          <cell r="A959">
            <v>958</v>
          </cell>
          <cell r="B959" t="str">
            <v>BAJO</v>
          </cell>
        </row>
        <row r="960">
          <cell r="A960">
            <v>959</v>
          </cell>
          <cell r="B960" t="str">
            <v>BAJO</v>
          </cell>
        </row>
        <row r="961">
          <cell r="A961">
            <v>960</v>
          </cell>
          <cell r="B961" t="str">
            <v>BAJO</v>
          </cell>
        </row>
        <row r="962">
          <cell r="A962">
            <v>961</v>
          </cell>
          <cell r="B962" t="str">
            <v>BAJO</v>
          </cell>
        </row>
        <row r="963">
          <cell r="A963">
            <v>962</v>
          </cell>
          <cell r="B963" t="str">
            <v>BAJO</v>
          </cell>
        </row>
        <row r="964">
          <cell r="A964">
            <v>963</v>
          </cell>
          <cell r="B964" t="str">
            <v>BAJO</v>
          </cell>
        </row>
        <row r="965">
          <cell r="A965">
            <v>964</v>
          </cell>
          <cell r="B965" t="str">
            <v>BAJO</v>
          </cell>
        </row>
        <row r="966">
          <cell r="A966">
            <v>965</v>
          </cell>
          <cell r="B966" t="str">
            <v>BAJO</v>
          </cell>
        </row>
        <row r="967">
          <cell r="A967">
            <v>966</v>
          </cell>
          <cell r="B967" t="str">
            <v>BAJO</v>
          </cell>
        </row>
        <row r="968">
          <cell r="A968">
            <v>967</v>
          </cell>
          <cell r="B968" t="str">
            <v>BAJO</v>
          </cell>
        </row>
        <row r="969">
          <cell r="A969">
            <v>968</v>
          </cell>
          <cell r="B969" t="str">
            <v>BAJO</v>
          </cell>
        </row>
        <row r="970">
          <cell r="A970">
            <v>969</v>
          </cell>
          <cell r="B970" t="str">
            <v>BAJO</v>
          </cell>
        </row>
        <row r="971">
          <cell r="A971">
            <v>970</v>
          </cell>
          <cell r="B971" t="str">
            <v>BAJO</v>
          </cell>
        </row>
        <row r="972">
          <cell r="A972">
            <v>971</v>
          </cell>
          <cell r="B972" t="str">
            <v>BAJO</v>
          </cell>
        </row>
        <row r="973">
          <cell r="A973">
            <v>972</v>
          </cell>
          <cell r="B973" t="str">
            <v>BAJO</v>
          </cell>
        </row>
        <row r="974">
          <cell r="A974">
            <v>973</v>
          </cell>
          <cell r="B974" t="str">
            <v>BAJO</v>
          </cell>
        </row>
        <row r="975">
          <cell r="A975">
            <v>974</v>
          </cell>
          <cell r="B975" t="str">
            <v>BAJO</v>
          </cell>
        </row>
        <row r="976">
          <cell r="A976">
            <v>975</v>
          </cell>
          <cell r="B976" t="str">
            <v>BAJO</v>
          </cell>
        </row>
        <row r="977">
          <cell r="A977">
            <v>976</v>
          </cell>
          <cell r="B977" t="str">
            <v>BAJO</v>
          </cell>
        </row>
        <row r="978">
          <cell r="A978">
            <v>977</v>
          </cell>
          <cell r="B978" t="str">
            <v>BAJO</v>
          </cell>
        </row>
        <row r="979">
          <cell r="A979">
            <v>978</v>
          </cell>
          <cell r="B979" t="str">
            <v>BAJO</v>
          </cell>
        </row>
        <row r="980">
          <cell r="A980">
            <v>979</v>
          </cell>
          <cell r="B980" t="str">
            <v>BAJO</v>
          </cell>
        </row>
        <row r="981">
          <cell r="A981">
            <v>980</v>
          </cell>
          <cell r="B981" t="str">
            <v>BAJO</v>
          </cell>
        </row>
        <row r="982">
          <cell r="A982">
            <v>981</v>
          </cell>
          <cell r="B982" t="str">
            <v>BAJO</v>
          </cell>
        </row>
        <row r="983">
          <cell r="A983">
            <v>982</v>
          </cell>
          <cell r="B983" t="str">
            <v>BAJO</v>
          </cell>
        </row>
        <row r="984">
          <cell r="A984">
            <v>983</v>
          </cell>
          <cell r="B984" t="str">
            <v>BAJO</v>
          </cell>
        </row>
        <row r="985">
          <cell r="A985">
            <v>984</v>
          </cell>
          <cell r="B985" t="str">
            <v>BAJO</v>
          </cell>
        </row>
        <row r="986">
          <cell r="A986">
            <v>985</v>
          </cell>
          <cell r="B986" t="str">
            <v>BAJO</v>
          </cell>
        </row>
        <row r="987">
          <cell r="A987">
            <v>986</v>
          </cell>
          <cell r="B987" t="str">
            <v>BAJO</v>
          </cell>
        </row>
        <row r="988">
          <cell r="A988">
            <v>987</v>
          </cell>
          <cell r="B988" t="str">
            <v>BAJO</v>
          </cell>
        </row>
        <row r="989">
          <cell r="A989">
            <v>988</v>
          </cell>
          <cell r="B989" t="str">
            <v>BAJO</v>
          </cell>
        </row>
        <row r="990">
          <cell r="A990">
            <v>989</v>
          </cell>
          <cell r="B990" t="str">
            <v>BAJO</v>
          </cell>
        </row>
        <row r="991">
          <cell r="A991">
            <v>990</v>
          </cell>
          <cell r="B991" t="str">
            <v>BAJO</v>
          </cell>
        </row>
        <row r="992">
          <cell r="A992">
            <v>991</v>
          </cell>
          <cell r="B992" t="str">
            <v>BAJO</v>
          </cell>
        </row>
        <row r="993">
          <cell r="A993">
            <v>992</v>
          </cell>
          <cell r="B993" t="str">
            <v>BAJO</v>
          </cell>
        </row>
        <row r="994">
          <cell r="A994">
            <v>993</v>
          </cell>
          <cell r="B994" t="str">
            <v>BAJO</v>
          </cell>
        </row>
        <row r="995">
          <cell r="A995">
            <v>994</v>
          </cell>
          <cell r="B995" t="str">
            <v>BAJO</v>
          </cell>
        </row>
        <row r="996">
          <cell r="A996">
            <v>995</v>
          </cell>
          <cell r="B996" t="str">
            <v>BAJO</v>
          </cell>
        </row>
        <row r="997">
          <cell r="A997">
            <v>996</v>
          </cell>
          <cell r="B997" t="str">
            <v>BAJO</v>
          </cell>
        </row>
        <row r="998">
          <cell r="A998">
            <v>997</v>
          </cell>
          <cell r="B998" t="str">
            <v>BAJO</v>
          </cell>
        </row>
        <row r="999">
          <cell r="A999">
            <v>998</v>
          </cell>
          <cell r="B999" t="str">
            <v>BAJO</v>
          </cell>
        </row>
        <row r="1000">
          <cell r="A1000">
            <v>999</v>
          </cell>
          <cell r="B1000" t="str">
            <v>BAJO</v>
          </cell>
        </row>
        <row r="1001">
          <cell r="A1001">
            <v>1000</v>
          </cell>
          <cell r="B1001" t="str">
            <v>BAJO</v>
          </cell>
        </row>
        <row r="1002">
          <cell r="A1002">
            <v>1001</v>
          </cell>
          <cell r="B1002" t="str">
            <v>BAJO</v>
          </cell>
        </row>
        <row r="1003">
          <cell r="A1003">
            <v>1002</v>
          </cell>
          <cell r="B1003" t="str">
            <v>BAJO</v>
          </cell>
        </row>
        <row r="1004">
          <cell r="A1004">
            <v>1003</v>
          </cell>
          <cell r="B1004" t="str">
            <v>BAJO</v>
          </cell>
        </row>
        <row r="1005">
          <cell r="A1005">
            <v>1004</v>
          </cell>
          <cell r="B1005" t="str">
            <v>BAJO</v>
          </cell>
        </row>
        <row r="1006">
          <cell r="A1006">
            <v>1005</v>
          </cell>
          <cell r="B1006" t="str">
            <v>BAJO</v>
          </cell>
        </row>
        <row r="1007">
          <cell r="A1007">
            <v>1006</v>
          </cell>
          <cell r="B1007" t="str">
            <v>BAJO</v>
          </cell>
        </row>
        <row r="1008">
          <cell r="A1008">
            <v>1007</v>
          </cell>
          <cell r="B1008" t="str">
            <v>BAJO</v>
          </cell>
        </row>
        <row r="1009">
          <cell r="A1009">
            <v>1008</v>
          </cell>
          <cell r="B1009" t="str">
            <v>BAJO</v>
          </cell>
        </row>
        <row r="1010">
          <cell r="A1010">
            <v>1009</v>
          </cell>
          <cell r="B1010" t="str">
            <v>BAJO</v>
          </cell>
        </row>
        <row r="1011">
          <cell r="A1011">
            <v>1010</v>
          </cell>
          <cell r="B1011" t="str">
            <v>BAJO</v>
          </cell>
        </row>
        <row r="1012">
          <cell r="A1012">
            <v>1011</v>
          </cell>
          <cell r="B1012" t="str">
            <v>BAJO</v>
          </cell>
        </row>
        <row r="1013">
          <cell r="A1013">
            <v>1012</v>
          </cell>
          <cell r="B1013" t="str">
            <v>BAJO</v>
          </cell>
        </row>
        <row r="1014">
          <cell r="A1014">
            <v>1013</v>
          </cell>
          <cell r="B1014" t="str">
            <v>BAJO</v>
          </cell>
        </row>
        <row r="1015">
          <cell r="A1015">
            <v>1014</v>
          </cell>
          <cell r="B1015" t="str">
            <v>BAJO</v>
          </cell>
        </row>
        <row r="1016">
          <cell r="A1016">
            <v>1015</v>
          </cell>
          <cell r="B1016" t="str">
            <v>BAJO</v>
          </cell>
        </row>
        <row r="1017">
          <cell r="A1017">
            <v>1016</v>
          </cell>
          <cell r="B1017" t="str">
            <v>BAJO</v>
          </cell>
        </row>
        <row r="1018">
          <cell r="A1018">
            <v>1017</v>
          </cell>
          <cell r="B1018" t="str">
            <v>BAJO</v>
          </cell>
        </row>
        <row r="1019">
          <cell r="A1019">
            <v>1018</v>
          </cell>
          <cell r="B1019" t="str">
            <v>BAJO</v>
          </cell>
        </row>
        <row r="1020">
          <cell r="A1020">
            <v>1019</v>
          </cell>
          <cell r="B1020" t="str">
            <v>BAJO</v>
          </cell>
        </row>
        <row r="1021">
          <cell r="A1021">
            <v>1020</v>
          </cell>
          <cell r="B1021" t="str">
            <v>BAJO</v>
          </cell>
        </row>
        <row r="1022">
          <cell r="A1022">
            <v>1021</v>
          </cell>
          <cell r="B1022" t="str">
            <v>BAJO</v>
          </cell>
        </row>
        <row r="1023">
          <cell r="A1023">
            <v>1022</v>
          </cell>
          <cell r="B1023" t="str">
            <v>BAJO</v>
          </cell>
        </row>
        <row r="1024">
          <cell r="A1024">
            <v>1023</v>
          </cell>
          <cell r="B1024" t="str">
            <v>BAJO</v>
          </cell>
        </row>
        <row r="1025">
          <cell r="A1025">
            <v>1024</v>
          </cell>
          <cell r="B1025" t="str">
            <v>BAJO</v>
          </cell>
        </row>
        <row r="1026">
          <cell r="A1026">
            <v>1025</v>
          </cell>
          <cell r="B1026" t="str">
            <v>BAJO</v>
          </cell>
        </row>
        <row r="1027">
          <cell r="A1027">
            <v>1026</v>
          </cell>
          <cell r="B1027" t="str">
            <v>BAJO</v>
          </cell>
        </row>
        <row r="1028">
          <cell r="A1028">
            <v>1027</v>
          </cell>
          <cell r="B1028" t="str">
            <v>BAJO</v>
          </cell>
        </row>
        <row r="1029">
          <cell r="A1029">
            <v>1028</v>
          </cell>
          <cell r="B1029" t="str">
            <v>BAJO</v>
          </cell>
        </row>
        <row r="1030">
          <cell r="A1030">
            <v>1029</v>
          </cell>
          <cell r="B1030" t="str">
            <v>BAJO</v>
          </cell>
        </row>
        <row r="1031">
          <cell r="A1031">
            <v>1030</v>
          </cell>
          <cell r="B1031" t="str">
            <v>BAJO</v>
          </cell>
        </row>
        <row r="1032">
          <cell r="A1032">
            <v>1031</v>
          </cell>
          <cell r="B1032" t="str">
            <v>BAJO</v>
          </cell>
        </row>
        <row r="1033">
          <cell r="A1033">
            <v>1032</v>
          </cell>
          <cell r="B1033" t="str">
            <v>BAJO</v>
          </cell>
        </row>
        <row r="1034">
          <cell r="A1034">
            <v>1033</v>
          </cell>
          <cell r="B1034" t="str">
            <v>BAJO</v>
          </cell>
        </row>
        <row r="1035">
          <cell r="A1035">
            <v>1034</v>
          </cell>
          <cell r="B1035" t="str">
            <v>BAJO</v>
          </cell>
        </row>
        <row r="1036">
          <cell r="A1036">
            <v>1035</v>
          </cell>
          <cell r="B1036" t="str">
            <v>BAJO</v>
          </cell>
        </row>
        <row r="1037">
          <cell r="A1037">
            <v>1036</v>
          </cell>
          <cell r="B1037" t="str">
            <v>BAJO</v>
          </cell>
        </row>
        <row r="1038">
          <cell r="A1038">
            <v>1037</v>
          </cell>
          <cell r="B1038" t="str">
            <v>BAJO</v>
          </cell>
        </row>
        <row r="1039">
          <cell r="A1039">
            <v>1038</v>
          </cell>
          <cell r="B1039" t="str">
            <v>BAJO</v>
          </cell>
        </row>
        <row r="1040">
          <cell r="A1040">
            <v>1039</v>
          </cell>
          <cell r="B1040" t="str">
            <v>BAJO</v>
          </cell>
        </row>
        <row r="1041">
          <cell r="A1041">
            <v>1040</v>
          </cell>
          <cell r="B1041" t="str">
            <v>BAJO</v>
          </cell>
        </row>
        <row r="1042">
          <cell r="A1042">
            <v>1041</v>
          </cell>
          <cell r="B1042" t="str">
            <v>BAJO</v>
          </cell>
        </row>
        <row r="1043">
          <cell r="A1043">
            <v>1042</v>
          </cell>
          <cell r="B1043" t="str">
            <v>BAJO</v>
          </cell>
        </row>
        <row r="1044">
          <cell r="A1044">
            <v>1043</v>
          </cell>
          <cell r="B1044" t="str">
            <v>BAJO</v>
          </cell>
        </row>
        <row r="1045">
          <cell r="A1045">
            <v>1044</v>
          </cell>
          <cell r="B1045" t="str">
            <v>BAJO</v>
          </cell>
        </row>
        <row r="1046">
          <cell r="A1046">
            <v>1045</v>
          </cell>
          <cell r="B1046" t="str">
            <v>BAJO</v>
          </cell>
        </row>
        <row r="1047">
          <cell r="A1047">
            <v>1046</v>
          </cell>
          <cell r="B1047" t="str">
            <v>BAJO</v>
          </cell>
        </row>
        <row r="1048">
          <cell r="A1048">
            <v>1047</v>
          </cell>
          <cell r="B1048" t="str">
            <v>BAJO</v>
          </cell>
        </row>
        <row r="1049">
          <cell r="A1049">
            <v>1048</v>
          </cell>
          <cell r="B1049" t="str">
            <v>BAJO</v>
          </cell>
        </row>
        <row r="1050">
          <cell r="A1050">
            <v>1049</v>
          </cell>
          <cell r="B1050" t="str">
            <v>BAJO</v>
          </cell>
        </row>
        <row r="1051">
          <cell r="A1051">
            <v>1050</v>
          </cell>
          <cell r="B1051" t="str">
            <v>BAJO</v>
          </cell>
        </row>
        <row r="1052">
          <cell r="A1052">
            <v>1051</v>
          </cell>
          <cell r="B1052" t="str">
            <v>BAJO</v>
          </cell>
        </row>
        <row r="1053">
          <cell r="A1053">
            <v>1052</v>
          </cell>
          <cell r="B1053" t="str">
            <v>BAJO</v>
          </cell>
        </row>
        <row r="1054">
          <cell r="A1054">
            <v>1053</v>
          </cell>
          <cell r="B1054" t="str">
            <v>BAJO</v>
          </cell>
        </row>
        <row r="1055">
          <cell r="A1055">
            <v>1054</v>
          </cell>
          <cell r="B1055" t="str">
            <v>BAJO</v>
          </cell>
        </row>
        <row r="1056">
          <cell r="A1056">
            <v>1055</v>
          </cell>
          <cell r="B1056" t="str">
            <v>BAJO</v>
          </cell>
        </row>
        <row r="1057">
          <cell r="A1057">
            <v>1056</v>
          </cell>
          <cell r="B1057" t="str">
            <v>BAJO</v>
          </cell>
        </row>
        <row r="1058">
          <cell r="A1058">
            <v>1057</v>
          </cell>
          <cell r="B1058" t="str">
            <v>BAJO</v>
          </cell>
        </row>
        <row r="1059">
          <cell r="A1059">
            <v>1058</v>
          </cell>
          <cell r="B1059" t="str">
            <v>BAJO</v>
          </cell>
        </row>
        <row r="1060">
          <cell r="A1060">
            <v>1059</v>
          </cell>
          <cell r="B1060" t="str">
            <v>BAJO</v>
          </cell>
        </row>
        <row r="1061">
          <cell r="A1061">
            <v>1060</v>
          </cell>
          <cell r="B1061" t="str">
            <v>BAJO</v>
          </cell>
        </row>
        <row r="1062">
          <cell r="A1062">
            <v>1061</v>
          </cell>
          <cell r="B1062" t="str">
            <v>BAJO</v>
          </cell>
        </row>
        <row r="1063">
          <cell r="A1063">
            <v>1062</v>
          </cell>
          <cell r="B1063" t="str">
            <v>BAJO</v>
          </cell>
        </row>
        <row r="1064">
          <cell r="A1064">
            <v>1063</v>
          </cell>
          <cell r="B1064" t="str">
            <v>BAJO</v>
          </cell>
        </row>
        <row r="1065">
          <cell r="A1065">
            <v>1064</v>
          </cell>
          <cell r="B1065" t="str">
            <v>BAJO</v>
          </cell>
        </row>
        <row r="1066">
          <cell r="A1066">
            <v>1065</v>
          </cell>
          <cell r="B1066" t="str">
            <v>BAJO</v>
          </cell>
        </row>
        <row r="1067">
          <cell r="A1067">
            <v>1066</v>
          </cell>
          <cell r="B1067" t="str">
            <v>BAJO</v>
          </cell>
        </row>
        <row r="1068">
          <cell r="A1068">
            <v>1067</v>
          </cell>
          <cell r="B1068" t="str">
            <v>BAJO</v>
          </cell>
        </row>
        <row r="1069">
          <cell r="A1069">
            <v>1068</v>
          </cell>
          <cell r="B1069" t="str">
            <v>BAJO</v>
          </cell>
        </row>
        <row r="1070">
          <cell r="A1070">
            <v>1069</v>
          </cell>
          <cell r="B1070" t="str">
            <v>BAJO</v>
          </cell>
        </row>
        <row r="1071">
          <cell r="A1071">
            <v>1070</v>
          </cell>
          <cell r="B1071" t="str">
            <v>BAJO</v>
          </cell>
        </row>
        <row r="1072">
          <cell r="A1072">
            <v>1071</v>
          </cell>
          <cell r="B1072" t="str">
            <v>BAJO</v>
          </cell>
        </row>
        <row r="1073">
          <cell r="A1073">
            <v>1072</v>
          </cell>
          <cell r="B1073" t="str">
            <v>BAJO</v>
          </cell>
        </row>
        <row r="1074">
          <cell r="A1074">
            <v>1073</v>
          </cell>
          <cell r="B1074" t="str">
            <v>BAJO</v>
          </cell>
        </row>
        <row r="1075">
          <cell r="A1075">
            <v>1074</v>
          </cell>
          <cell r="B1075" t="str">
            <v>BAJO</v>
          </cell>
        </row>
        <row r="1076">
          <cell r="A1076">
            <v>1075</v>
          </cell>
          <cell r="B1076" t="str">
            <v>BAJO</v>
          </cell>
        </row>
        <row r="1077">
          <cell r="A1077">
            <v>1076</v>
          </cell>
          <cell r="B1077" t="str">
            <v>BAJO</v>
          </cell>
        </row>
        <row r="1078">
          <cell r="A1078">
            <v>1077</v>
          </cell>
          <cell r="B1078" t="str">
            <v>BAJO</v>
          </cell>
        </row>
        <row r="1079">
          <cell r="A1079">
            <v>1078</v>
          </cell>
          <cell r="B1079" t="str">
            <v>BAJO</v>
          </cell>
        </row>
        <row r="1080">
          <cell r="A1080">
            <v>1079</v>
          </cell>
          <cell r="B1080" t="str">
            <v>BAJO</v>
          </cell>
        </row>
        <row r="1081">
          <cell r="A1081">
            <v>1080</v>
          </cell>
          <cell r="B1081" t="str">
            <v>BAJO</v>
          </cell>
        </row>
        <row r="1082">
          <cell r="A1082">
            <v>1081</v>
          </cell>
          <cell r="B1082" t="str">
            <v>BAJO</v>
          </cell>
        </row>
        <row r="1083">
          <cell r="A1083">
            <v>1082</v>
          </cell>
          <cell r="B1083" t="str">
            <v>BAJO</v>
          </cell>
        </row>
        <row r="1084">
          <cell r="A1084">
            <v>1083</v>
          </cell>
          <cell r="B1084" t="str">
            <v>BAJO</v>
          </cell>
        </row>
        <row r="1085">
          <cell r="A1085">
            <v>1084</v>
          </cell>
          <cell r="B1085" t="str">
            <v>BAJO</v>
          </cell>
        </row>
        <row r="1086">
          <cell r="A1086">
            <v>1085</v>
          </cell>
          <cell r="B1086" t="str">
            <v>BAJO</v>
          </cell>
        </row>
        <row r="1087">
          <cell r="A1087">
            <v>1086</v>
          </cell>
          <cell r="B1087" t="str">
            <v>BAJO</v>
          </cell>
        </row>
        <row r="1088">
          <cell r="A1088">
            <v>1087</v>
          </cell>
          <cell r="B1088" t="str">
            <v>BAJO</v>
          </cell>
        </row>
        <row r="1089">
          <cell r="A1089">
            <v>1088</v>
          </cell>
          <cell r="B1089" t="str">
            <v>BAJO</v>
          </cell>
        </row>
        <row r="1090">
          <cell r="A1090">
            <v>1089</v>
          </cell>
          <cell r="B1090" t="str">
            <v>BAJO</v>
          </cell>
        </row>
        <row r="1091">
          <cell r="A1091">
            <v>1090</v>
          </cell>
          <cell r="B1091" t="str">
            <v>BAJO</v>
          </cell>
        </row>
        <row r="1092">
          <cell r="A1092">
            <v>1091</v>
          </cell>
          <cell r="B1092" t="str">
            <v>BAJO</v>
          </cell>
        </row>
        <row r="1093">
          <cell r="A1093">
            <v>1092</v>
          </cell>
          <cell r="B1093" t="str">
            <v>BAJO</v>
          </cell>
        </row>
        <row r="1094">
          <cell r="A1094">
            <v>1093</v>
          </cell>
          <cell r="B1094" t="str">
            <v>BAJO</v>
          </cell>
        </row>
        <row r="1095">
          <cell r="A1095">
            <v>1094</v>
          </cell>
          <cell r="B1095" t="str">
            <v>BAJO</v>
          </cell>
        </row>
        <row r="1096">
          <cell r="A1096">
            <v>1095</v>
          </cell>
          <cell r="B1096" t="str">
            <v>BAJO</v>
          </cell>
        </row>
        <row r="1097">
          <cell r="A1097">
            <v>1096</v>
          </cell>
          <cell r="B1097" t="str">
            <v>BAJO</v>
          </cell>
        </row>
        <row r="1098">
          <cell r="A1098">
            <v>1097</v>
          </cell>
          <cell r="B1098" t="str">
            <v>BAJO</v>
          </cell>
        </row>
        <row r="1099">
          <cell r="A1099">
            <v>1098</v>
          </cell>
          <cell r="B1099" t="str">
            <v>BAJO</v>
          </cell>
        </row>
        <row r="1100">
          <cell r="A1100">
            <v>1099</v>
          </cell>
          <cell r="B1100" t="str">
            <v>BAJO</v>
          </cell>
        </row>
        <row r="1101">
          <cell r="A1101">
            <v>1100</v>
          </cell>
          <cell r="B1101" t="str">
            <v>BAJO</v>
          </cell>
        </row>
        <row r="1102">
          <cell r="A1102">
            <v>1101</v>
          </cell>
          <cell r="B1102" t="str">
            <v>BAJO</v>
          </cell>
        </row>
        <row r="1103">
          <cell r="A1103">
            <v>1102</v>
          </cell>
          <cell r="B1103" t="str">
            <v>BAJO</v>
          </cell>
        </row>
        <row r="1104">
          <cell r="A1104">
            <v>1103</v>
          </cell>
          <cell r="B1104" t="str">
            <v>BAJO</v>
          </cell>
        </row>
        <row r="1105">
          <cell r="A1105">
            <v>1104</v>
          </cell>
          <cell r="B1105" t="str">
            <v>BAJO</v>
          </cell>
        </row>
        <row r="1106">
          <cell r="A1106">
            <v>1105</v>
          </cell>
          <cell r="B1106" t="str">
            <v>BAJO</v>
          </cell>
        </row>
        <row r="1107">
          <cell r="A1107">
            <v>1106</v>
          </cell>
          <cell r="B1107" t="str">
            <v>BAJO</v>
          </cell>
        </row>
        <row r="1108">
          <cell r="A1108">
            <v>1107</v>
          </cell>
          <cell r="B1108" t="str">
            <v>BAJO</v>
          </cell>
        </row>
        <row r="1109">
          <cell r="A1109">
            <v>1108</v>
          </cell>
          <cell r="B1109" t="str">
            <v>BAJO</v>
          </cell>
        </row>
        <row r="1110">
          <cell r="A1110">
            <v>1109</v>
          </cell>
          <cell r="B1110" t="str">
            <v>BAJO</v>
          </cell>
        </row>
        <row r="1111">
          <cell r="A1111">
            <v>1110</v>
          </cell>
          <cell r="B1111" t="str">
            <v>BAJO</v>
          </cell>
        </row>
        <row r="1112">
          <cell r="A1112">
            <v>1111</v>
          </cell>
          <cell r="B1112" t="str">
            <v>BAJO</v>
          </cell>
        </row>
        <row r="1113">
          <cell r="A1113">
            <v>1112</v>
          </cell>
          <cell r="B1113" t="str">
            <v>BAJO</v>
          </cell>
        </row>
        <row r="1114">
          <cell r="A1114">
            <v>1113</v>
          </cell>
          <cell r="B1114" t="str">
            <v>BAJO</v>
          </cell>
        </row>
        <row r="1115">
          <cell r="A1115">
            <v>1114</v>
          </cell>
          <cell r="B1115" t="str">
            <v>BAJO</v>
          </cell>
        </row>
        <row r="1116">
          <cell r="A1116">
            <v>1115</v>
          </cell>
          <cell r="B1116" t="str">
            <v>BAJO</v>
          </cell>
        </row>
        <row r="1117">
          <cell r="A1117">
            <v>1116</v>
          </cell>
          <cell r="B1117" t="str">
            <v>BAJO</v>
          </cell>
        </row>
        <row r="1118">
          <cell r="A1118">
            <v>1117</v>
          </cell>
          <cell r="B1118" t="str">
            <v>BAJO</v>
          </cell>
        </row>
        <row r="1119">
          <cell r="A1119">
            <v>1118</v>
          </cell>
          <cell r="B1119" t="str">
            <v>BAJO</v>
          </cell>
        </row>
        <row r="1120">
          <cell r="A1120">
            <v>1119</v>
          </cell>
          <cell r="B1120" t="str">
            <v>BAJO</v>
          </cell>
        </row>
        <row r="1121">
          <cell r="A1121">
            <v>1120</v>
          </cell>
          <cell r="B1121" t="str">
            <v>BAJO</v>
          </cell>
        </row>
        <row r="1122">
          <cell r="A1122">
            <v>1121</v>
          </cell>
          <cell r="B1122" t="str">
            <v>BAJO</v>
          </cell>
        </row>
        <row r="1123">
          <cell r="A1123">
            <v>1122</v>
          </cell>
          <cell r="B1123" t="str">
            <v>BAJO</v>
          </cell>
        </row>
        <row r="1124">
          <cell r="A1124">
            <v>1123</v>
          </cell>
          <cell r="B1124" t="str">
            <v>BAJO</v>
          </cell>
        </row>
        <row r="1125">
          <cell r="A1125">
            <v>1124</v>
          </cell>
          <cell r="B1125" t="str">
            <v>BAJO</v>
          </cell>
        </row>
        <row r="1126">
          <cell r="A1126">
            <v>1125</v>
          </cell>
          <cell r="B1126" t="str">
            <v>BAJO</v>
          </cell>
        </row>
        <row r="1127">
          <cell r="A1127">
            <v>1126</v>
          </cell>
          <cell r="B1127" t="str">
            <v>BAJO</v>
          </cell>
        </row>
        <row r="1128">
          <cell r="A1128">
            <v>1127</v>
          </cell>
          <cell r="B1128" t="str">
            <v>BAJO</v>
          </cell>
        </row>
        <row r="1129">
          <cell r="A1129">
            <v>1128</v>
          </cell>
          <cell r="B1129" t="str">
            <v>BAJO</v>
          </cell>
        </row>
        <row r="1130">
          <cell r="A1130">
            <v>1129</v>
          </cell>
          <cell r="B1130" t="str">
            <v>BAJO</v>
          </cell>
        </row>
        <row r="1131">
          <cell r="A1131">
            <v>1130</v>
          </cell>
          <cell r="B1131" t="str">
            <v>BAJO</v>
          </cell>
        </row>
        <row r="1132">
          <cell r="A1132">
            <v>1131</v>
          </cell>
          <cell r="B1132" t="str">
            <v>BAJO</v>
          </cell>
        </row>
        <row r="1133">
          <cell r="A1133">
            <v>1132</v>
          </cell>
          <cell r="B1133" t="str">
            <v>BAJO</v>
          </cell>
        </row>
        <row r="1134">
          <cell r="A1134">
            <v>1133</v>
          </cell>
          <cell r="B1134" t="str">
            <v>BAJO</v>
          </cell>
        </row>
        <row r="1135">
          <cell r="A1135">
            <v>1134</v>
          </cell>
          <cell r="B1135" t="str">
            <v>BAJO</v>
          </cell>
        </row>
        <row r="1136">
          <cell r="A1136">
            <v>1135</v>
          </cell>
          <cell r="B1136" t="str">
            <v>BAJO</v>
          </cell>
        </row>
        <row r="1137">
          <cell r="A1137">
            <v>1136</v>
          </cell>
          <cell r="B1137" t="str">
            <v>BAJO</v>
          </cell>
        </row>
        <row r="1138">
          <cell r="A1138">
            <v>1137</v>
          </cell>
          <cell r="B1138" t="str">
            <v>BAJO</v>
          </cell>
        </row>
        <row r="1139">
          <cell r="A1139">
            <v>1138</v>
          </cell>
          <cell r="B1139" t="str">
            <v>BAJO</v>
          </cell>
        </row>
        <row r="1140">
          <cell r="A1140">
            <v>1139</v>
          </cell>
          <cell r="B1140" t="str">
            <v>BAJO</v>
          </cell>
        </row>
        <row r="1141">
          <cell r="A1141">
            <v>1140</v>
          </cell>
          <cell r="B1141" t="str">
            <v>BAJO</v>
          </cell>
        </row>
        <row r="1142">
          <cell r="A1142">
            <v>1141</v>
          </cell>
          <cell r="B1142" t="str">
            <v>BAJO</v>
          </cell>
        </row>
        <row r="1143">
          <cell r="A1143">
            <v>1142</v>
          </cell>
          <cell r="B1143" t="str">
            <v>BAJO</v>
          </cell>
        </row>
        <row r="1144">
          <cell r="A1144">
            <v>1143</v>
          </cell>
          <cell r="B1144" t="str">
            <v>BAJO</v>
          </cell>
        </row>
        <row r="1145">
          <cell r="A1145">
            <v>1144</v>
          </cell>
          <cell r="B1145" t="str">
            <v>BAJO</v>
          </cell>
        </row>
        <row r="1146">
          <cell r="A1146">
            <v>1145</v>
          </cell>
          <cell r="B1146" t="str">
            <v>BAJO</v>
          </cell>
        </row>
        <row r="1147">
          <cell r="A1147">
            <v>1146</v>
          </cell>
          <cell r="B1147" t="str">
            <v>BAJO</v>
          </cell>
        </row>
        <row r="1148">
          <cell r="A1148">
            <v>1147</v>
          </cell>
          <cell r="B1148" t="str">
            <v>BAJO</v>
          </cell>
        </row>
        <row r="1149">
          <cell r="A1149">
            <v>1148</v>
          </cell>
          <cell r="B1149" t="str">
            <v>BAJO</v>
          </cell>
        </row>
        <row r="1150">
          <cell r="A1150">
            <v>1149</v>
          </cell>
          <cell r="B1150" t="str">
            <v>BAJO</v>
          </cell>
        </row>
        <row r="1151">
          <cell r="A1151">
            <v>1150</v>
          </cell>
          <cell r="B1151" t="str">
            <v>BAJO</v>
          </cell>
        </row>
        <row r="1152">
          <cell r="A1152">
            <v>1151</v>
          </cell>
          <cell r="B1152" t="str">
            <v>BAJO</v>
          </cell>
        </row>
        <row r="1153">
          <cell r="A1153">
            <v>1152</v>
          </cell>
          <cell r="B1153" t="str">
            <v>BAJO</v>
          </cell>
        </row>
        <row r="1154">
          <cell r="A1154">
            <v>1153</v>
          </cell>
          <cell r="B1154" t="str">
            <v>BAJO</v>
          </cell>
        </row>
        <row r="1155">
          <cell r="A1155">
            <v>1154</v>
          </cell>
          <cell r="B1155" t="str">
            <v>BAJO</v>
          </cell>
        </row>
        <row r="1156">
          <cell r="A1156">
            <v>1155</v>
          </cell>
          <cell r="B1156" t="str">
            <v>BAJO</v>
          </cell>
        </row>
        <row r="1157">
          <cell r="A1157">
            <v>1156</v>
          </cell>
          <cell r="B1157" t="str">
            <v>BAJO</v>
          </cell>
        </row>
        <row r="1158">
          <cell r="A1158">
            <v>1157</v>
          </cell>
          <cell r="B1158" t="str">
            <v>BAJO</v>
          </cell>
        </row>
        <row r="1159">
          <cell r="A1159">
            <v>1158</v>
          </cell>
          <cell r="B1159" t="str">
            <v>BAJO</v>
          </cell>
        </row>
        <row r="1160">
          <cell r="A1160">
            <v>1159</v>
          </cell>
          <cell r="B1160" t="str">
            <v>BAJO</v>
          </cell>
        </row>
        <row r="1161">
          <cell r="A1161">
            <v>1160</v>
          </cell>
          <cell r="B1161" t="str">
            <v>BAJO</v>
          </cell>
        </row>
        <row r="1162">
          <cell r="A1162">
            <v>1161</v>
          </cell>
          <cell r="B1162" t="str">
            <v>BAJO</v>
          </cell>
        </row>
        <row r="1163">
          <cell r="A1163">
            <v>1162</v>
          </cell>
          <cell r="B1163" t="str">
            <v>BAJO</v>
          </cell>
        </row>
        <row r="1164">
          <cell r="A1164">
            <v>1163</v>
          </cell>
          <cell r="B1164" t="str">
            <v>BAJO</v>
          </cell>
        </row>
        <row r="1165">
          <cell r="A1165">
            <v>1164</v>
          </cell>
          <cell r="B1165" t="str">
            <v>BAJO</v>
          </cell>
        </row>
        <row r="1166">
          <cell r="A1166">
            <v>1165</v>
          </cell>
          <cell r="B1166" t="str">
            <v>BAJO</v>
          </cell>
        </row>
        <row r="1167">
          <cell r="A1167">
            <v>1166</v>
          </cell>
          <cell r="B1167" t="str">
            <v>BAJO</v>
          </cell>
        </row>
        <row r="1168">
          <cell r="A1168">
            <v>1167</v>
          </cell>
          <cell r="B1168" t="str">
            <v>BAJO</v>
          </cell>
        </row>
        <row r="1169">
          <cell r="A1169">
            <v>1168</v>
          </cell>
          <cell r="B1169" t="str">
            <v>BAJO</v>
          </cell>
        </row>
        <row r="1170">
          <cell r="A1170">
            <v>1169</v>
          </cell>
          <cell r="B1170" t="str">
            <v>BAJO</v>
          </cell>
        </row>
        <row r="1171">
          <cell r="A1171">
            <v>1170</v>
          </cell>
          <cell r="B1171" t="str">
            <v>BAJO</v>
          </cell>
        </row>
        <row r="1172">
          <cell r="A1172">
            <v>1171</v>
          </cell>
          <cell r="B1172" t="str">
            <v>BAJO</v>
          </cell>
        </row>
        <row r="1173">
          <cell r="A1173">
            <v>1172</v>
          </cell>
          <cell r="B1173" t="str">
            <v>BAJO</v>
          </cell>
        </row>
        <row r="1174">
          <cell r="A1174">
            <v>1173</v>
          </cell>
          <cell r="B1174" t="str">
            <v>BAJO</v>
          </cell>
        </row>
        <row r="1175">
          <cell r="A1175">
            <v>1174</v>
          </cell>
          <cell r="B1175" t="str">
            <v>BAJO</v>
          </cell>
        </row>
        <row r="1176">
          <cell r="A1176">
            <v>1175</v>
          </cell>
          <cell r="B1176" t="str">
            <v>BAJO</v>
          </cell>
        </row>
        <row r="1177">
          <cell r="A1177">
            <v>1176</v>
          </cell>
          <cell r="B1177" t="str">
            <v>BAJO</v>
          </cell>
        </row>
        <row r="1178">
          <cell r="A1178">
            <v>1177</v>
          </cell>
          <cell r="B1178" t="str">
            <v>BAJO</v>
          </cell>
        </row>
        <row r="1179">
          <cell r="A1179">
            <v>1178</v>
          </cell>
          <cell r="B1179" t="str">
            <v>BAJO</v>
          </cell>
        </row>
        <row r="1180">
          <cell r="A1180">
            <v>1179</v>
          </cell>
          <cell r="B1180" t="str">
            <v>BAJO</v>
          </cell>
        </row>
        <row r="1181">
          <cell r="A1181">
            <v>1180</v>
          </cell>
          <cell r="B1181" t="str">
            <v>BAJO</v>
          </cell>
        </row>
        <row r="1182">
          <cell r="A1182">
            <v>1181</v>
          </cell>
          <cell r="B1182" t="str">
            <v>BAJO</v>
          </cell>
        </row>
        <row r="1183">
          <cell r="A1183">
            <v>1182</v>
          </cell>
          <cell r="B1183" t="str">
            <v>BAJO</v>
          </cell>
        </row>
        <row r="1184">
          <cell r="A1184">
            <v>1183</v>
          </cell>
          <cell r="B1184" t="str">
            <v>BAJO</v>
          </cell>
        </row>
        <row r="1185">
          <cell r="A1185">
            <v>1184</v>
          </cell>
          <cell r="B1185" t="str">
            <v>BAJO</v>
          </cell>
        </row>
        <row r="1186">
          <cell r="A1186">
            <v>1185</v>
          </cell>
          <cell r="B1186" t="str">
            <v>BAJO</v>
          </cell>
        </row>
        <row r="1187">
          <cell r="A1187">
            <v>1186</v>
          </cell>
          <cell r="B1187" t="str">
            <v>BAJO</v>
          </cell>
        </row>
        <row r="1188">
          <cell r="A1188">
            <v>1187</v>
          </cell>
          <cell r="B1188" t="str">
            <v>BAJO</v>
          </cell>
        </row>
        <row r="1189">
          <cell r="A1189">
            <v>1188</v>
          </cell>
          <cell r="B1189" t="str">
            <v>BAJO</v>
          </cell>
        </row>
        <row r="1190">
          <cell r="A1190">
            <v>1189</v>
          </cell>
          <cell r="B1190" t="str">
            <v>BAJO</v>
          </cell>
        </row>
        <row r="1191">
          <cell r="A1191">
            <v>1190</v>
          </cell>
          <cell r="B1191" t="str">
            <v>BAJO</v>
          </cell>
        </row>
        <row r="1192">
          <cell r="A1192">
            <v>1191</v>
          </cell>
          <cell r="B1192" t="str">
            <v>BAJO</v>
          </cell>
        </row>
        <row r="1193">
          <cell r="A1193">
            <v>1192</v>
          </cell>
          <cell r="B1193" t="str">
            <v>BAJO</v>
          </cell>
        </row>
        <row r="1194">
          <cell r="A1194">
            <v>1193</v>
          </cell>
          <cell r="B1194" t="str">
            <v>BAJO</v>
          </cell>
        </row>
        <row r="1195">
          <cell r="A1195">
            <v>1194</v>
          </cell>
          <cell r="B1195" t="str">
            <v>BAJO</v>
          </cell>
        </row>
        <row r="1196">
          <cell r="A1196">
            <v>1195</v>
          </cell>
          <cell r="B1196" t="str">
            <v>BAJO</v>
          </cell>
        </row>
        <row r="1197">
          <cell r="A1197">
            <v>1196</v>
          </cell>
          <cell r="B1197" t="str">
            <v>BAJO</v>
          </cell>
        </row>
        <row r="1198">
          <cell r="A1198">
            <v>1197</v>
          </cell>
          <cell r="B1198" t="str">
            <v>BAJO</v>
          </cell>
        </row>
        <row r="1199">
          <cell r="A1199">
            <v>1198</v>
          </cell>
          <cell r="B1199" t="str">
            <v>BAJO</v>
          </cell>
        </row>
        <row r="1200">
          <cell r="A1200">
            <v>1199</v>
          </cell>
          <cell r="B1200" t="str">
            <v>BAJO</v>
          </cell>
        </row>
        <row r="1201">
          <cell r="A1201">
            <v>1200</v>
          </cell>
          <cell r="B1201" t="str">
            <v>BAJO</v>
          </cell>
        </row>
        <row r="1202">
          <cell r="A1202">
            <v>1201</v>
          </cell>
          <cell r="B1202" t="str">
            <v>BAJO</v>
          </cell>
        </row>
        <row r="1203">
          <cell r="A1203">
            <v>1202</v>
          </cell>
          <cell r="B1203" t="str">
            <v>BAJO</v>
          </cell>
        </row>
        <row r="1204">
          <cell r="A1204">
            <v>1203</v>
          </cell>
          <cell r="B1204" t="str">
            <v>BAJO</v>
          </cell>
        </row>
        <row r="1205">
          <cell r="A1205">
            <v>1204</v>
          </cell>
          <cell r="B1205" t="str">
            <v>BAJO</v>
          </cell>
        </row>
        <row r="1206">
          <cell r="A1206">
            <v>1205</v>
          </cell>
          <cell r="B1206" t="str">
            <v>BAJO</v>
          </cell>
        </row>
        <row r="1207">
          <cell r="A1207">
            <v>1206</v>
          </cell>
          <cell r="B1207" t="str">
            <v>BAJO</v>
          </cell>
        </row>
        <row r="1208">
          <cell r="A1208">
            <v>1207</v>
          </cell>
          <cell r="B1208" t="str">
            <v>BAJO</v>
          </cell>
        </row>
        <row r="1209">
          <cell r="A1209">
            <v>1208</v>
          </cell>
          <cell r="B1209" t="str">
            <v>BAJO</v>
          </cell>
        </row>
        <row r="1210">
          <cell r="A1210">
            <v>1209</v>
          </cell>
          <cell r="B1210" t="str">
            <v>BAJO</v>
          </cell>
        </row>
        <row r="1211">
          <cell r="A1211">
            <v>1210</v>
          </cell>
          <cell r="B1211" t="str">
            <v>BAJO</v>
          </cell>
        </row>
        <row r="1212">
          <cell r="A1212">
            <v>1211</v>
          </cell>
          <cell r="B1212" t="str">
            <v>BAJO</v>
          </cell>
        </row>
        <row r="1213">
          <cell r="A1213">
            <v>1212</v>
          </cell>
          <cell r="B1213" t="str">
            <v>BAJO</v>
          </cell>
        </row>
        <row r="1214">
          <cell r="A1214">
            <v>1213</v>
          </cell>
          <cell r="B1214" t="str">
            <v>BAJO</v>
          </cell>
        </row>
        <row r="1215">
          <cell r="A1215">
            <v>1214</v>
          </cell>
          <cell r="B1215" t="str">
            <v>BAJO</v>
          </cell>
        </row>
        <row r="1216">
          <cell r="A1216">
            <v>1215</v>
          </cell>
          <cell r="B1216" t="str">
            <v>BAJO</v>
          </cell>
        </row>
        <row r="1217">
          <cell r="A1217">
            <v>1216</v>
          </cell>
          <cell r="B1217" t="str">
            <v>BAJO</v>
          </cell>
        </row>
        <row r="1218">
          <cell r="A1218">
            <v>1217</v>
          </cell>
          <cell r="B1218" t="str">
            <v>BAJO</v>
          </cell>
        </row>
        <row r="1219">
          <cell r="A1219">
            <v>1218</v>
          </cell>
          <cell r="B1219" t="str">
            <v>BAJO</v>
          </cell>
        </row>
        <row r="1220">
          <cell r="A1220">
            <v>1219</v>
          </cell>
          <cell r="B1220" t="str">
            <v>BAJO</v>
          </cell>
        </row>
        <row r="1221">
          <cell r="A1221">
            <v>1220</v>
          </cell>
          <cell r="B1221" t="str">
            <v>BAJO</v>
          </cell>
        </row>
        <row r="1222">
          <cell r="A1222">
            <v>1221</v>
          </cell>
          <cell r="B1222" t="str">
            <v>BAJO</v>
          </cell>
        </row>
        <row r="1223">
          <cell r="A1223">
            <v>1222</v>
          </cell>
          <cell r="B1223" t="str">
            <v>BAJO</v>
          </cell>
        </row>
        <row r="1224">
          <cell r="A1224">
            <v>1223</v>
          </cell>
          <cell r="B1224" t="str">
            <v>BAJO</v>
          </cell>
        </row>
        <row r="1225">
          <cell r="A1225">
            <v>1224</v>
          </cell>
          <cell r="B1225" t="str">
            <v>BAJO</v>
          </cell>
        </row>
        <row r="1226">
          <cell r="A1226">
            <v>1225</v>
          </cell>
          <cell r="B1226" t="str">
            <v>BAJO</v>
          </cell>
        </row>
        <row r="1227">
          <cell r="A1227">
            <v>1226</v>
          </cell>
          <cell r="B1227" t="str">
            <v>BAJO</v>
          </cell>
        </row>
        <row r="1228">
          <cell r="A1228">
            <v>1227</v>
          </cell>
          <cell r="B1228" t="str">
            <v>BAJO</v>
          </cell>
        </row>
        <row r="1229">
          <cell r="A1229">
            <v>1228</v>
          </cell>
          <cell r="B1229" t="str">
            <v>BAJO</v>
          </cell>
        </row>
        <row r="1230">
          <cell r="A1230">
            <v>1229</v>
          </cell>
          <cell r="B1230" t="str">
            <v>BAJO</v>
          </cell>
        </row>
        <row r="1231">
          <cell r="A1231">
            <v>1230</v>
          </cell>
          <cell r="B1231" t="str">
            <v>BAJO</v>
          </cell>
        </row>
        <row r="1232">
          <cell r="A1232">
            <v>1231</v>
          </cell>
          <cell r="B1232" t="str">
            <v>BAJO</v>
          </cell>
        </row>
        <row r="1233">
          <cell r="A1233">
            <v>1232</v>
          </cell>
          <cell r="B1233" t="str">
            <v>BAJO</v>
          </cell>
        </row>
        <row r="1234">
          <cell r="A1234">
            <v>1233</v>
          </cell>
          <cell r="B1234" t="str">
            <v>BAJO</v>
          </cell>
        </row>
        <row r="1235">
          <cell r="A1235">
            <v>1234</v>
          </cell>
          <cell r="B1235" t="str">
            <v>BAJO</v>
          </cell>
        </row>
        <row r="1236">
          <cell r="A1236">
            <v>1235</v>
          </cell>
          <cell r="B1236" t="str">
            <v>BAJO</v>
          </cell>
        </row>
        <row r="1237">
          <cell r="A1237">
            <v>1236</v>
          </cell>
          <cell r="B1237" t="str">
            <v>BAJO</v>
          </cell>
        </row>
        <row r="1238">
          <cell r="A1238">
            <v>1237</v>
          </cell>
          <cell r="B1238" t="str">
            <v>BAJO</v>
          </cell>
        </row>
        <row r="1239">
          <cell r="A1239">
            <v>1238</v>
          </cell>
          <cell r="B1239" t="str">
            <v>BAJO</v>
          </cell>
        </row>
        <row r="1240">
          <cell r="A1240">
            <v>1239</v>
          </cell>
          <cell r="B1240" t="str">
            <v>BAJO</v>
          </cell>
        </row>
        <row r="1241">
          <cell r="A1241">
            <v>1240</v>
          </cell>
          <cell r="B1241" t="str">
            <v>BAJO</v>
          </cell>
        </row>
        <row r="1242">
          <cell r="A1242">
            <v>1241</v>
          </cell>
          <cell r="B1242" t="str">
            <v>BAJO</v>
          </cell>
        </row>
        <row r="1243">
          <cell r="A1243">
            <v>1242</v>
          </cell>
          <cell r="B1243" t="str">
            <v>BAJO</v>
          </cell>
        </row>
        <row r="1244">
          <cell r="A1244">
            <v>1243</v>
          </cell>
          <cell r="B1244" t="str">
            <v>BAJO</v>
          </cell>
        </row>
        <row r="1245">
          <cell r="A1245">
            <v>1244</v>
          </cell>
          <cell r="B1245" t="str">
            <v>BAJO</v>
          </cell>
        </row>
        <row r="1246">
          <cell r="A1246">
            <v>1245</v>
          </cell>
          <cell r="B1246" t="str">
            <v>BAJO</v>
          </cell>
        </row>
        <row r="1247">
          <cell r="A1247">
            <v>1246</v>
          </cell>
          <cell r="B1247" t="str">
            <v>BAJO</v>
          </cell>
        </row>
        <row r="1248">
          <cell r="A1248">
            <v>1247</v>
          </cell>
          <cell r="B1248" t="str">
            <v>BAJO</v>
          </cell>
        </row>
        <row r="1249">
          <cell r="A1249">
            <v>1248</v>
          </cell>
          <cell r="B1249" t="str">
            <v>BAJO</v>
          </cell>
        </row>
        <row r="1250">
          <cell r="A1250">
            <v>1249</v>
          </cell>
          <cell r="B1250" t="str">
            <v>BAJO</v>
          </cell>
        </row>
        <row r="1251">
          <cell r="A1251">
            <v>1250</v>
          </cell>
          <cell r="B1251" t="str">
            <v>BAJO</v>
          </cell>
        </row>
        <row r="1252">
          <cell r="A1252">
            <v>1251</v>
          </cell>
          <cell r="B1252" t="str">
            <v>BAJO</v>
          </cell>
        </row>
        <row r="1253">
          <cell r="A1253">
            <v>1252</v>
          </cell>
          <cell r="B1253" t="str">
            <v>BAJO</v>
          </cell>
        </row>
        <row r="1254">
          <cell r="A1254">
            <v>1253</v>
          </cell>
          <cell r="B1254" t="str">
            <v>BAJO</v>
          </cell>
        </row>
        <row r="1255">
          <cell r="A1255">
            <v>1254</v>
          </cell>
          <cell r="B1255" t="str">
            <v>BAJO</v>
          </cell>
        </row>
        <row r="1256">
          <cell r="A1256">
            <v>1255</v>
          </cell>
          <cell r="B1256" t="str">
            <v>BAJO</v>
          </cell>
        </row>
        <row r="1257">
          <cell r="A1257">
            <v>1256</v>
          </cell>
          <cell r="B1257" t="str">
            <v>BAJO</v>
          </cell>
        </row>
        <row r="1258">
          <cell r="A1258">
            <v>1257</v>
          </cell>
          <cell r="B1258" t="str">
            <v>BAJO</v>
          </cell>
        </row>
        <row r="1259">
          <cell r="A1259">
            <v>1258</v>
          </cell>
          <cell r="B1259" t="str">
            <v>BAJO</v>
          </cell>
        </row>
        <row r="1260">
          <cell r="A1260">
            <v>1259</v>
          </cell>
          <cell r="B1260" t="str">
            <v>BAJO</v>
          </cell>
        </row>
        <row r="1261">
          <cell r="A1261">
            <v>1260</v>
          </cell>
          <cell r="B1261" t="str">
            <v>BAJO</v>
          </cell>
        </row>
        <row r="1262">
          <cell r="A1262">
            <v>1261</v>
          </cell>
          <cell r="B1262" t="str">
            <v>BAJO</v>
          </cell>
        </row>
        <row r="1263">
          <cell r="A1263">
            <v>1262</v>
          </cell>
          <cell r="B1263" t="str">
            <v>BAJO</v>
          </cell>
        </row>
        <row r="1264">
          <cell r="A1264">
            <v>1263</v>
          </cell>
          <cell r="B1264" t="str">
            <v>BAJO</v>
          </cell>
        </row>
        <row r="1265">
          <cell r="A1265">
            <v>1264</v>
          </cell>
          <cell r="B1265" t="str">
            <v>BAJO</v>
          </cell>
        </row>
        <row r="1266">
          <cell r="A1266">
            <v>1265</v>
          </cell>
          <cell r="B1266" t="str">
            <v>BAJO</v>
          </cell>
        </row>
        <row r="1267">
          <cell r="A1267">
            <v>1266</v>
          </cell>
          <cell r="B1267" t="str">
            <v>BAJO</v>
          </cell>
        </row>
        <row r="1268">
          <cell r="A1268">
            <v>1267</v>
          </cell>
          <cell r="B1268" t="str">
            <v>BAJO</v>
          </cell>
        </row>
        <row r="1269">
          <cell r="A1269">
            <v>1268</v>
          </cell>
          <cell r="B1269" t="str">
            <v>BAJO</v>
          </cell>
        </row>
        <row r="1270">
          <cell r="A1270">
            <v>1269</v>
          </cell>
          <cell r="B1270" t="str">
            <v>BAJO</v>
          </cell>
        </row>
        <row r="1271">
          <cell r="A1271">
            <v>1270</v>
          </cell>
          <cell r="B1271" t="str">
            <v>BAJO</v>
          </cell>
        </row>
        <row r="1272">
          <cell r="A1272">
            <v>1271</v>
          </cell>
          <cell r="B1272" t="str">
            <v>BAJO</v>
          </cell>
        </row>
        <row r="1273">
          <cell r="A1273">
            <v>1272</v>
          </cell>
          <cell r="B1273" t="str">
            <v>BAJO</v>
          </cell>
        </row>
        <row r="1274">
          <cell r="A1274">
            <v>1273</v>
          </cell>
          <cell r="B1274" t="str">
            <v>BAJO</v>
          </cell>
        </row>
        <row r="1275">
          <cell r="A1275">
            <v>1274</v>
          </cell>
          <cell r="B1275" t="str">
            <v>BAJO</v>
          </cell>
        </row>
        <row r="1276">
          <cell r="A1276">
            <v>1275</v>
          </cell>
          <cell r="B1276" t="str">
            <v>BAJO</v>
          </cell>
        </row>
        <row r="1277">
          <cell r="A1277">
            <v>1276</v>
          </cell>
          <cell r="B1277" t="str">
            <v>BAJO</v>
          </cell>
        </row>
        <row r="1278">
          <cell r="A1278">
            <v>1277</v>
          </cell>
          <cell r="B1278" t="str">
            <v>BAJO</v>
          </cell>
        </row>
        <row r="1279">
          <cell r="A1279">
            <v>1278</v>
          </cell>
          <cell r="B1279" t="str">
            <v>BAJO</v>
          </cell>
        </row>
        <row r="1280">
          <cell r="A1280">
            <v>1279</v>
          </cell>
          <cell r="B1280" t="str">
            <v>BAJO</v>
          </cell>
        </row>
        <row r="1281">
          <cell r="A1281">
            <v>1280</v>
          </cell>
          <cell r="B1281" t="str">
            <v>BAJO</v>
          </cell>
        </row>
        <row r="1282">
          <cell r="A1282">
            <v>1281</v>
          </cell>
          <cell r="B1282" t="str">
            <v>BAJO</v>
          </cell>
        </row>
        <row r="1283">
          <cell r="A1283">
            <v>1282</v>
          </cell>
          <cell r="B1283" t="str">
            <v>BAJO</v>
          </cell>
        </row>
        <row r="1284">
          <cell r="A1284">
            <v>1283</v>
          </cell>
          <cell r="B1284" t="str">
            <v>BAJO</v>
          </cell>
        </row>
        <row r="1285">
          <cell r="A1285">
            <v>1284</v>
          </cell>
          <cell r="B1285" t="str">
            <v>BAJO</v>
          </cell>
        </row>
        <row r="1286">
          <cell r="A1286">
            <v>1285</v>
          </cell>
          <cell r="B1286" t="str">
            <v>BAJO</v>
          </cell>
        </row>
        <row r="1287">
          <cell r="A1287">
            <v>1286</v>
          </cell>
          <cell r="B1287" t="str">
            <v>BAJO</v>
          </cell>
        </row>
        <row r="1288">
          <cell r="A1288">
            <v>1287</v>
          </cell>
          <cell r="B1288" t="str">
            <v>BAJO</v>
          </cell>
        </row>
        <row r="1289">
          <cell r="A1289">
            <v>1288</v>
          </cell>
          <cell r="B1289" t="str">
            <v>BAJO</v>
          </cell>
        </row>
        <row r="1290">
          <cell r="A1290">
            <v>1289</v>
          </cell>
          <cell r="B1290" t="str">
            <v>BAJO</v>
          </cell>
        </row>
        <row r="1291">
          <cell r="A1291">
            <v>1290</v>
          </cell>
          <cell r="B1291" t="str">
            <v>BAJO</v>
          </cell>
        </row>
        <row r="1292">
          <cell r="A1292">
            <v>1291</v>
          </cell>
          <cell r="B1292" t="str">
            <v>BAJO</v>
          </cell>
        </row>
        <row r="1293">
          <cell r="A1293">
            <v>1292</v>
          </cell>
          <cell r="B1293" t="str">
            <v>BAJO</v>
          </cell>
        </row>
        <row r="1294">
          <cell r="A1294">
            <v>1293</v>
          </cell>
          <cell r="B1294" t="str">
            <v>BAJO</v>
          </cell>
        </row>
        <row r="1295">
          <cell r="A1295">
            <v>1294</v>
          </cell>
          <cell r="B1295" t="str">
            <v>BAJO</v>
          </cell>
        </row>
        <row r="1296">
          <cell r="A1296">
            <v>1295</v>
          </cell>
          <cell r="B1296" t="str">
            <v>BAJO</v>
          </cell>
        </row>
        <row r="1297">
          <cell r="A1297">
            <v>1296</v>
          </cell>
          <cell r="B1297" t="str">
            <v>BAJO</v>
          </cell>
        </row>
        <row r="1298">
          <cell r="A1298">
            <v>1297</v>
          </cell>
          <cell r="B1298" t="str">
            <v>BAJO</v>
          </cell>
        </row>
        <row r="1299">
          <cell r="A1299">
            <v>1298</v>
          </cell>
          <cell r="B1299" t="str">
            <v>BAJO</v>
          </cell>
        </row>
        <row r="1300">
          <cell r="A1300">
            <v>1299</v>
          </cell>
          <cell r="B1300" t="str">
            <v>BAJO</v>
          </cell>
        </row>
        <row r="1301">
          <cell r="A1301">
            <v>1300</v>
          </cell>
          <cell r="B1301" t="str">
            <v>BAJO</v>
          </cell>
        </row>
        <row r="1302">
          <cell r="A1302">
            <v>1301</v>
          </cell>
          <cell r="B1302" t="str">
            <v>BAJO</v>
          </cell>
        </row>
        <row r="1303">
          <cell r="A1303">
            <v>1302</v>
          </cell>
          <cell r="B1303" t="str">
            <v>BAJO</v>
          </cell>
        </row>
        <row r="1304">
          <cell r="A1304">
            <v>1303</v>
          </cell>
          <cell r="B1304" t="str">
            <v>BAJO</v>
          </cell>
        </row>
        <row r="1305">
          <cell r="A1305">
            <v>1304</v>
          </cell>
          <cell r="B1305" t="str">
            <v>BAJO</v>
          </cell>
        </row>
        <row r="1306">
          <cell r="A1306">
            <v>1305</v>
          </cell>
          <cell r="B1306" t="str">
            <v>BAJO</v>
          </cell>
        </row>
        <row r="1307">
          <cell r="A1307">
            <v>1306</v>
          </cell>
          <cell r="B1307" t="str">
            <v>BAJO</v>
          </cell>
        </row>
        <row r="1308">
          <cell r="A1308">
            <v>1307</v>
          </cell>
          <cell r="B1308" t="str">
            <v>BAJO</v>
          </cell>
        </row>
        <row r="1309">
          <cell r="A1309">
            <v>1308</v>
          </cell>
          <cell r="B1309" t="str">
            <v>BAJO</v>
          </cell>
        </row>
        <row r="1310">
          <cell r="A1310">
            <v>1309</v>
          </cell>
          <cell r="B1310" t="str">
            <v>BAJO</v>
          </cell>
        </row>
        <row r="1311">
          <cell r="A1311">
            <v>1310</v>
          </cell>
          <cell r="B1311" t="str">
            <v>BAJO</v>
          </cell>
        </row>
        <row r="1312">
          <cell r="A1312">
            <v>1311</v>
          </cell>
          <cell r="B1312" t="str">
            <v>BAJO</v>
          </cell>
        </row>
        <row r="1313">
          <cell r="A1313">
            <v>1312</v>
          </cell>
          <cell r="B1313" t="str">
            <v>BAJO</v>
          </cell>
        </row>
        <row r="1314">
          <cell r="A1314">
            <v>1313</v>
          </cell>
          <cell r="B1314" t="str">
            <v>BAJO</v>
          </cell>
        </row>
        <row r="1315">
          <cell r="A1315">
            <v>1314</v>
          </cell>
          <cell r="B1315" t="str">
            <v>BAJO</v>
          </cell>
        </row>
        <row r="1316">
          <cell r="A1316">
            <v>1315</v>
          </cell>
          <cell r="B1316" t="str">
            <v>BAJO</v>
          </cell>
        </row>
        <row r="1317">
          <cell r="A1317">
            <v>1316</v>
          </cell>
          <cell r="B1317" t="str">
            <v>BAJO</v>
          </cell>
        </row>
        <row r="1318">
          <cell r="A1318">
            <v>1317</v>
          </cell>
          <cell r="B1318" t="str">
            <v>BAJO</v>
          </cell>
        </row>
        <row r="1319">
          <cell r="A1319">
            <v>1318</v>
          </cell>
          <cell r="B1319" t="str">
            <v>BAJO</v>
          </cell>
        </row>
        <row r="1320">
          <cell r="A1320">
            <v>1319</v>
          </cell>
          <cell r="B1320" t="str">
            <v>BAJO</v>
          </cell>
        </row>
        <row r="1321">
          <cell r="A1321">
            <v>1320</v>
          </cell>
          <cell r="B1321" t="str">
            <v>BAJO</v>
          </cell>
        </row>
        <row r="1322">
          <cell r="A1322">
            <v>1321</v>
          </cell>
          <cell r="B1322" t="str">
            <v>BAJO</v>
          </cell>
        </row>
        <row r="1323">
          <cell r="A1323">
            <v>1322</v>
          </cell>
          <cell r="B1323" t="str">
            <v>BAJO</v>
          </cell>
        </row>
        <row r="1324">
          <cell r="A1324">
            <v>1323</v>
          </cell>
          <cell r="B1324" t="str">
            <v>BAJO</v>
          </cell>
        </row>
        <row r="1325">
          <cell r="A1325">
            <v>1324</v>
          </cell>
          <cell r="B1325" t="str">
            <v>BAJO</v>
          </cell>
        </row>
        <row r="1326">
          <cell r="A1326">
            <v>1325</v>
          </cell>
          <cell r="B1326" t="str">
            <v>BAJO</v>
          </cell>
        </row>
        <row r="1327">
          <cell r="A1327">
            <v>1326</v>
          </cell>
          <cell r="B1327" t="str">
            <v>BAJO</v>
          </cell>
        </row>
        <row r="1328">
          <cell r="A1328">
            <v>1327</v>
          </cell>
          <cell r="B1328" t="str">
            <v>BAJO</v>
          </cell>
        </row>
        <row r="1329">
          <cell r="A1329">
            <v>1328</v>
          </cell>
          <cell r="B1329" t="str">
            <v>BAJO</v>
          </cell>
        </row>
        <row r="1330">
          <cell r="A1330">
            <v>1329</v>
          </cell>
          <cell r="B1330" t="str">
            <v>BAJO</v>
          </cell>
        </row>
        <row r="1331">
          <cell r="A1331">
            <v>1330</v>
          </cell>
          <cell r="B1331" t="str">
            <v>BAJO</v>
          </cell>
        </row>
        <row r="1332">
          <cell r="A1332">
            <v>1331</v>
          </cell>
          <cell r="B1332" t="str">
            <v>BAJO</v>
          </cell>
        </row>
        <row r="1333">
          <cell r="A1333">
            <v>1332</v>
          </cell>
          <cell r="B1333" t="str">
            <v>BAJO</v>
          </cell>
        </row>
        <row r="1334">
          <cell r="A1334">
            <v>1333</v>
          </cell>
          <cell r="B1334" t="str">
            <v>BAJO</v>
          </cell>
        </row>
        <row r="1335">
          <cell r="A1335">
            <v>1334</v>
          </cell>
          <cell r="B1335" t="str">
            <v>BAJO</v>
          </cell>
        </row>
        <row r="1336">
          <cell r="A1336">
            <v>1335</v>
          </cell>
          <cell r="B1336" t="str">
            <v>BAJO</v>
          </cell>
        </row>
        <row r="1337">
          <cell r="A1337">
            <v>1336</v>
          </cell>
          <cell r="B1337" t="str">
            <v>BAJO</v>
          </cell>
        </row>
        <row r="1338">
          <cell r="A1338">
            <v>1337</v>
          </cell>
          <cell r="B1338" t="str">
            <v>BAJO</v>
          </cell>
        </row>
        <row r="1339">
          <cell r="A1339">
            <v>1338</v>
          </cell>
          <cell r="B1339" t="str">
            <v>BAJO</v>
          </cell>
        </row>
        <row r="1340">
          <cell r="A1340">
            <v>1339</v>
          </cell>
          <cell r="B1340" t="str">
            <v>BAJO</v>
          </cell>
        </row>
        <row r="1341">
          <cell r="A1341">
            <v>1340</v>
          </cell>
          <cell r="B1341" t="str">
            <v>BAJO</v>
          </cell>
        </row>
        <row r="1342">
          <cell r="A1342">
            <v>1341</v>
          </cell>
          <cell r="B1342" t="str">
            <v>BAJO</v>
          </cell>
        </row>
        <row r="1343">
          <cell r="A1343">
            <v>1342</v>
          </cell>
          <cell r="B1343" t="str">
            <v>BAJO</v>
          </cell>
        </row>
        <row r="1344">
          <cell r="A1344">
            <v>1343</v>
          </cell>
          <cell r="B1344" t="str">
            <v>BAJO</v>
          </cell>
        </row>
        <row r="1345">
          <cell r="A1345">
            <v>1344</v>
          </cell>
          <cell r="B1345" t="str">
            <v>BAJO</v>
          </cell>
        </row>
        <row r="1346">
          <cell r="A1346">
            <v>1345</v>
          </cell>
          <cell r="B1346" t="str">
            <v>BAJO</v>
          </cell>
        </row>
        <row r="1347">
          <cell r="A1347">
            <v>1346</v>
          </cell>
          <cell r="B1347" t="str">
            <v>BAJO</v>
          </cell>
        </row>
        <row r="1348">
          <cell r="A1348">
            <v>1347</v>
          </cell>
          <cell r="B1348" t="str">
            <v>BAJO</v>
          </cell>
        </row>
        <row r="1349">
          <cell r="A1349">
            <v>1348</v>
          </cell>
          <cell r="B1349" t="str">
            <v>BAJO</v>
          </cell>
        </row>
        <row r="1350">
          <cell r="A1350">
            <v>1349</v>
          </cell>
          <cell r="B1350" t="str">
            <v>BAJO</v>
          </cell>
        </row>
        <row r="1351">
          <cell r="A1351">
            <v>1350</v>
          </cell>
          <cell r="B1351" t="str">
            <v>BAJO</v>
          </cell>
        </row>
        <row r="1352">
          <cell r="A1352">
            <v>1351</v>
          </cell>
          <cell r="B1352" t="str">
            <v>BAJO</v>
          </cell>
        </row>
        <row r="1353">
          <cell r="A1353">
            <v>1352</v>
          </cell>
          <cell r="B1353" t="str">
            <v>BAJO</v>
          </cell>
        </row>
        <row r="1354">
          <cell r="A1354">
            <v>1353</v>
          </cell>
          <cell r="B1354" t="str">
            <v>BAJO</v>
          </cell>
        </row>
        <row r="1355">
          <cell r="A1355">
            <v>1354</v>
          </cell>
          <cell r="B1355" t="str">
            <v>BAJO</v>
          </cell>
        </row>
        <row r="1356">
          <cell r="A1356">
            <v>1355</v>
          </cell>
          <cell r="B1356" t="str">
            <v>BAJO</v>
          </cell>
        </row>
        <row r="1357">
          <cell r="A1357">
            <v>1356</v>
          </cell>
          <cell r="B1357" t="str">
            <v>BAJO</v>
          </cell>
        </row>
        <row r="1358">
          <cell r="A1358">
            <v>1357</v>
          </cell>
          <cell r="B1358" t="str">
            <v>BAJO</v>
          </cell>
        </row>
        <row r="1359">
          <cell r="A1359">
            <v>1358</v>
          </cell>
          <cell r="B1359" t="str">
            <v>BAJO</v>
          </cell>
        </row>
        <row r="1360">
          <cell r="A1360">
            <v>1359</v>
          </cell>
          <cell r="B1360" t="str">
            <v>BAJO</v>
          </cell>
        </row>
        <row r="1361">
          <cell r="A1361">
            <v>1360</v>
          </cell>
          <cell r="B1361" t="str">
            <v>BAJO</v>
          </cell>
        </row>
        <row r="1362">
          <cell r="A1362">
            <v>1361</v>
          </cell>
          <cell r="B1362" t="str">
            <v>BAJO</v>
          </cell>
        </row>
        <row r="1363">
          <cell r="A1363">
            <v>1362</v>
          </cell>
          <cell r="B1363" t="str">
            <v>BAJO</v>
          </cell>
        </row>
        <row r="1364">
          <cell r="A1364">
            <v>1363</v>
          </cell>
          <cell r="B1364" t="str">
            <v>BAJO</v>
          </cell>
        </row>
        <row r="1365">
          <cell r="A1365">
            <v>1364</v>
          </cell>
          <cell r="B1365" t="str">
            <v>BAJO</v>
          </cell>
        </row>
        <row r="1366">
          <cell r="A1366">
            <v>1365</v>
          </cell>
          <cell r="B1366" t="str">
            <v>BAJO</v>
          </cell>
        </row>
        <row r="1367">
          <cell r="A1367">
            <v>1366</v>
          </cell>
          <cell r="B1367" t="str">
            <v>BAJO</v>
          </cell>
        </row>
        <row r="1368">
          <cell r="A1368">
            <v>1367</v>
          </cell>
          <cell r="B1368" t="str">
            <v>BAJO</v>
          </cell>
        </row>
        <row r="1369">
          <cell r="A1369">
            <v>1368</v>
          </cell>
          <cell r="B1369" t="str">
            <v>BAJO</v>
          </cell>
        </row>
        <row r="1370">
          <cell r="A1370">
            <v>1369</v>
          </cell>
          <cell r="B1370" t="str">
            <v>BAJO</v>
          </cell>
        </row>
        <row r="1371">
          <cell r="A1371">
            <v>1370</v>
          </cell>
          <cell r="B1371" t="str">
            <v>BAJO</v>
          </cell>
        </row>
        <row r="1372">
          <cell r="A1372">
            <v>1371</v>
          </cell>
          <cell r="B1372" t="str">
            <v>BAJO</v>
          </cell>
        </row>
        <row r="1373">
          <cell r="A1373">
            <v>1372</v>
          </cell>
          <cell r="B1373" t="str">
            <v>BAJO</v>
          </cell>
        </row>
        <row r="1374">
          <cell r="A1374">
            <v>1373</v>
          </cell>
          <cell r="B1374" t="str">
            <v>BAJO</v>
          </cell>
        </row>
        <row r="1375">
          <cell r="A1375">
            <v>1374</v>
          </cell>
          <cell r="B1375" t="str">
            <v>BAJO</v>
          </cell>
        </row>
        <row r="1376">
          <cell r="A1376">
            <v>1375</v>
          </cell>
          <cell r="B1376" t="str">
            <v>BAJO</v>
          </cell>
        </row>
        <row r="1377">
          <cell r="A1377">
            <v>1376</v>
          </cell>
          <cell r="B1377" t="str">
            <v>BAJO</v>
          </cell>
        </row>
        <row r="1378">
          <cell r="A1378">
            <v>1377</v>
          </cell>
          <cell r="B1378" t="str">
            <v>BAJO</v>
          </cell>
        </row>
        <row r="1379">
          <cell r="A1379">
            <v>1378</v>
          </cell>
          <cell r="B1379" t="str">
            <v>BAJO</v>
          </cell>
        </row>
        <row r="1380">
          <cell r="A1380">
            <v>1379</v>
          </cell>
          <cell r="B1380" t="str">
            <v>BAJO</v>
          </cell>
        </row>
        <row r="1381">
          <cell r="A1381">
            <v>1380</v>
          </cell>
          <cell r="B1381" t="str">
            <v>BAJO</v>
          </cell>
        </row>
        <row r="1382">
          <cell r="A1382">
            <v>1381</v>
          </cell>
          <cell r="B1382" t="str">
            <v>BAJO</v>
          </cell>
        </row>
        <row r="1383">
          <cell r="A1383">
            <v>1382</v>
          </cell>
          <cell r="B1383" t="str">
            <v>BAJO</v>
          </cell>
        </row>
        <row r="1384">
          <cell r="A1384">
            <v>1383</v>
          </cell>
          <cell r="B1384" t="str">
            <v>BAJO</v>
          </cell>
        </row>
        <row r="1385">
          <cell r="A1385">
            <v>1384</v>
          </cell>
          <cell r="B1385" t="str">
            <v>BAJO</v>
          </cell>
        </row>
        <row r="1386">
          <cell r="A1386">
            <v>1385</v>
          </cell>
          <cell r="B1386" t="str">
            <v>BAJO</v>
          </cell>
        </row>
        <row r="1387">
          <cell r="A1387">
            <v>1386</v>
          </cell>
          <cell r="B1387" t="str">
            <v>BAJO</v>
          </cell>
        </row>
        <row r="1388">
          <cell r="A1388">
            <v>1387</v>
          </cell>
          <cell r="B1388" t="str">
            <v>BAJO</v>
          </cell>
        </row>
        <row r="1389">
          <cell r="A1389">
            <v>1388</v>
          </cell>
          <cell r="B1389" t="str">
            <v>BAJO</v>
          </cell>
        </row>
        <row r="1390">
          <cell r="A1390">
            <v>1389</v>
          </cell>
          <cell r="B1390" t="str">
            <v>BAJO</v>
          </cell>
        </row>
        <row r="1391">
          <cell r="A1391">
            <v>1390</v>
          </cell>
          <cell r="B1391" t="str">
            <v>BAJO</v>
          </cell>
        </row>
        <row r="1392">
          <cell r="A1392">
            <v>1391</v>
          </cell>
          <cell r="B1392" t="str">
            <v>BAJO</v>
          </cell>
        </row>
        <row r="1393">
          <cell r="A1393">
            <v>1392</v>
          </cell>
          <cell r="B1393" t="str">
            <v>BAJO</v>
          </cell>
        </row>
        <row r="1394">
          <cell r="A1394">
            <v>1393</v>
          </cell>
          <cell r="B1394" t="str">
            <v>BAJO</v>
          </cell>
        </row>
        <row r="1395">
          <cell r="A1395">
            <v>1394</v>
          </cell>
          <cell r="B1395" t="str">
            <v>BAJO</v>
          </cell>
        </row>
        <row r="1396">
          <cell r="A1396">
            <v>1395</v>
          </cell>
          <cell r="B1396" t="str">
            <v>BAJO</v>
          </cell>
        </row>
        <row r="1397">
          <cell r="A1397">
            <v>1396</v>
          </cell>
          <cell r="B1397" t="str">
            <v>BAJO</v>
          </cell>
        </row>
        <row r="1398">
          <cell r="A1398">
            <v>1397</v>
          </cell>
          <cell r="B1398" t="str">
            <v>BAJO</v>
          </cell>
        </row>
        <row r="1399">
          <cell r="A1399">
            <v>1398</v>
          </cell>
          <cell r="B1399" t="str">
            <v>BAJO</v>
          </cell>
        </row>
        <row r="1400">
          <cell r="A1400">
            <v>1399</v>
          </cell>
          <cell r="B1400" t="str">
            <v>BAJO</v>
          </cell>
        </row>
        <row r="1401">
          <cell r="A1401">
            <v>1400</v>
          </cell>
          <cell r="B1401" t="str">
            <v>BAJO</v>
          </cell>
        </row>
        <row r="1402">
          <cell r="A1402">
            <v>1401</v>
          </cell>
          <cell r="B1402" t="str">
            <v>BAJO</v>
          </cell>
        </row>
        <row r="1403">
          <cell r="A1403">
            <v>1402</v>
          </cell>
          <cell r="B1403" t="str">
            <v>BAJO</v>
          </cell>
        </row>
        <row r="1404">
          <cell r="A1404">
            <v>1403</v>
          </cell>
          <cell r="B1404" t="str">
            <v>BAJO</v>
          </cell>
        </row>
        <row r="1405">
          <cell r="A1405">
            <v>1404</v>
          </cell>
          <cell r="B1405" t="str">
            <v>BAJO</v>
          </cell>
        </row>
        <row r="1406">
          <cell r="A1406">
            <v>1405</v>
          </cell>
          <cell r="B1406" t="str">
            <v>BAJO</v>
          </cell>
        </row>
        <row r="1407">
          <cell r="A1407">
            <v>1406</v>
          </cell>
          <cell r="B1407" t="str">
            <v>BAJO</v>
          </cell>
        </row>
        <row r="1408">
          <cell r="A1408">
            <v>1407</v>
          </cell>
          <cell r="B1408" t="str">
            <v>BAJO</v>
          </cell>
        </row>
        <row r="1409">
          <cell r="A1409">
            <v>1408</v>
          </cell>
          <cell r="B1409" t="str">
            <v>BAJO</v>
          </cell>
        </row>
        <row r="1410">
          <cell r="A1410">
            <v>1409</v>
          </cell>
          <cell r="B1410" t="str">
            <v>BAJO</v>
          </cell>
        </row>
        <row r="1411">
          <cell r="A1411">
            <v>1410</v>
          </cell>
          <cell r="B1411" t="str">
            <v>BAJO</v>
          </cell>
        </row>
        <row r="1412">
          <cell r="A1412">
            <v>1411</v>
          </cell>
          <cell r="B1412" t="str">
            <v>BAJO</v>
          </cell>
        </row>
        <row r="1413">
          <cell r="A1413">
            <v>1412</v>
          </cell>
          <cell r="B1413" t="str">
            <v>BAJO</v>
          </cell>
        </row>
        <row r="1414">
          <cell r="A1414">
            <v>1413</v>
          </cell>
          <cell r="B1414" t="str">
            <v>BAJO</v>
          </cell>
        </row>
        <row r="1415">
          <cell r="A1415">
            <v>1414</v>
          </cell>
          <cell r="B1415" t="str">
            <v>BAJO</v>
          </cell>
        </row>
        <row r="1416">
          <cell r="A1416">
            <v>1415</v>
          </cell>
          <cell r="B1416" t="str">
            <v>BAJO</v>
          </cell>
        </row>
        <row r="1417">
          <cell r="A1417">
            <v>1416</v>
          </cell>
          <cell r="B1417" t="str">
            <v>BAJO</v>
          </cell>
        </row>
        <row r="1418">
          <cell r="A1418">
            <v>1417</v>
          </cell>
          <cell r="B1418" t="str">
            <v>BAJO</v>
          </cell>
        </row>
        <row r="1419">
          <cell r="A1419">
            <v>1418</v>
          </cell>
          <cell r="B1419" t="str">
            <v>BAJO</v>
          </cell>
        </row>
        <row r="1420">
          <cell r="A1420">
            <v>1419</v>
          </cell>
          <cell r="B1420" t="str">
            <v>BAJO</v>
          </cell>
        </row>
        <row r="1421">
          <cell r="A1421">
            <v>1420</v>
          </cell>
          <cell r="B1421" t="str">
            <v>BAJO</v>
          </cell>
        </row>
        <row r="1422">
          <cell r="A1422">
            <v>1421</v>
          </cell>
          <cell r="B1422" t="str">
            <v>BAJO</v>
          </cell>
        </row>
        <row r="1423">
          <cell r="A1423">
            <v>1422</v>
          </cell>
          <cell r="B1423" t="str">
            <v>BAJO</v>
          </cell>
        </row>
        <row r="1424">
          <cell r="A1424">
            <v>1423</v>
          </cell>
          <cell r="B1424" t="str">
            <v>BAJO</v>
          </cell>
        </row>
        <row r="1425">
          <cell r="A1425">
            <v>1424</v>
          </cell>
          <cell r="B1425" t="str">
            <v>BAJO</v>
          </cell>
        </row>
        <row r="1426">
          <cell r="A1426">
            <v>1425</v>
          </cell>
          <cell r="B1426" t="str">
            <v>BAJO</v>
          </cell>
        </row>
        <row r="1427">
          <cell r="A1427">
            <v>1426</v>
          </cell>
          <cell r="B1427" t="str">
            <v>BAJO</v>
          </cell>
        </row>
        <row r="1428">
          <cell r="A1428">
            <v>1427</v>
          </cell>
          <cell r="B1428" t="str">
            <v>BAJO</v>
          </cell>
        </row>
        <row r="1429">
          <cell r="A1429">
            <v>1428</v>
          </cell>
          <cell r="B1429" t="str">
            <v>BAJO</v>
          </cell>
        </row>
        <row r="1430">
          <cell r="A1430">
            <v>1429</v>
          </cell>
          <cell r="B1430" t="str">
            <v>BAJO</v>
          </cell>
        </row>
        <row r="1431">
          <cell r="A1431">
            <v>1430</v>
          </cell>
          <cell r="B1431" t="str">
            <v>BAJO</v>
          </cell>
        </row>
        <row r="1432">
          <cell r="A1432">
            <v>1431</v>
          </cell>
          <cell r="B1432" t="str">
            <v>BAJO</v>
          </cell>
        </row>
        <row r="1433">
          <cell r="A1433">
            <v>1432</v>
          </cell>
          <cell r="B1433" t="str">
            <v>BAJO</v>
          </cell>
        </row>
        <row r="1434">
          <cell r="A1434">
            <v>1433</v>
          </cell>
          <cell r="B1434" t="str">
            <v>BAJO</v>
          </cell>
        </row>
        <row r="1435">
          <cell r="A1435">
            <v>1434</v>
          </cell>
          <cell r="B1435" t="str">
            <v>BAJO</v>
          </cell>
        </row>
        <row r="1436">
          <cell r="A1436">
            <v>1435</v>
          </cell>
          <cell r="B1436" t="str">
            <v>BAJO</v>
          </cell>
        </row>
        <row r="1437">
          <cell r="A1437">
            <v>1436</v>
          </cell>
          <cell r="B1437" t="str">
            <v>BAJO</v>
          </cell>
        </row>
        <row r="1438">
          <cell r="A1438">
            <v>1437</v>
          </cell>
          <cell r="B1438" t="str">
            <v>BAJO</v>
          </cell>
        </row>
        <row r="1439">
          <cell r="A1439">
            <v>1438</v>
          </cell>
          <cell r="B1439" t="str">
            <v>BAJO</v>
          </cell>
        </row>
        <row r="1440">
          <cell r="A1440">
            <v>1439</v>
          </cell>
          <cell r="B1440" t="str">
            <v>BAJO</v>
          </cell>
        </row>
        <row r="1441">
          <cell r="A1441">
            <v>1440</v>
          </cell>
          <cell r="B1441" t="str">
            <v>BAJO</v>
          </cell>
        </row>
        <row r="1442">
          <cell r="A1442">
            <v>1441</v>
          </cell>
          <cell r="B1442" t="str">
            <v>BAJO</v>
          </cell>
        </row>
        <row r="1443">
          <cell r="A1443">
            <v>1442</v>
          </cell>
          <cell r="B1443" t="str">
            <v>BAJO</v>
          </cell>
        </row>
        <row r="1444">
          <cell r="A1444">
            <v>1443</v>
          </cell>
          <cell r="B1444" t="str">
            <v>BAJO</v>
          </cell>
        </row>
        <row r="1445">
          <cell r="A1445">
            <v>1444</v>
          </cell>
          <cell r="B1445" t="str">
            <v>BAJO</v>
          </cell>
        </row>
        <row r="1446">
          <cell r="A1446">
            <v>1445</v>
          </cell>
          <cell r="B1446" t="str">
            <v>BAJO</v>
          </cell>
        </row>
        <row r="1447">
          <cell r="A1447">
            <v>1446</v>
          </cell>
          <cell r="B1447" t="str">
            <v>BAJO</v>
          </cell>
        </row>
        <row r="1448">
          <cell r="A1448">
            <v>1447</v>
          </cell>
          <cell r="B1448" t="str">
            <v>BAJO</v>
          </cell>
        </row>
        <row r="1449">
          <cell r="A1449">
            <v>1448</v>
          </cell>
          <cell r="B1449" t="str">
            <v>BAJO</v>
          </cell>
        </row>
        <row r="1450">
          <cell r="A1450">
            <v>1449</v>
          </cell>
          <cell r="B1450" t="str">
            <v>BAJO</v>
          </cell>
        </row>
        <row r="1451">
          <cell r="A1451">
            <v>1450</v>
          </cell>
          <cell r="B1451" t="str">
            <v>BAJO</v>
          </cell>
        </row>
        <row r="1452">
          <cell r="A1452">
            <v>1451</v>
          </cell>
          <cell r="B1452" t="str">
            <v>BAJO</v>
          </cell>
        </row>
        <row r="1453">
          <cell r="A1453">
            <v>1452</v>
          </cell>
          <cell r="B1453" t="str">
            <v>BAJO</v>
          </cell>
        </row>
        <row r="1454">
          <cell r="A1454">
            <v>1453</v>
          </cell>
          <cell r="B1454" t="str">
            <v>BAJO</v>
          </cell>
        </row>
        <row r="1455">
          <cell r="A1455">
            <v>1454</v>
          </cell>
          <cell r="B1455" t="str">
            <v>BAJO</v>
          </cell>
        </row>
        <row r="1456">
          <cell r="A1456">
            <v>1455</v>
          </cell>
          <cell r="B1456" t="str">
            <v>BAJO</v>
          </cell>
        </row>
        <row r="1457">
          <cell r="A1457">
            <v>1456</v>
          </cell>
          <cell r="B1457" t="str">
            <v>BAJO</v>
          </cell>
        </row>
        <row r="1458">
          <cell r="A1458">
            <v>1457</v>
          </cell>
          <cell r="B1458" t="str">
            <v>BAJO</v>
          </cell>
        </row>
        <row r="1459">
          <cell r="A1459">
            <v>1458</v>
          </cell>
          <cell r="B1459" t="str">
            <v>BAJO</v>
          </cell>
        </row>
        <row r="1460">
          <cell r="A1460">
            <v>1459</v>
          </cell>
          <cell r="B1460" t="str">
            <v>BAJO</v>
          </cell>
        </row>
        <row r="1461">
          <cell r="A1461">
            <v>1460</v>
          </cell>
          <cell r="B1461" t="str">
            <v>BAJO</v>
          </cell>
        </row>
        <row r="1462">
          <cell r="A1462">
            <v>1461</v>
          </cell>
          <cell r="B1462" t="str">
            <v>BAJO</v>
          </cell>
        </row>
        <row r="1463">
          <cell r="A1463">
            <v>1462</v>
          </cell>
          <cell r="B1463" t="str">
            <v>BAJO</v>
          </cell>
        </row>
        <row r="1464">
          <cell r="A1464">
            <v>1463</v>
          </cell>
          <cell r="B1464" t="str">
            <v>BAJO</v>
          </cell>
        </row>
        <row r="1465">
          <cell r="A1465">
            <v>1464</v>
          </cell>
          <cell r="B1465" t="str">
            <v>BAJO</v>
          </cell>
        </row>
        <row r="1466">
          <cell r="A1466">
            <v>1465</v>
          </cell>
          <cell r="B1466" t="str">
            <v>BAJO</v>
          </cell>
        </row>
        <row r="1467">
          <cell r="A1467">
            <v>1466</v>
          </cell>
          <cell r="B1467" t="str">
            <v>BAJO</v>
          </cell>
        </row>
        <row r="1468">
          <cell r="A1468">
            <v>1467</v>
          </cell>
          <cell r="B1468" t="str">
            <v>BAJO</v>
          </cell>
        </row>
        <row r="1469">
          <cell r="A1469">
            <v>1468</v>
          </cell>
          <cell r="B1469" t="str">
            <v>BAJO</v>
          </cell>
        </row>
        <row r="1470">
          <cell r="A1470">
            <v>1469</v>
          </cell>
          <cell r="B1470" t="str">
            <v>BAJO</v>
          </cell>
        </row>
        <row r="1471">
          <cell r="A1471">
            <v>1470</v>
          </cell>
          <cell r="B1471" t="str">
            <v>BAJO</v>
          </cell>
        </row>
        <row r="1472">
          <cell r="A1472">
            <v>1471</v>
          </cell>
          <cell r="B1472" t="str">
            <v>BAJO</v>
          </cell>
        </row>
        <row r="1473">
          <cell r="A1473">
            <v>1472</v>
          </cell>
          <cell r="B1473" t="str">
            <v>BAJO</v>
          </cell>
        </row>
        <row r="1474">
          <cell r="A1474">
            <v>1473</v>
          </cell>
          <cell r="B1474" t="str">
            <v>BAJO</v>
          </cell>
        </row>
        <row r="1475">
          <cell r="A1475">
            <v>1474</v>
          </cell>
          <cell r="B1475" t="str">
            <v>BAJO</v>
          </cell>
        </row>
        <row r="1476">
          <cell r="A1476">
            <v>1475</v>
          </cell>
          <cell r="B1476" t="str">
            <v>BAJO</v>
          </cell>
        </row>
        <row r="1477">
          <cell r="A1477">
            <v>1476</v>
          </cell>
          <cell r="B1477" t="str">
            <v>BAJO</v>
          </cell>
        </row>
        <row r="1478">
          <cell r="A1478">
            <v>1477</v>
          </cell>
          <cell r="B1478" t="str">
            <v>BAJO</v>
          </cell>
        </row>
        <row r="1479">
          <cell r="A1479">
            <v>1478</v>
          </cell>
          <cell r="B1479" t="str">
            <v>BAJO</v>
          </cell>
        </row>
        <row r="1480">
          <cell r="A1480">
            <v>1479</v>
          </cell>
          <cell r="B1480" t="str">
            <v>BAJO</v>
          </cell>
        </row>
        <row r="1481">
          <cell r="A1481">
            <v>1480</v>
          </cell>
          <cell r="B1481" t="str">
            <v>BAJO</v>
          </cell>
        </row>
        <row r="1482">
          <cell r="A1482">
            <v>1481</v>
          </cell>
          <cell r="B1482" t="str">
            <v>BAJO</v>
          </cell>
        </row>
        <row r="1483">
          <cell r="A1483">
            <v>1482</v>
          </cell>
          <cell r="B1483" t="str">
            <v>BAJO</v>
          </cell>
        </row>
        <row r="1484">
          <cell r="A1484">
            <v>1483</v>
          </cell>
          <cell r="B1484" t="str">
            <v>BAJO</v>
          </cell>
        </row>
        <row r="1485">
          <cell r="A1485">
            <v>1484</v>
          </cell>
          <cell r="B1485" t="str">
            <v>BAJO</v>
          </cell>
        </row>
        <row r="1486">
          <cell r="A1486">
            <v>1485</v>
          </cell>
          <cell r="B1486" t="str">
            <v>BAJO</v>
          </cell>
        </row>
        <row r="1487">
          <cell r="A1487">
            <v>1486</v>
          </cell>
          <cell r="B1487" t="str">
            <v>BAJO</v>
          </cell>
        </row>
        <row r="1488">
          <cell r="A1488">
            <v>1487</v>
          </cell>
          <cell r="B1488" t="str">
            <v>BAJO</v>
          </cell>
        </row>
        <row r="1489">
          <cell r="A1489">
            <v>1488</v>
          </cell>
          <cell r="B1489" t="str">
            <v>BAJO</v>
          </cell>
        </row>
        <row r="1490">
          <cell r="A1490">
            <v>1489</v>
          </cell>
          <cell r="B1490" t="str">
            <v>BAJO</v>
          </cell>
        </row>
        <row r="1491">
          <cell r="A1491">
            <v>1490</v>
          </cell>
          <cell r="B1491" t="str">
            <v>BAJO</v>
          </cell>
        </row>
        <row r="1492">
          <cell r="A1492">
            <v>1491</v>
          </cell>
          <cell r="B1492" t="str">
            <v>BAJO</v>
          </cell>
        </row>
        <row r="1493">
          <cell r="A1493">
            <v>1492</v>
          </cell>
          <cell r="B1493" t="str">
            <v>BAJO</v>
          </cell>
        </row>
        <row r="1494">
          <cell r="A1494">
            <v>1493</v>
          </cell>
          <cell r="B1494" t="str">
            <v>BAJO</v>
          </cell>
        </row>
        <row r="1495">
          <cell r="A1495">
            <v>1494</v>
          </cell>
          <cell r="B1495" t="str">
            <v>BAJO</v>
          </cell>
        </row>
        <row r="1496">
          <cell r="A1496">
            <v>1495</v>
          </cell>
          <cell r="B1496" t="str">
            <v>BAJO</v>
          </cell>
        </row>
        <row r="1497">
          <cell r="A1497">
            <v>1496</v>
          </cell>
          <cell r="B1497" t="str">
            <v>BAJO</v>
          </cell>
        </row>
        <row r="1498">
          <cell r="A1498">
            <v>1497</v>
          </cell>
          <cell r="B1498" t="str">
            <v>BAJO</v>
          </cell>
        </row>
        <row r="1499">
          <cell r="A1499">
            <v>1498</v>
          </cell>
          <cell r="B1499" t="str">
            <v>BAJO</v>
          </cell>
        </row>
        <row r="1500">
          <cell r="A1500">
            <v>1499</v>
          </cell>
          <cell r="B1500" t="str">
            <v>BAJO</v>
          </cell>
        </row>
        <row r="1501">
          <cell r="A1501">
            <v>1500</v>
          </cell>
          <cell r="B1501" t="str">
            <v>BAJO</v>
          </cell>
        </row>
        <row r="1502">
          <cell r="A1502">
            <v>1501</v>
          </cell>
          <cell r="B1502" t="str">
            <v>MEDIO</v>
          </cell>
        </row>
        <row r="1503">
          <cell r="A1503">
            <v>1502</v>
          </cell>
          <cell r="B1503" t="str">
            <v>MEDIO</v>
          </cell>
        </row>
        <row r="1504">
          <cell r="A1504">
            <v>1503</v>
          </cell>
          <cell r="B1504" t="str">
            <v>MEDIO</v>
          </cell>
        </row>
        <row r="1505">
          <cell r="A1505">
            <v>1504</v>
          </cell>
          <cell r="B1505" t="str">
            <v>MEDIO</v>
          </cell>
        </row>
        <row r="1506">
          <cell r="A1506">
            <v>1505</v>
          </cell>
          <cell r="B1506" t="str">
            <v>MEDIO</v>
          </cell>
        </row>
        <row r="1507">
          <cell r="A1507">
            <v>1506</v>
          </cell>
          <cell r="B1507" t="str">
            <v>MEDIO</v>
          </cell>
        </row>
        <row r="1508">
          <cell r="A1508">
            <v>1507</v>
          </cell>
          <cell r="B1508" t="str">
            <v>MEDIO</v>
          </cell>
        </row>
        <row r="1509">
          <cell r="A1509">
            <v>1508</v>
          </cell>
          <cell r="B1509" t="str">
            <v>MEDIO</v>
          </cell>
        </row>
        <row r="1510">
          <cell r="A1510">
            <v>1509</v>
          </cell>
          <cell r="B1510" t="str">
            <v>MEDIO</v>
          </cell>
        </row>
        <row r="1511">
          <cell r="A1511">
            <v>1510</v>
          </cell>
          <cell r="B1511" t="str">
            <v>MEDIO</v>
          </cell>
        </row>
        <row r="1512">
          <cell r="A1512">
            <v>1511</v>
          </cell>
          <cell r="B1512" t="str">
            <v>MEDIO</v>
          </cell>
        </row>
        <row r="1513">
          <cell r="A1513">
            <v>1512</v>
          </cell>
          <cell r="B1513" t="str">
            <v>MEDIO</v>
          </cell>
        </row>
        <row r="1514">
          <cell r="A1514">
            <v>1513</v>
          </cell>
          <cell r="B1514" t="str">
            <v>MEDIO</v>
          </cell>
        </row>
        <row r="1515">
          <cell r="A1515">
            <v>1514</v>
          </cell>
          <cell r="B1515" t="str">
            <v>MEDIO</v>
          </cell>
        </row>
        <row r="1516">
          <cell r="A1516">
            <v>1515</v>
          </cell>
          <cell r="B1516" t="str">
            <v>MEDIO</v>
          </cell>
        </row>
        <row r="1517">
          <cell r="A1517">
            <v>1516</v>
          </cell>
          <cell r="B1517" t="str">
            <v>MEDIO</v>
          </cell>
        </row>
        <row r="1518">
          <cell r="A1518">
            <v>1517</v>
          </cell>
          <cell r="B1518" t="str">
            <v>MEDIO</v>
          </cell>
        </row>
        <row r="1519">
          <cell r="A1519">
            <v>1518</v>
          </cell>
          <cell r="B1519" t="str">
            <v>MEDIO</v>
          </cell>
        </row>
        <row r="1520">
          <cell r="A1520">
            <v>1519</v>
          </cell>
          <cell r="B1520" t="str">
            <v>MEDIO</v>
          </cell>
        </row>
        <row r="1521">
          <cell r="A1521">
            <v>1520</v>
          </cell>
          <cell r="B1521" t="str">
            <v>MEDIO</v>
          </cell>
        </row>
        <row r="1522">
          <cell r="A1522">
            <v>1521</v>
          </cell>
          <cell r="B1522" t="str">
            <v>MEDIO</v>
          </cell>
        </row>
        <row r="1523">
          <cell r="A1523">
            <v>1522</v>
          </cell>
          <cell r="B1523" t="str">
            <v>MEDIO</v>
          </cell>
        </row>
        <row r="1524">
          <cell r="A1524">
            <v>1523</v>
          </cell>
          <cell r="B1524" t="str">
            <v>MEDIO</v>
          </cell>
        </row>
        <row r="1525">
          <cell r="A1525">
            <v>1524</v>
          </cell>
          <cell r="B1525" t="str">
            <v>MEDIO</v>
          </cell>
        </row>
        <row r="1526">
          <cell r="A1526">
            <v>1525</v>
          </cell>
          <cell r="B1526" t="str">
            <v>MEDIO</v>
          </cell>
        </row>
        <row r="1527">
          <cell r="A1527">
            <v>1526</v>
          </cell>
          <cell r="B1527" t="str">
            <v>MEDIO</v>
          </cell>
        </row>
        <row r="1528">
          <cell r="A1528">
            <v>1527</v>
          </cell>
          <cell r="B1528" t="str">
            <v>MEDIO</v>
          </cell>
        </row>
        <row r="1529">
          <cell r="A1529">
            <v>1528</v>
          </cell>
          <cell r="B1529" t="str">
            <v>MEDIO</v>
          </cell>
        </row>
        <row r="1530">
          <cell r="A1530">
            <v>1529</v>
          </cell>
          <cell r="B1530" t="str">
            <v>MEDIO</v>
          </cell>
        </row>
        <row r="1531">
          <cell r="A1531">
            <v>1530</v>
          </cell>
          <cell r="B1531" t="str">
            <v>MEDIO</v>
          </cell>
        </row>
        <row r="1532">
          <cell r="A1532">
            <v>1531</v>
          </cell>
          <cell r="B1532" t="str">
            <v>MEDIO</v>
          </cell>
        </row>
        <row r="1533">
          <cell r="A1533">
            <v>1532</v>
          </cell>
          <cell r="B1533" t="str">
            <v>MEDIO</v>
          </cell>
        </row>
        <row r="1534">
          <cell r="A1534">
            <v>1533</v>
          </cell>
          <cell r="B1534" t="str">
            <v>MEDIO</v>
          </cell>
        </row>
        <row r="1535">
          <cell r="A1535">
            <v>1534</v>
          </cell>
          <cell r="B1535" t="str">
            <v>MEDIO</v>
          </cell>
        </row>
        <row r="1536">
          <cell r="A1536">
            <v>1535</v>
          </cell>
          <cell r="B1536" t="str">
            <v>MEDIO</v>
          </cell>
        </row>
        <row r="1537">
          <cell r="A1537">
            <v>1536</v>
          </cell>
          <cell r="B1537" t="str">
            <v>MEDIO</v>
          </cell>
        </row>
        <row r="1538">
          <cell r="A1538">
            <v>1537</v>
          </cell>
          <cell r="B1538" t="str">
            <v>MEDIO</v>
          </cell>
        </row>
        <row r="1539">
          <cell r="A1539">
            <v>1538</v>
          </cell>
          <cell r="B1539" t="str">
            <v>MEDIO</v>
          </cell>
        </row>
        <row r="1540">
          <cell r="A1540">
            <v>1539</v>
          </cell>
          <cell r="B1540" t="str">
            <v>MEDIO</v>
          </cell>
        </row>
        <row r="1541">
          <cell r="A1541">
            <v>1540</v>
          </cell>
          <cell r="B1541" t="str">
            <v>MEDIO</v>
          </cell>
        </row>
        <row r="1542">
          <cell r="A1542">
            <v>1541</v>
          </cell>
          <cell r="B1542" t="str">
            <v>MEDIO</v>
          </cell>
        </row>
        <row r="1543">
          <cell r="A1543">
            <v>1542</v>
          </cell>
          <cell r="B1543" t="str">
            <v>MEDIO</v>
          </cell>
        </row>
        <row r="1544">
          <cell r="A1544">
            <v>1543</v>
          </cell>
          <cell r="B1544" t="str">
            <v>MEDIO</v>
          </cell>
        </row>
        <row r="1545">
          <cell r="A1545">
            <v>1544</v>
          </cell>
          <cell r="B1545" t="str">
            <v>MEDIO</v>
          </cell>
        </row>
        <row r="1546">
          <cell r="A1546">
            <v>1545</v>
          </cell>
          <cell r="B1546" t="str">
            <v>MEDIO</v>
          </cell>
        </row>
        <row r="1547">
          <cell r="A1547">
            <v>1546</v>
          </cell>
          <cell r="B1547" t="str">
            <v>MEDIO</v>
          </cell>
        </row>
        <row r="1548">
          <cell r="A1548">
            <v>1547</v>
          </cell>
          <cell r="B1548" t="str">
            <v>MEDIO</v>
          </cell>
        </row>
        <row r="1549">
          <cell r="A1549">
            <v>1548</v>
          </cell>
          <cell r="B1549" t="str">
            <v>MEDIO</v>
          </cell>
        </row>
        <row r="1550">
          <cell r="A1550">
            <v>1549</v>
          </cell>
          <cell r="B1550" t="str">
            <v>MEDIO</v>
          </cell>
        </row>
        <row r="1551">
          <cell r="A1551">
            <v>1550</v>
          </cell>
          <cell r="B1551" t="str">
            <v>MEDIO</v>
          </cell>
        </row>
        <row r="1552">
          <cell r="A1552">
            <v>1551</v>
          </cell>
          <cell r="B1552" t="str">
            <v>MEDIO</v>
          </cell>
        </row>
        <row r="1553">
          <cell r="A1553">
            <v>1552</v>
          </cell>
          <cell r="B1553" t="str">
            <v>MEDIO</v>
          </cell>
        </row>
        <row r="1554">
          <cell r="A1554">
            <v>1553</v>
          </cell>
          <cell r="B1554" t="str">
            <v>MEDIO</v>
          </cell>
        </row>
        <row r="1555">
          <cell r="A1555">
            <v>1554</v>
          </cell>
          <cell r="B1555" t="str">
            <v>MEDIO</v>
          </cell>
        </row>
        <row r="1556">
          <cell r="A1556">
            <v>1555</v>
          </cell>
          <cell r="B1556" t="str">
            <v>MEDIO</v>
          </cell>
        </row>
        <row r="1557">
          <cell r="A1557">
            <v>1556</v>
          </cell>
          <cell r="B1557" t="str">
            <v>MEDIO</v>
          </cell>
        </row>
        <row r="1558">
          <cell r="A1558">
            <v>1557</v>
          </cell>
          <cell r="B1558" t="str">
            <v>MEDIO</v>
          </cell>
        </row>
        <row r="1559">
          <cell r="A1559">
            <v>1558</v>
          </cell>
          <cell r="B1559" t="str">
            <v>MEDIO</v>
          </cell>
        </row>
        <row r="1560">
          <cell r="A1560">
            <v>1559</v>
          </cell>
          <cell r="B1560" t="str">
            <v>MEDIO</v>
          </cell>
        </row>
        <row r="1561">
          <cell r="A1561">
            <v>1560</v>
          </cell>
          <cell r="B1561" t="str">
            <v>MEDIO</v>
          </cell>
        </row>
        <row r="1562">
          <cell r="A1562">
            <v>1561</v>
          </cell>
          <cell r="B1562" t="str">
            <v>MEDIO</v>
          </cell>
        </row>
        <row r="1563">
          <cell r="A1563">
            <v>1562</v>
          </cell>
          <cell r="B1563" t="str">
            <v>MEDIO</v>
          </cell>
        </row>
        <row r="1564">
          <cell r="A1564">
            <v>1563</v>
          </cell>
          <cell r="B1564" t="str">
            <v>MEDIO</v>
          </cell>
        </row>
        <row r="1565">
          <cell r="A1565">
            <v>1564</v>
          </cell>
          <cell r="B1565" t="str">
            <v>MEDIO</v>
          </cell>
        </row>
        <row r="1566">
          <cell r="A1566">
            <v>1565</v>
          </cell>
          <cell r="B1566" t="str">
            <v>MEDIO</v>
          </cell>
        </row>
        <row r="1567">
          <cell r="A1567">
            <v>1566</v>
          </cell>
          <cell r="B1567" t="str">
            <v>MEDIO</v>
          </cell>
        </row>
        <row r="1568">
          <cell r="A1568">
            <v>1567</v>
          </cell>
          <cell r="B1568" t="str">
            <v>MEDIO</v>
          </cell>
        </row>
        <row r="1569">
          <cell r="A1569">
            <v>1568</v>
          </cell>
          <cell r="B1569" t="str">
            <v>MEDIO</v>
          </cell>
        </row>
        <row r="1570">
          <cell r="A1570">
            <v>1569</v>
          </cell>
          <cell r="B1570" t="str">
            <v>MEDIO</v>
          </cell>
        </row>
        <row r="1571">
          <cell r="A1571">
            <v>1570</v>
          </cell>
          <cell r="B1571" t="str">
            <v>MEDIO</v>
          </cell>
        </row>
        <row r="1572">
          <cell r="A1572">
            <v>1571</v>
          </cell>
          <cell r="B1572" t="str">
            <v>MEDIO</v>
          </cell>
        </row>
        <row r="1573">
          <cell r="A1573">
            <v>1572</v>
          </cell>
          <cell r="B1573" t="str">
            <v>MEDIO</v>
          </cell>
        </row>
        <row r="1574">
          <cell r="A1574">
            <v>1573</v>
          </cell>
          <cell r="B1574" t="str">
            <v>MEDIO</v>
          </cell>
        </row>
        <row r="1575">
          <cell r="A1575">
            <v>1574</v>
          </cell>
          <cell r="B1575" t="str">
            <v>MEDIO</v>
          </cell>
        </row>
        <row r="1576">
          <cell r="A1576">
            <v>1575</v>
          </cell>
          <cell r="B1576" t="str">
            <v>MEDIO</v>
          </cell>
        </row>
        <row r="1577">
          <cell r="A1577">
            <v>1576</v>
          </cell>
          <cell r="B1577" t="str">
            <v>MEDIO</v>
          </cell>
        </row>
        <row r="1578">
          <cell r="A1578">
            <v>1577</v>
          </cell>
          <cell r="B1578" t="str">
            <v>MEDIO</v>
          </cell>
        </row>
        <row r="1579">
          <cell r="A1579">
            <v>1578</v>
          </cell>
          <cell r="B1579" t="str">
            <v>MEDIO</v>
          </cell>
        </row>
        <row r="1580">
          <cell r="A1580">
            <v>1579</v>
          </cell>
          <cell r="B1580" t="str">
            <v>MEDIO</v>
          </cell>
        </row>
        <row r="1581">
          <cell r="A1581">
            <v>1580</v>
          </cell>
          <cell r="B1581" t="str">
            <v>MEDIO</v>
          </cell>
        </row>
        <row r="1582">
          <cell r="A1582">
            <v>1581</v>
          </cell>
          <cell r="B1582" t="str">
            <v>MEDIO</v>
          </cell>
        </row>
        <row r="1583">
          <cell r="A1583">
            <v>1582</v>
          </cell>
          <cell r="B1583" t="str">
            <v>MEDIO</v>
          </cell>
        </row>
        <row r="1584">
          <cell r="A1584">
            <v>1583</v>
          </cell>
          <cell r="B1584" t="str">
            <v>MEDIO</v>
          </cell>
        </row>
        <row r="1585">
          <cell r="A1585">
            <v>1584</v>
          </cell>
          <cell r="B1585" t="str">
            <v>MEDIO</v>
          </cell>
        </row>
        <row r="1586">
          <cell r="A1586">
            <v>1585</v>
          </cell>
          <cell r="B1586" t="str">
            <v>MEDIO</v>
          </cell>
        </row>
        <row r="1587">
          <cell r="A1587">
            <v>1586</v>
          </cell>
          <cell r="B1587" t="str">
            <v>MEDIO</v>
          </cell>
        </row>
        <row r="1588">
          <cell r="A1588">
            <v>1587</v>
          </cell>
          <cell r="B1588" t="str">
            <v>MEDIO</v>
          </cell>
        </row>
        <row r="1589">
          <cell r="A1589">
            <v>1588</v>
          </cell>
          <cell r="B1589" t="str">
            <v>MEDIO</v>
          </cell>
        </row>
        <row r="1590">
          <cell r="A1590">
            <v>1589</v>
          </cell>
          <cell r="B1590" t="str">
            <v>MEDIO</v>
          </cell>
        </row>
        <row r="1591">
          <cell r="A1591">
            <v>1590</v>
          </cell>
          <cell r="B1591" t="str">
            <v>MEDIO</v>
          </cell>
        </row>
        <row r="1592">
          <cell r="A1592">
            <v>1591</v>
          </cell>
          <cell r="B1592" t="str">
            <v>MEDIO</v>
          </cell>
        </row>
        <row r="1593">
          <cell r="A1593">
            <v>1592</v>
          </cell>
          <cell r="B1593" t="str">
            <v>MEDIO</v>
          </cell>
        </row>
        <row r="1594">
          <cell r="A1594">
            <v>1593</v>
          </cell>
          <cell r="B1594" t="str">
            <v>MEDIO</v>
          </cell>
        </row>
        <row r="1595">
          <cell r="A1595">
            <v>1594</v>
          </cell>
          <cell r="B1595" t="str">
            <v>MEDIO</v>
          </cell>
        </row>
        <row r="1596">
          <cell r="A1596">
            <v>1595</v>
          </cell>
          <cell r="B1596" t="str">
            <v>MEDIO</v>
          </cell>
        </row>
        <row r="1597">
          <cell r="A1597">
            <v>1596</v>
          </cell>
          <cell r="B1597" t="str">
            <v>MEDIO</v>
          </cell>
        </row>
        <row r="1598">
          <cell r="A1598">
            <v>1597</v>
          </cell>
          <cell r="B1598" t="str">
            <v>MEDIO</v>
          </cell>
        </row>
        <row r="1599">
          <cell r="A1599">
            <v>1598</v>
          </cell>
          <cell r="B1599" t="str">
            <v>MEDIO</v>
          </cell>
        </row>
        <row r="1600">
          <cell r="A1600">
            <v>1599</v>
          </cell>
          <cell r="B1600" t="str">
            <v>MEDIO</v>
          </cell>
        </row>
        <row r="1601">
          <cell r="A1601">
            <v>1600</v>
          </cell>
          <cell r="B1601" t="str">
            <v>MEDIO</v>
          </cell>
        </row>
        <row r="1602">
          <cell r="A1602">
            <v>1601</v>
          </cell>
          <cell r="B1602" t="str">
            <v>MEDIO</v>
          </cell>
        </row>
        <row r="1603">
          <cell r="A1603">
            <v>1602</v>
          </cell>
          <cell r="B1603" t="str">
            <v>MEDIO</v>
          </cell>
        </row>
        <row r="1604">
          <cell r="A1604">
            <v>1603</v>
          </cell>
          <cell r="B1604" t="str">
            <v>MEDIO</v>
          </cell>
        </row>
        <row r="1605">
          <cell r="A1605">
            <v>1604</v>
          </cell>
          <cell r="B1605" t="str">
            <v>MEDIO</v>
          </cell>
        </row>
        <row r="1606">
          <cell r="A1606">
            <v>1605</v>
          </cell>
          <cell r="B1606" t="str">
            <v>MEDIO</v>
          </cell>
        </row>
        <row r="1607">
          <cell r="A1607">
            <v>1606</v>
          </cell>
          <cell r="B1607" t="str">
            <v>MEDIO</v>
          </cell>
        </row>
        <row r="1608">
          <cell r="A1608">
            <v>1607</v>
          </cell>
          <cell r="B1608" t="str">
            <v>MEDIO</v>
          </cell>
        </row>
        <row r="1609">
          <cell r="A1609">
            <v>1608</v>
          </cell>
          <cell r="B1609" t="str">
            <v>MEDIO</v>
          </cell>
        </row>
        <row r="1610">
          <cell r="A1610">
            <v>1609</v>
          </cell>
          <cell r="B1610" t="str">
            <v>MEDIO</v>
          </cell>
        </row>
        <row r="1611">
          <cell r="A1611">
            <v>1610</v>
          </cell>
          <cell r="B1611" t="str">
            <v>MEDIO</v>
          </cell>
        </row>
        <row r="1612">
          <cell r="A1612">
            <v>1611</v>
          </cell>
          <cell r="B1612" t="str">
            <v>MEDIO</v>
          </cell>
        </row>
        <row r="1613">
          <cell r="A1613">
            <v>1612</v>
          </cell>
          <cell r="B1613" t="str">
            <v>MEDIO</v>
          </cell>
        </row>
        <row r="1614">
          <cell r="A1614">
            <v>1613</v>
          </cell>
          <cell r="B1614" t="str">
            <v>MEDIO</v>
          </cell>
        </row>
        <row r="1615">
          <cell r="A1615">
            <v>1614</v>
          </cell>
          <cell r="B1615" t="str">
            <v>MEDIO</v>
          </cell>
        </row>
        <row r="1616">
          <cell r="A1616">
            <v>1615</v>
          </cell>
          <cell r="B1616" t="str">
            <v>MEDIO</v>
          </cell>
        </row>
        <row r="1617">
          <cell r="A1617">
            <v>1616</v>
          </cell>
          <cell r="B1617" t="str">
            <v>MEDIO</v>
          </cell>
        </row>
        <row r="1618">
          <cell r="A1618">
            <v>1617</v>
          </cell>
          <cell r="B1618" t="str">
            <v>MEDIO</v>
          </cell>
        </row>
        <row r="1619">
          <cell r="A1619">
            <v>1618</v>
          </cell>
          <cell r="B1619" t="str">
            <v>MEDIO</v>
          </cell>
        </row>
        <row r="1620">
          <cell r="A1620">
            <v>1619</v>
          </cell>
          <cell r="B1620" t="str">
            <v>MEDIO</v>
          </cell>
        </row>
        <row r="1621">
          <cell r="A1621">
            <v>1620</v>
          </cell>
          <cell r="B1621" t="str">
            <v>MEDIO</v>
          </cell>
        </row>
        <row r="1622">
          <cell r="A1622">
            <v>1621</v>
          </cell>
          <cell r="B1622" t="str">
            <v>MEDIO</v>
          </cell>
        </row>
        <row r="1623">
          <cell r="A1623">
            <v>1622</v>
          </cell>
          <cell r="B1623" t="str">
            <v>MEDIO</v>
          </cell>
        </row>
        <row r="1624">
          <cell r="A1624">
            <v>1623</v>
          </cell>
          <cell r="B1624" t="str">
            <v>MEDIO</v>
          </cell>
        </row>
        <row r="1625">
          <cell r="A1625">
            <v>1624</v>
          </cell>
          <cell r="B1625" t="str">
            <v>MEDIO</v>
          </cell>
        </row>
        <row r="1626">
          <cell r="A1626">
            <v>1625</v>
          </cell>
          <cell r="B1626" t="str">
            <v>MEDIO</v>
          </cell>
        </row>
        <row r="1627">
          <cell r="A1627">
            <v>1626</v>
          </cell>
          <cell r="B1627" t="str">
            <v>MEDIO</v>
          </cell>
        </row>
        <row r="1628">
          <cell r="A1628">
            <v>1627</v>
          </cell>
          <cell r="B1628" t="str">
            <v>MEDIO</v>
          </cell>
        </row>
        <row r="1629">
          <cell r="A1629">
            <v>1628</v>
          </cell>
          <cell r="B1629" t="str">
            <v>MEDIO</v>
          </cell>
        </row>
        <row r="1630">
          <cell r="A1630">
            <v>1629</v>
          </cell>
          <cell r="B1630" t="str">
            <v>MEDIO</v>
          </cell>
        </row>
        <row r="1631">
          <cell r="A1631">
            <v>1630</v>
          </cell>
          <cell r="B1631" t="str">
            <v>MEDIO</v>
          </cell>
        </row>
        <row r="1632">
          <cell r="A1632">
            <v>1631</v>
          </cell>
          <cell r="B1632" t="str">
            <v>MEDIO</v>
          </cell>
        </row>
        <row r="1633">
          <cell r="A1633">
            <v>1632</v>
          </cell>
          <cell r="B1633" t="str">
            <v>MEDIO</v>
          </cell>
        </row>
        <row r="1634">
          <cell r="A1634">
            <v>1633</v>
          </cell>
          <cell r="B1634" t="str">
            <v>MEDIO</v>
          </cell>
        </row>
        <row r="1635">
          <cell r="A1635">
            <v>1634</v>
          </cell>
          <cell r="B1635" t="str">
            <v>MEDIO</v>
          </cell>
        </row>
        <row r="1636">
          <cell r="A1636">
            <v>1635</v>
          </cell>
          <cell r="B1636" t="str">
            <v>MEDIO</v>
          </cell>
        </row>
        <row r="1637">
          <cell r="A1637">
            <v>1636</v>
          </cell>
          <cell r="B1637" t="str">
            <v>MEDIO</v>
          </cell>
        </row>
        <row r="1638">
          <cell r="A1638">
            <v>1637</v>
          </cell>
          <cell r="B1638" t="str">
            <v>MEDIO</v>
          </cell>
        </row>
        <row r="1639">
          <cell r="A1639">
            <v>1638</v>
          </cell>
          <cell r="B1639" t="str">
            <v>MEDIO</v>
          </cell>
        </row>
        <row r="1640">
          <cell r="A1640">
            <v>1639</v>
          </cell>
          <cell r="B1640" t="str">
            <v>MEDIO</v>
          </cell>
        </row>
        <row r="1641">
          <cell r="A1641">
            <v>1640</v>
          </cell>
          <cell r="B1641" t="str">
            <v>MEDIO</v>
          </cell>
        </row>
        <row r="1642">
          <cell r="A1642">
            <v>1641</v>
          </cell>
          <cell r="B1642" t="str">
            <v>MEDIO</v>
          </cell>
        </row>
        <row r="1643">
          <cell r="A1643">
            <v>1642</v>
          </cell>
          <cell r="B1643" t="str">
            <v>MEDIO</v>
          </cell>
        </row>
        <row r="1644">
          <cell r="A1644">
            <v>1643</v>
          </cell>
          <cell r="B1644" t="str">
            <v>MEDIO</v>
          </cell>
        </row>
        <row r="1645">
          <cell r="A1645">
            <v>1644</v>
          </cell>
          <cell r="B1645" t="str">
            <v>MEDIO</v>
          </cell>
        </row>
        <row r="1646">
          <cell r="A1646">
            <v>1645</v>
          </cell>
          <cell r="B1646" t="str">
            <v>MEDIO</v>
          </cell>
        </row>
        <row r="1647">
          <cell r="A1647">
            <v>1646</v>
          </cell>
          <cell r="B1647" t="str">
            <v>MEDIO</v>
          </cell>
        </row>
        <row r="1648">
          <cell r="A1648">
            <v>1647</v>
          </cell>
          <cell r="B1648" t="str">
            <v>MEDIO</v>
          </cell>
        </row>
        <row r="1649">
          <cell r="A1649">
            <v>1648</v>
          </cell>
          <cell r="B1649" t="str">
            <v>MEDIO</v>
          </cell>
        </row>
        <row r="1650">
          <cell r="A1650">
            <v>1649</v>
          </cell>
          <cell r="B1650" t="str">
            <v>MEDIO</v>
          </cell>
        </row>
        <row r="1651">
          <cell r="A1651">
            <v>1650</v>
          </cell>
          <cell r="B1651" t="str">
            <v>MEDIO</v>
          </cell>
        </row>
        <row r="1652">
          <cell r="A1652">
            <v>1651</v>
          </cell>
          <cell r="B1652" t="str">
            <v>MEDIO</v>
          </cell>
        </row>
        <row r="1653">
          <cell r="A1653">
            <v>1652</v>
          </cell>
          <cell r="B1653" t="str">
            <v>MEDIO</v>
          </cell>
        </row>
        <row r="1654">
          <cell r="A1654">
            <v>1653</v>
          </cell>
          <cell r="B1654" t="str">
            <v>MEDIO</v>
          </cell>
        </row>
        <row r="1655">
          <cell r="A1655">
            <v>1654</v>
          </cell>
          <cell r="B1655" t="str">
            <v>MEDIO</v>
          </cell>
        </row>
        <row r="1656">
          <cell r="A1656">
            <v>1655</v>
          </cell>
          <cell r="B1656" t="str">
            <v>MEDIO</v>
          </cell>
        </row>
        <row r="1657">
          <cell r="A1657">
            <v>1656</v>
          </cell>
          <cell r="B1657" t="str">
            <v>MEDIO</v>
          </cell>
        </row>
        <row r="1658">
          <cell r="A1658">
            <v>1657</v>
          </cell>
          <cell r="B1658" t="str">
            <v>MEDIO</v>
          </cell>
        </row>
        <row r="1659">
          <cell r="A1659">
            <v>1658</v>
          </cell>
          <cell r="B1659" t="str">
            <v>MEDIO</v>
          </cell>
        </row>
        <row r="1660">
          <cell r="A1660">
            <v>1659</v>
          </cell>
          <cell r="B1660" t="str">
            <v>MEDIO</v>
          </cell>
        </row>
        <row r="1661">
          <cell r="A1661">
            <v>1660</v>
          </cell>
          <cell r="B1661" t="str">
            <v>MEDIO</v>
          </cell>
        </row>
        <row r="1662">
          <cell r="A1662">
            <v>1661</v>
          </cell>
          <cell r="B1662" t="str">
            <v>MEDIO</v>
          </cell>
        </row>
        <row r="1663">
          <cell r="A1663">
            <v>1662</v>
          </cell>
          <cell r="B1663" t="str">
            <v>MEDIO</v>
          </cell>
        </row>
        <row r="1664">
          <cell r="A1664">
            <v>1663</v>
          </cell>
          <cell r="B1664" t="str">
            <v>MEDIO</v>
          </cell>
        </row>
        <row r="1665">
          <cell r="A1665">
            <v>1664</v>
          </cell>
          <cell r="B1665" t="str">
            <v>MEDIO</v>
          </cell>
        </row>
        <row r="1666">
          <cell r="A1666">
            <v>1665</v>
          </cell>
          <cell r="B1666" t="str">
            <v>MEDIO</v>
          </cell>
        </row>
        <row r="1667">
          <cell r="A1667">
            <v>1666</v>
          </cell>
          <cell r="B1667" t="str">
            <v>MEDIO</v>
          </cell>
        </row>
        <row r="1668">
          <cell r="A1668">
            <v>1667</v>
          </cell>
          <cell r="B1668" t="str">
            <v>MEDIO</v>
          </cell>
        </row>
        <row r="1669">
          <cell r="A1669">
            <v>1668</v>
          </cell>
          <cell r="B1669" t="str">
            <v>MEDIO</v>
          </cell>
        </row>
        <row r="1670">
          <cell r="A1670">
            <v>1669</v>
          </cell>
          <cell r="B1670" t="str">
            <v>MEDIO</v>
          </cell>
        </row>
        <row r="1671">
          <cell r="A1671">
            <v>1670</v>
          </cell>
          <cell r="B1671" t="str">
            <v>MEDIO</v>
          </cell>
        </row>
        <row r="1672">
          <cell r="A1672">
            <v>1671</v>
          </cell>
          <cell r="B1672" t="str">
            <v>MEDIO</v>
          </cell>
        </row>
        <row r="1673">
          <cell r="A1673">
            <v>1672</v>
          </cell>
          <cell r="B1673" t="str">
            <v>MEDIO</v>
          </cell>
        </row>
        <row r="1674">
          <cell r="A1674">
            <v>1673</v>
          </cell>
          <cell r="B1674" t="str">
            <v>MEDIO</v>
          </cell>
        </row>
        <row r="1675">
          <cell r="A1675">
            <v>1674</v>
          </cell>
          <cell r="B1675" t="str">
            <v>MEDIO</v>
          </cell>
        </row>
        <row r="1676">
          <cell r="A1676">
            <v>1675</v>
          </cell>
          <cell r="B1676" t="str">
            <v>MEDIO</v>
          </cell>
        </row>
        <row r="1677">
          <cell r="A1677">
            <v>1676</v>
          </cell>
          <cell r="B1677" t="str">
            <v>MEDIO</v>
          </cell>
        </row>
        <row r="1678">
          <cell r="A1678">
            <v>1677</v>
          </cell>
          <cell r="B1678" t="str">
            <v>MEDIO</v>
          </cell>
        </row>
        <row r="1679">
          <cell r="A1679">
            <v>1678</v>
          </cell>
          <cell r="B1679" t="str">
            <v>MEDIO</v>
          </cell>
        </row>
        <row r="1680">
          <cell r="A1680">
            <v>1679</v>
          </cell>
          <cell r="B1680" t="str">
            <v>MEDIO</v>
          </cell>
        </row>
        <row r="1681">
          <cell r="A1681">
            <v>1680</v>
          </cell>
          <cell r="B1681" t="str">
            <v>MEDIO</v>
          </cell>
        </row>
        <row r="1682">
          <cell r="A1682">
            <v>1681</v>
          </cell>
          <cell r="B1682" t="str">
            <v>MEDIO</v>
          </cell>
        </row>
        <row r="1683">
          <cell r="A1683">
            <v>1682</v>
          </cell>
          <cell r="B1683" t="str">
            <v>MEDIO</v>
          </cell>
        </row>
        <row r="1684">
          <cell r="A1684">
            <v>1683</v>
          </cell>
          <cell r="B1684" t="str">
            <v>MEDIO</v>
          </cell>
        </row>
        <row r="1685">
          <cell r="A1685">
            <v>1684</v>
          </cell>
          <cell r="B1685" t="str">
            <v>MEDIO</v>
          </cell>
        </row>
        <row r="1686">
          <cell r="A1686">
            <v>1685</v>
          </cell>
          <cell r="B1686" t="str">
            <v>MEDIO</v>
          </cell>
        </row>
        <row r="1687">
          <cell r="A1687">
            <v>1686</v>
          </cell>
          <cell r="B1687" t="str">
            <v>MEDIO</v>
          </cell>
        </row>
        <row r="1688">
          <cell r="A1688">
            <v>1687</v>
          </cell>
          <cell r="B1688" t="str">
            <v>MEDIO</v>
          </cell>
        </row>
        <row r="1689">
          <cell r="A1689">
            <v>1688</v>
          </cell>
          <cell r="B1689" t="str">
            <v>MEDIO</v>
          </cell>
        </row>
        <row r="1690">
          <cell r="A1690">
            <v>1689</v>
          </cell>
          <cell r="B1690" t="str">
            <v>MEDIO</v>
          </cell>
        </row>
        <row r="1691">
          <cell r="A1691">
            <v>1690</v>
          </cell>
          <cell r="B1691" t="str">
            <v>MEDIO</v>
          </cell>
        </row>
        <row r="1692">
          <cell r="A1692">
            <v>1691</v>
          </cell>
          <cell r="B1692" t="str">
            <v>MEDIO</v>
          </cell>
        </row>
        <row r="1693">
          <cell r="A1693">
            <v>1692</v>
          </cell>
          <cell r="B1693" t="str">
            <v>MEDIO</v>
          </cell>
        </row>
        <row r="1694">
          <cell r="A1694">
            <v>1693</v>
          </cell>
          <cell r="B1694" t="str">
            <v>MEDIO</v>
          </cell>
        </row>
        <row r="1695">
          <cell r="A1695">
            <v>1694</v>
          </cell>
          <cell r="B1695" t="str">
            <v>MEDIO</v>
          </cell>
        </row>
        <row r="1696">
          <cell r="A1696">
            <v>1695</v>
          </cell>
          <cell r="B1696" t="str">
            <v>MEDIO</v>
          </cell>
        </row>
        <row r="1697">
          <cell r="A1697">
            <v>1696</v>
          </cell>
          <cell r="B1697" t="str">
            <v>MEDIO</v>
          </cell>
        </row>
        <row r="1698">
          <cell r="A1698">
            <v>1697</v>
          </cell>
          <cell r="B1698" t="str">
            <v>MEDIO</v>
          </cell>
        </row>
        <row r="1699">
          <cell r="A1699">
            <v>1698</v>
          </cell>
          <cell r="B1699" t="str">
            <v>MEDIO</v>
          </cell>
        </row>
        <row r="1700">
          <cell r="A1700">
            <v>1699</v>
          </cell>
          <cell r="B1700" t="str">
            <v>MEDIO</v>
          </cell>
        </row>
        <row r="1701">
          <cell r="A1701">
            <v>1700</v>
          </cell>
          <cell r="B1701" t="str">
            <v>MEDIO</v>
          </cell>
        </row>
        <row r="1702">
          <cell r="A1702">
            <v>1701</v>
          </cell>
          <cell r="B1702" t="str">
            <v>MEDIO</v>
          </cell>
        </row>
        <row r="1703">
          <cell r="A1703">
            <v>1702</v>
          </cell>
          <cell r="B1703" t="str">
            <v>MEDIO</v>
          </cell>
        </row>
        <row r="1704">
          <cell r="A1704">
            <v>1703</v>
          </cell>
          <cell r="B1704" t="str">
            <v>MEDIO</v>
          </cell>
        </row>
        <row r="1705">
          <cell r="A1705">
            <v>1704</v>
          </cell>
          <cell r="B1705" t="str">
            <v>MEDIO</v>
          </cell>
        </row>
        <row r="1706">
          <cell r="A1706">
            <v>1705</v>
          </cell>
          <cell r="B1706" t="str">
            <v>MEDIO</v>
          </cell>
        </row>
        <row r="1707">
          <cell r="A1707">
            <v>1706</v>
          </cell>
          <cell r="B1707" t="str">
            <v>MEDIO</v>
          </cell>
        </row>
        <row r="1708">
          <cell r="A1708">
            <v>1707</v>
          </cell>
          <cell r="B1708" t="str">
            <v>MEDIO</v>
          </cell>
        </row>
        <row r="1709">
          <cell r="A1709">
            <v>1708</v>
          </cell>
          <cell r="B1709" t="str">
            <v>MEDIO</v>
          </cell>
        </row>
        <row r="1710">
          <cell r="A1710">
            <v>1709</v>
          </cell>
          <cell r="B1710" t="str">
            <v>MEDIO</v>
          </cell>
        </row>
        <row r="1711">
          <cell r="A1711">
            <v>1710</v>
          </cell>
          <cell r="B1711" t="str">
            <v>MEDIO</v>
          </cell>
        </row>
        <row r="1712">
          <cell r="A1712">
            <v>1711</v>
          </cell>
          <cell r="B1712" t="str">
            <v>MEDIO</v>
          </cell>
        </row>
        <row r="1713">
          <cell r="A1713">
            <v>1712</v>
          </cell>
          <cell r="B1713" t="str">
            <v>MEDIO</v>
          </cell>
        </row>
        <row r="1714">
          <cell r="A1714">
            <v>1713</v>
          </cell>
          <cell r="B1714" t="str">
            <v>MEDIO</v>
          </cell>
        </row>
        <row r="1715">
          <cell r="A1715">
            <v>1714</v>
          </cell>
          <cell r="B1715" t="str">
            <v>MEDIO</v>
          </cell>
        </row>
        <row r="1716">
          <cell r="A1716">
            <v>1715</v>
          </cell>
          <cell r="B1716" t="str">
            <v>MEDIO</v>
          </cell>
        </row>
        <row r="1717">
          <cell r="A1717">
            <v>1716</v>
          </cell>
          <cell r="B1717" t="str">
            <v>MEDIO</v>
          </cell>
        </row>
        <row r="1718">
          <cell r="A1718">
            <v>1717</v>
          </cell>
          <cell r="B1718" t="str">
            <v>MEDIO</v>
          </cell>
        </row>
        <row r="1719">
          <cell r="A1719">
            <v>1718</v>
          </cell>
          <cell r="B1719" t="str">
            <v>MEDIO</v>
          </cell>
        </row>
        <row r="1720">
          <cell r="A1720">
            <v>1719</v>
          </cell>
          <cell r="B1720" t="str">
            <v>MEDIO</v>
          </cell>
        </row>
        <row r="1721">
          <cell r="A1721">
            <v>1720</v>
          </cell>
          <cell r="B1721" t="str">
            <v>MEDIO</v>
          </cell>
        </row>
        <row r="1722">
          <cell r="A1722">
            <v>1721</v>
          </cell>
          <cell r="B1722" t="str">
            <v>MEDIO</v>
          </cell>
        </row>
        <row r="1723">
          <cell r="A1723">
            <v>1722</v>
          </cell>
          <cell r="B1723" t="str">
            <v>MEDIO</v>
          </cell>
        </row>
        <row r="1724">
          <cell r="A1724">
            <v>1723</v>
          </cell>
          <cell r="B1724" t="str">
            <v>MEDIO</v>
          </cell>
        </row>
        <row r="1725">
          <cell r="A1725">
            <v>1724</v>
          </cell>
          <cell r="B1725" t="str">
            <v>MEDIO</v>
          </cell>
        </row>
        <row r="1726">
          <cell r="A1726">
            <v>1725</v>
          </cell>
          <cell r="B1726" t="str">
            <v>MEDIO</v>
          </cell>
        </row>
        <row r="1727">
          <cell r="A1727">
            <v>1726</v>
          </cell>
          <cell r="B1727" t="str">
            <v>MEDIO</v>
          </cell>
        </row>
        <row r="1728">
          <cell r="A1728">
            <v>1727</v>
          </cell>
          <cell r="B1728" t="str">
            <v>MEDIO</v>
          </cell>
        </row>
        <row r="1729">
          <cell r="A1729">
            <v>1728</v>
          </cell>
          <cell r="B1729" t="str">
            <v>MEDIO</v>
          </cell>
        </row>
        <row r="1730">
          <cell r="A1730">
            <v>1729</v>
          </cell>
          <cell r="B1730" t="str">
            <v>MEDIO</v>
          </cell>
        </row>
        <row r="1731">
          <cell r="A1731">
            <v>1730</v>
          </cell>
          <cell r="B1731" t="str">
            <v>MEDIO</v>
          </cell>
        </row>
        <row r="1732">
          <cell r="A1732">
            <v>1731</v>
          </cell>
          <cell r="B1732" t="str">
            <v>MEDIO</v>
          </cell>
        </row>
        <row r="1733">
          <cell r="A1733">
            <v>1732</v>
          </cell>
          <cell r="B1733" t="str">
            <v>MEDIO</v>
          </cell>
        </row>
        <row r="1734">
          <cell r="A1734">
            <v>1733</v>
          </cell>
          <cell r="B1734" t="str">
            <v>MEDIO</v>
          </cell>
        </row>
        <row r="1735">
          <cell r="A1735">
            <v>1734</v>
          </cell>
          <cell r="B1735" t="str">
            <v>MEDIO</v>
          </cell>
        </row>
        <row r="1736">
          <cell r="A1736">
            <v>1735</v>
          </cell>
          <cell r="B1736" t="str">
            <v>MEDIO</v>
          </cell>
        </row>
        <row r="1737">
          <cell r="A1737">
            <v>1736</v>
          </cell>
          <cell r="B1737" t="str">
            <v>MEDIO</v>
          </cell>
        </row>
        <row r="1738">
          <cell r="A1738">
            <v>1737</v>
          </cell>
          <cell r="B1738" t="str">
            <v>MEDIO</v>
          </cell>
        </row>
        <row r="1739">
          <cell r="A1739">
            <v>1738</v>
          </cell>
          <cell r="B1739" t="str">
            <v>MEDIO</v>
          </cell>
        </row>
        <row r="1740">
          <cell r="A1740">
            <v>1739</v>
          </cell>
          <cell r="B1740" t="str">
            <v>MEDIO</v>
          </cell>
        </row>
        <row r="1741">
          <cell r="A1741">
            <v>1740</v>
          </cell>
          <cell r="B1741" t="str">
            <v>MEDIO</v>
          </cell>
        </row>
        <row r="1742">
          <cell r="A1742">
            <v>1741</v>
          </cell>
          <cell r="B1742" t="str">
            <v>MEDIO</v>
          </cell>
        </row>
        <row r="1743">
          <cell r="A1743">
            <v>1742</v>
          </cell>
          <cell r="B1743" t="str">
            <v>MEDIO</v>
          </cell>
        </row>
        <row r="1744">
          <cell r="A1744">
            <v>1743</v>
          </cell>
          <cell r="B1744" t="str">
            <v>MEDIO</v>
          </cell>
        </row>
        <row r="1745">
          <cell r="A1745">
            <v>1744</v>
          </cell>
          <cell r="B1745" t="str">
            <v>MEDIO</v>
          </cell>
        </row>
        <row r="1746">
          <cell r="A1746">
            <v>1745</v>
          </cell>
          <cell r="B1746" t="str">
            <v>MEDIO</v>
          </cell>
        </row>
        <row r="1747">
          <cell r="A1747">
            <v>1746</v>
          </cell>
          <cell r="B1747" t="str">
            <v>MEDIO</v>
          </cell>
        </row>
        <row r="1748">
          <cell r="A1748">
            <v>1747</v>
          </cell>
          <cell r="B1748" t="str">
            <v>MEDIO</v>
          </cell>
        </row>
        <row r="1749">
          <cell r="A1749">
            <v>1748</v>
          </cell>
          <cell r="B1749" t="str">
            <v>MEDIO</v>
          </cell>
        </row>
        <row r="1750">
          <cell r="A1750">
            <v>1749</v>
          </cell>
          <cell r="B1750" t="str">
            <v>MEDIO</v>
          </cell>
        </row>
        <row r="1751">
          <cell r="A1751">
            <v>1750</v>
          </cell>
          <cell r="B1751" t="str">
            <v>MEDIO</v>
          </cell>
        </row>
        <row r="1752">
          <cell r="A1752">
            <v>1751</v>
          </cell>
          <cell r="B1752" t="str">
            <v>MEDIO</v>
          </cell>
        </row>
        <row r="1753">
          <cell r="A1753">
            <v>1752</v>
          </cell>
          <cell r="B1753" t="str">
            <v>MEDIO</v>
          </cell>
        </row>
        <row r="1754">
          <cell r="A1754">
            <v>1753</v>
          </cell>
          <cell r="B1754" t="str">
            <v>MEDIO</v>
          </cell>
        </row>
        <row r="1755">
          <cell r="A1755">
            <v>1754</v>
          </cell>
          <cell r="B1755" t="str">
            <v>MEDIO</v>
          </cell>
        </row>
        <row r="1756">
          <cell r="A1756">
            <v>1755</v>
          </cell>
          <cell r="B1756" t="str">
            <v>MEDIO</v>
          </cell>
        </row>
        <row r="1757">
          <cell r="A1757">
            <v>1756</v>
          </cell>
          <cell r="B1757" t="str">
            <v>MEDIO</v>
          </cell>
        </row>
        <row r="1758">
          <cell r="A1758">
            <v>1757</v>
          </cell>
          <cell r="B1758" t="str">
            <v>MEDIO</v>
          </cell>
        </row>
        <row r="1759">
          <cell r="A1759">
            <v>1758</v>
          </cell>
          <cell r="B1759" t="str">
            <v>MEDIO</v>
          </cell>
        </row>
        <row r="1760">
          <cell r="A1760">
            <v>1759</v>
          </cell>
          <cell r="B1760" t="str">
            <v>MEDIO</v>
          </cell>
        </row>
        <row r="1761">
          <cell r="A1761">
            <v>1760</v>
          </cell>
          <cell r="B1761" t="str">
            <v>MEDIO</v>
          </cell>
        </row>
        <row r="1762">
          <cell r="A1762">
            <v>1761</v>
          </cell>
          <cell r="B1762" t="str">
            <v>MEDIO</v>
          </cell>
        </row>
        <row r="1763">
          <cell r="A1763">
            <v>1762</v>
          </cell>
          <cell r="B1763" t="str">
            <v>MEDIO</v>
          </cell>
        </row>
        <row r="1764">
          <cell r="A1764">
            <v>1763</v>
          </cell>
          <cell r="B1764" t="str">
            <v>MEDIO</v>
          </cell>
        </row>
        <row r="1765">
          <cell r="A1765">
            <v>1764</v>
          </cell>
          <cell r="B1765" t="str">
            <v>MEDIO</v>
          </cell>
        </row>
        <row r="1766">
          <cell r="A1766">
            <v>1765</v>
          </cell>
          <cell r="B1766" t="str">
            <v>MEDIO</v>
          </cell>
        </row>
        <row r="1767">
          <cell r="A1767">
            <v>1766</v>
          </cell>
          <cell r="B1767" t="str">
            <v>MEDIO</v>
          </cell>
        </row>
        <row r="1768">
          <cell r="A1768">
            <v>1767</v>
          </cell>
          <cell r="B1768" t="str">
            <v>MEDIO</v>
          </cell>
        </row>
        <row r="1769">
          <cell r="A1769">
            <v>1768</v>
          </cell>
          <cell r="B1769" t="str">
            <v>MEDIO</v>
          </cell>
        </row>
        <row r="1770">
          <cell r="A1770">
            <v>1769</v>
          </cell>
          <cell r="B1770" t="str">
            <v>MEDIO</v>
          </cell>
        </row>
        <row r="1771">
          <cell r="A1771">
            <v>1770</v>
          </cell>
          <cell r="B1771" t="str">
            <v>MEDIO</v>
          </cell>
        </row>
        <row r="1772">
          <cell r="A1772">
            <v>1771</v>
          </cell>
          <cell r="B1772" t="str">
            <v>MEDIO</v>
          </cell>
        </row>
        <row r="1773">
          <cell r="A1773">
            <v>1772</v>
          </cell>
          <cell r="B1773" t="str">
            <v>MEDIO</v>
          </cell>
        </row>
        <row r="1774">
          <cell r="A1774">
            <v>1773</v>
          </cell>
          <cell r="B1774" t="str">
            <v>MEDIO</v>
          </cell>
        </row>
        <row r="1775">
          <cell r="A1775">
            <v>1774</v>
          </cell>
          <cell r="B1775" t="str">
            <v>MEDIO</v>
          </cell>
        </row>
        <row r="1776">
          <cell r="A1776">
            <v>1775</v>
          </cell>
          <cell r="B1776" t="str">
            <v>MEDIO</v>
          </cell>
        </row>
        <row r="1777">
          <cell r="A1777">
            <v>1776</v>
          </cell>
          <cell r="B1777" t="str">
            <v>MEDIO</v>
          </cell>
        </row>
        <row r="1778">
          <cell r="A1778">
            <v>1777</v>
          </cell>
          <cell r="B1778" t="str">
            <v>MEDIO</v>
          </cell>
        </row>
        <row r="1779">
          <cell r="A1779">
            <v>1778</v>
          </cell>
          <cell r="B1779" t="str">
            <v>MEDIO</v>
          </cell>
        </row>
        <row r="1780">
          <cell r="A1780">
            <v>1779</v>
          </cell>
          <cell r="B1780" t="str">
            <v>MEDIO</v>
          </cell>
        </row>
        <row r="1781">
          <cell r="A1781">
            <v>1780</v>
          </cell>
          <cell r="B1781" t="str">
            <v>MEDIO</v>
          </cell>
        </row>
        <row r="1782">
          <cell r="A1782">
            <v>1781</v>
          </cell>
          <cell r="B1782" t="str">
            <v>MEDIO</v>
          </cell>
        </row>
        <row r="1783">
          <cell r="A1783">
            <v>1782</v>
          </cell>
          <cell r="B1783" t="str">
            <v>MEDIO</v>
          </cell>
        </row>
        <row r="1784">
          <cell r="A1784">
            <v>1783</v>
          </cell>
          <cell r="B1784" t="str">
            <v>MEDIO</v>
          </cell>
        </row>
        <row r="1785">
          <cell r="A1785">
            <v>1784</v>
          </cell>
          <cell r="B1785" t="str">
            <v>MEDIO</v>
          </cell>
        </row>
        <row r="1786">
          <cell r="A1786">
            <v>1785</v>
          </cell>
          <cell r="B1786" t="str">
            <v>MEDIO</v>
          </cell>
        </row>
        <row r="1787">
          <cell r="A1787">
            <v>1786</v>
          </cell>
          <cell r="B1787" t="str">
            <v>MEDIO</v>
          </cell>
        </row>
        <row r="1788">
          <cell r="A1788">
            <v>1787</v>
          </cell>
          <cell r="B1788" t="str">
            <v>MEDIO</v>
          </cell>
        </row>
        <row r="1789">
          <cell r="A1789">
            <v>1788</v>
          </cell>
          <cell r="B1789" t="str">
            <v>MEDIO</v>
          </cell>
        </row>
        <row r="1790">
          <cell r="A1790">
            <v>1789</v>
          </cell>
          <cell r="B1790" t="str">
            <v>MEDIO</v>
          </cell>
        </row>
        <row r="1791">
          <cell r="A1791">
            <v>1790</v>
          </cell>
          <cell r="B1791" t="str">
            <v>MEDIO</v>
          </cell>
        </row>
        <row r="1792">
          <cell r="A1792">
            <v>1791</v>
          </cell>
          <cell r="B1792" t="str">
            <v>MEDIO</v>
          </cell>
        </row>
        <row r="1793">
          <cell r="A1793">
            <v>1792</v>
          </cell>
          <cell r="B1793" t="str">
            <v>MEDIO</v>
          </cell>
        </row>
        <row r="1794">
          <cell r="A1794">
            <v>1793</v>
          </cell>
          <cell r="B1794" t="str">
            <v>MEDIO</v>
          </cell>
        </row>
        <row r="1795">
          <cell r="A1795">
            <v>1794</v>
          </cell>
          <cell r="B1795" t="str">
            <v>MEDIO</v>
          </cell>
        </row>
        <row r="1796">
          <cell r="A1796">
            <v>1795</v>
          </cell>
          <cell r="B1796" t="str">
            <v>MEDIO</v>
          </cell>
        </row>
        <row r="1797">
          <cell r="A1797">
            <v>1796</v>
          </cell>
          <cell r="B1797" t="str">
            <v>MEDIO</v>
          </cell>
        </row>
        <row r="1798">
          <cell r="A1798">
            <v>1797</v>
          </cell>
          <cell r="B1798" t="str">
            <v>MEDIO</v>
          </cell>
        </row>
        <row r="1799">
          <cell r="A1799">
            <v>1798</v>
          </cell>
          <cell r="B1799" t="str">
            <v>MEDIO</v>
          </cell>
        </row>
        <row r="1800">
          <cell r="A1800">
            <v>1799</v>
          </cell>
          <cell r="B1800" t="str">
            <v>MEDIO</v>
          </cell>
        </row>
        <row r="1801">
          <cell r="A1801">
            <v>1800</v>
          </cell>
          <cell r="B1801" t="str">
            <v>MEDIO</v>
          </cell>
        </row>
        <row r="1802">
          <cell r="A1802">
            <v>1801</v>
          </cell>
          <cell r="B1802" t="str">
            <v>MEDIO</v>
          </cell>
        </row>
        <row r="1803">
          <cell r="A1803">
            <v>1802</v>
          </cell>
          <cell r="B1803" t="str">
            <v>MEDIO</v>
          </cell>
        </row>
        <row r="1804">
          <cell r="A1804">
            <v>1803</v>
          </cell>
          <cell r="B1804" t="str">
            <v>MEDIO</v>
          </cell>
        </row>
        <row r="1805">
          <cell r="A1805">
            <v>1804</v>
          </cell>
          <cell r="B1805" t="str">
            <v>MEDIO</v>
          </cell>
        </row>
        <row r="1806">
          <cell r="A1806">
            <v>1805</v>
          </cell>
          <cell r="B1806" t="str">
            <v>MEDIO</v>
          </cell>
        </row>
        <row r="1807">
          <cell r="A1807">
            <v>1806</v>
          </cell>
          <cell r="B1807" t="str">
            <v>MEDIO</v>
          </cell>
        </row>
        <row r="1808">
          <cell r="A1808">
            <v>1807</v>
          </cell>
          <cell r="B1808" t="str">
            <v>MEDIO</v>
          </cell>
        </row>
        <row r="1809">
          <cell r="A1809">
            <v>1808</v>
          </cell>
          <cell r="B1809" t="str">
            <v>MEDIO</v>
          </cell>
        </row>
        <row r="1810">
          <cell r="A1810">
            <v>1809</v>
          </cell>
          <cell r="B1810" t="str">
            <v>MEDIO</v>
          </cell>
        </row>
        <row r="1811">
          <cell r="A1811">
            <v>1810</v>
          </cell>
          <cell r="B1811" t="str">
            <v>MEDIO</v>
          </cell>
        </row>
        <row r="1812">
          <cell r="A1812">
            <v>1811</v>
          </cell>
          <cell r="B1812" t="str">
            <v>MEDIO</v>
          </cell>
        </row>
        <row r="1813">
          <cell r="A1813">
            <v>1812</v>
          </cell>
          <cell r="B1813" t="str">
            <v>MEDIO</v>
          </cell>
        </row>
        <row r="1814">
          <cell r="A1814">
            <v>1813</v>
          </cell>
          <cell r="B1814" t="str">
            <v>MEDIO</v>
          </cell>
        </row>
        <row r="1815">
          <cell r="A1815">
            <v>1814</v>
          </cell>
          <cell r="B1815" t="str">
            <v>MEDIO</v>
          </cell>
        </row>
        <row r="1816">
          <cell r="A1816">
            <v>1815</v>
          </cell>
          <cell r="B1816" t="str">
            <v>MEDIO</v>
          </cell>
        </row>
        <row r="1817">
          <cell r="A1817">
            <v>1816</v>
          </cell>
          <cell r="B1817" t="str">
            <v>MEDIO</v>
          </cell>
        </row>
        <row r="1818">
          <cell r="A1818">
            <v>1817</v>
          </cell>
          <cell r="B1818" t="str">
            <v>MEDIO</v>
          </cell>
        </row>
        <row r="1819">
          <cell r="A1819">
            <v>1818</v>
          </cell>
          <cell r="B1819" t="str">
            <v>MEDIO</v>
          </cell>
        </row>
        <row r="1820">
          <cell r="A1820">
            <v>1819</v>
          </cell>
          <cell r="B1820" t="str">
            <v>MEDIO</v>
          </cell>
        </row>
        <row r="1821">
          <cell r="A1821">
            <v>1820</v>
          </cell>
          <cell r="B1821" t="str">
            <v>MEDIO</v>
          </cell>
        </row>
        <row r="1822">
          <cell r="A1822">
            <v>1821</v>
          </cell>
          <cell r="B1822" t="str">
            <v>MEDIO</v>
          </cell>
        </row>
        <row r="1823">
          <cell r="A1823">
            <v>1822</v>
          </cell>
          <cell r="B1823" t="str">
            <v>MEDIO</v>
          </cell>
        </row>
        <row r="1824">
          <cell r="A1824">
            <v>1823</v>
          </cell>
          <cell r="B1824" t="str">
            <v>MEDIO</v>
          </cell>
        </row>
        <row r="1825">
          <cell r="A1825">
            <v>1824</v>
          </cell>
          <cell r="B1825" t="str">
            <v>MEDIO</v>
          </cell>
        </row>
        <row r="1826">
          <cell r="A1826">
            <v>1825</v>
          </cell>
          <cell r="B1826" t="str">
            <v>MEDIO</v>
          </cell>
        </row>
        <row r="1827">
          <cell r="A1827">
            <v>1826</v>
          </cell>
          <cell r="B1827" t="str">
            <v>MEDIO</v>
          </cell>
        </row>
        <row r="1828">
          <cell r="A1828">
            <v>1827</v>
          </cell>
          <cell r="B1828" t="str">
            <v>MEDIO</v>
          </cell>
        </row>
        <row r="1829">
          <cell r="A1829">
            <v>1828</v>
          </cell>
          <cell r="B1829" t="str">
            <v>MEDIO</v>
          </cell>
        </row>
        <row r="1830">
          <cell r="A1830">
            <v>1829</v>
          </cell>
          <cell r="B1830" t="str">
            <v>MEDIO</v>
          </cell>
        </row>
        <row r="1831">
          <cell r="A1831">
            <v>1830</v>
          </cell>
          <cell r="B1831" t="str">
            <v>MEDIO</v>
          </cell>
        </row>
        <row r="1832">
          <cell r="A1832">
            <v>1831</v>
          </cell>
          <cell r="B1832" t="str">
            <v>MEDIO</v>
          </cell>
        </row>
        <row r="1833">
          <cell r="A1833">
            <v>1832</v>
          </cell>
          <cell r="B1833" t="str">
            <v>MEDIO</v>
          </cell>
        </row>
        <row r="1834">
          <cell r="A1834">
            <v>1833</v>
          </cell>
          <cell r="B1834" t="str">
            <v>MEDIO</v>
          </cell>
        </row>
        <row r="1835">
          <cell r="A1835">
            <v>1834</v>
          </cell>
          <cell r="B1835" t="str">
            <v>MEDIO</v>
          </cell>
        </row>
        <row r="1836">
          <cell r="A1836">
            <v>1835</v>
          </cell>
          <cell r="B1836" t="str">
            <v>MEDIO</v>
          </cell>
        </row>
        <row r="1837">
          <cell r="A1837">
            <v>1836</v>
          </cell>
          <cell r="B1837" t="str">
            <v>MEDIO</v>
          </cell>
        </row>
        <row r="1838">
          <cell r="A1838">
            <v>1837</v>
          </cell>
          <cell r="B1838" t="str">
            <v>MEDIO</v>
          </cell>
        </row>
        <row r="1839">
          <cell r="A1839">
            <v>1838</v>
          </cell>
          <cell r="B1839" t="str">
            <v>MEDIO</v>
          </cell>
        </row>
        <row r="1840">
          <cell r="A1840">
            <v>1839</v>
          </cell>
          <cell r="B1840" t="str">
            <v>MEDIO</v>
          </cell>
        </row>
        <row r="1841">
          <cell r="A1841">
            <v>1840</v>
          </cell>
          <cell r="B1841" t="str">
            <v>MEDIO</v>
          </cell>
        </row>
        <row r="1842">
          <cell r="A1842">
            <v>1841</v>
          </cell>
          <cell r="B1842" t="str">
            <v>MEDIO</v>
          </cell>
        </row>
        <row r="1843">
          <cell r="A1843">
            <v>1842</v>
          </cell>
          <cell r="B1843" t="str">
            <v>MEDIO</v>
          </cell>
        </row>
        <row r="1844">
          <cell r="A1844">
            <v>1843</v>
          </cell>
          <cell r="B1844" t="str">
            <v>MEDIO</v>
          </cell>
        </row>
        <row r="1845">
          <cell r="A1845">
            <v>1844</v>
          </cell>
          <cell r="B1845" t="str">
            <v>MEDIO</v>
          </cell>
        </row>
        <row r="1846">
          <cell r="A1846">
            <v>1845</v>
          </cell>
          <cell r="B1846" t="str">
            <v>MEDIO</v>
          </cell>
        </row>
        <row r="1847">
          <cell r="A1847">
            <v>1846</v>
          </cell>
          <cell r="B1847" t="str">
            <v>MEDIO</v>
          </cell>
        </row>
        <row r="1848">
          <cell r="A1848">
            <v>1847</v>
          </cell>
          <cell r="B1848" t="str">
            <v>MEDIO</v>
          </cell>
        </row>
        <row r="1849">
          <cell r="A1849">
            <v>1848</v>
          </cell>
          <cell r="B1849" t="str">
            <v>MEDIO</v>
          </cell>
        </row>
        <row r="1850">
          <cell r="A1850">
            <v>1849</v>
          </cell>
          <cell r="B1850" t="str">
            <v>MEDIO</v>
          </cell>
        </row>
        <row r="1851">
          <cell r="A1851">
            <v>1850</v>
          </cell>
          <cell r="B1851" t="str">
            <v>MEDIO</v>
          </cell>
        </row>
        <row r="1852">
          <cell r="A1852">
            <v>1851</v>
          </cell>
          <cell r="B1852" t="str">
            <v>MEDIO</v>
          </cell>
        </row>
        <row r="1853">
          <cell r="A1853">
            <v>1852</v>
          </cell>
          <cell r="B1853" t="str">
            <v>MEDIO</v>
          </cell>
        </row>
        <row r="1854">
          <cell r="A1854">
            <v>1853</v>
          </cell>
          <cell r="B1854" t="str">
            <v>MEDIO</v>
          </cell>
        </row>
        <row r="1855">
          <cell r="A1855">
            <v>1854</v>
          </cell>
          <cell r="B1855" t="str">
            <v>MEDIO</v>
          </cell>
        </row>
        <row r="1856">
          <cell r="A1856">
            <v>1855</v>
          </cell>
          <cell r="B1856" t="str">
            <v>MEDIO</v>
          </cell>
        </row>
        <row r="1857">
          <cell r="A1857">
            <v>1856</v>
          </cell>
          <cell r="B1857" t="str">
            <v>MEDIO</v>
          </cell>
        </row>
        <row r="1858">
          <cell r="A1858">
            <v>1857</v>
          </cell>
          <cell r="B1858" t="str">
            <v>MEDIO</v>
          </cell>
        </row>
        <row r="1859">
          <cell r="A1859">
            <v>1858</v>
          </cell>
          <cell r="B1859" t="str">
            <v>MEDIO</v>
          </cell>
        </row>
        <row r="1860">
          <cell r="A1860">
            <v>1859</v>
          </cell>
          <cell r="B1860" t="str">
            <v>MEDIO</v>
          </cell>
        </row>
        <row r="1861">
          <cell r="A1861">
            <v>1860</v>
          </cell>
          <cell r="B1861" t="str">
            <v>MEDIO</v>
          </cell>
        </row>
        <row r="1862">
          <cell r="A1862">
            <v>1861</v>
          </cell>
          <cell r="B1862" t="str">
            <v>MEDIO</v>
          </cell>
        </row>
        <row r="1863">
          <cell r="A1863">
            <v>1862</v>
          </cell>
          <cell r="B1863" t="str">
            <v>MEDIO</v>
          </cell>
        </row>
        <row r="1864">
          <cell r="A1864">
            <v>1863</v>
          </cell>
          <cell r="B1864" t="str">
            <v>MEDIO</v>
          </cell>
        </row>
        <row r="1865">
          <cell r="A1865">
            <v>1864</v>
          </cell>
          <cell r="B1865" t="str">
            <v>MEDIO</v>
          </cell>
        </row>
        <row r="1866">
          <cell r="A1866">
            <v>1865</v>
          </cell>
          <cell r="B1866" t="str">
            <v>MEDIO</v>
          </cell>
        </row>
        <row r="1867">
          <cell r="A1867">
            <v>1866</v>
          </cell>
          <cell r="B1867" t="str">
            <v>MEDIO</v>
          </cell>
        </row>
        <row r="1868">
          <cell r="A1868">
            <v>1867</v>
          </cell>
          <cell r="B1868" t="str">
            <v>MEDIO</v>
          </cell>
        </row>
        <row r="1869">
          <cell r="A1869">
            <v>1868</v>
          </cell>
          <cell r="B1869" t="str">
            <v>MEDIO</v>
          </cell>
        </row>
        <row r="1870">
          <cell r="A1870">
            <v>1869</v>
          </cell>
          <cell r="B1870" t="str">
            <v>MEDIO</v>
          </cell>
        </row>
        <row r="1871">
          <cell r="A1871">
            <v>1870</v>
          </cell>
          <cell r="B1871" t="str">
            <v>MEDIO</v>
          </cell>
        </row>
        <row r="1872">
          <cell r="A1872">
            <v>1871</v>
          </cell>
          <cell r="B1872" t="str">
            <v>MEDIO</v>
          </cell>
        </row>
        <row r="1873">
          <cell r="A1873">
            <v>1872</v>
          </cell>
          <cell r="B1873" t="str">
            <v>MEDIO</v>
          </cell>
        </row>
        <row r="1874">
          <cell r="A1874">
            <v>1873</v>
          </cell>
          <cell r="B1874" t="str">
            <v>MEDIO</v>
          </cell>
        </row>
        <row r="1875">
          <cell r="A1875">
            <v>1874</v>
          </cell>
          <cell r="B1875" t="str">
            <v>MEDIO</v>
          </cell>
        </row>
        <row r="1876">
          <cell r="A1876">
            <v>1875</v>
          </cell>
          <cell r="B1876" t="str">
            <v>MEDIO</v>
          </cell>
        </row>
        <row r="1877">
          <cell r="A1877">
            <v>1876</v>
          </cell>
          <cell r="B1877" t="str">
            <v>MEDIO</v>
          </cell>
        </row>
        <row r="1878">
          <cell r="A1878">
            <v>1877</v>
          </cell>
          <cell r="B1878" t="str">
            <v>MEDIO</v>
          </cell>
        </row>
        <row r="1879">
          <cell r="A1879">
            <v>1878</v>
          </cell>
          <cell r="B1879" t="str">
            <v>MEDIO</v>
          </cell>
        </row>
        <row r="1880">
          <cell r="A1880">
            <v>1879</v>
          </cell>
          <cell r="B1880" t="str">
            <v>MEDIO</v>
          </cell>
        </row>
        <row r="1881">
          <cell r="A1881">
            <v>1880</v>
          </cell>
          <cell r="B1881" t="str">
            <v>MEDIO</v>
          </cell>
        </row>
        <row r="1882">
          <cell r="A1882">
            <v>1881</v>
          </cell>
          <cell r="B1882" t="str">
            <v>MEDIO</v>
          </cell>
        </row>
        <row r="1883">
          <cell r="A1883">
            <v>1882</v>
          </cell>
          <cell r="B1883" t="str">
            <v>MEDIO</v>
          </cell>
        </row>
        <row r="1884">
          <cell r="A1884">
            <v>1883</v>
          </cell>
          <cell r="B1884" t="str">
            <v>MEDIO</v>
          </cell>
        </row>
        <row r="1885">
          <cell r="A1885">
            <v>1884</v>
          </cell>
          <cell r="B1885" t="str">
            <v>MEDIO</v>
          </cell>
        </row>
        <row r="1886">
          <cell r="A1886">
            <v>1885</v>
          </cell>
          <cell r="B1886" t="str">
            <v>MEDIO</v>
          </cell>
        </row>
        <row r="1887">
          <cell r="A1887">
            <v>1886</v>
          </cell>
          <cell r="B1887" t="str">
            <v>MEDIO</v>
          </cell>
        </row>
        <row r="1888">
          <cell r="A1888">
            <v>1887</v>
          </cell>
          <cell r="B1888" t="str">
            <v>MEDIO</v>
          </cell>
        </row>
        <row r="1889">
          <cell r="A1889">
            <v>1888</v>
          </cell>
          <cell r="B1889" t="str">
            <v>MEDIO</v>
          </cell>
        </row>
        <row r="1890">
          <cell r="A1890">
            <v>1889</v>
          </cell>
          <cell r="B1890" t="str">
            <v>MEDIO</v>
          </cell>
        </row>
        <row r="1891">
          <cell r="A1891">
            <v>1890</v>
          </cell>
          <cell r="B1891" t="str">
            <v>MEDIO</v>
          </cell>
        </row>
        <row r="1892">
          <cell r="A1892">
            <v>1891</v>
          </cell>
          <cell r="B1892" t="str">
            <v>MEDIO</v>
          </cell>
        </row>
        <row r="1893">
          <cell r="A1893">
            <v>1892</v>
          </cell>
          <cell r="B1893" t="str">
            <v>MEDIO</v>
          </cell>
        </row>
        <row r="1894">
          <cell r="A1894">
            <v>1893</v>
          </cell>
          <cell r="B1894" t="str">
            <v>MEDIO</v>
          </cell>
        </row>
        <row r="1895">
          <cell r="A1895">
            <v>1894</v>
          </cell>
          <cell r="B1895" t="str">
            <v>MEDIO</v>
          </cell>
        </row>
        <row r="1896">
          <cell r="A1896">
            <v>1895</v>
          </cell>
          <cell r="B1896" t="str">
            <v>MEDIO</v>
          </cell>
        </row>
        <row r="1897">
          <cell r="A1897">
            <v>1896</v>
          </cell>
          <cell r="B1897" t="str">
            <v>MEDIO</v>
          </cell>
        </row>
        <row r="1898">
          <cell r="A1898">
            <v>1897</v>
          </cell>
          <cell r="B1898" t="str">
            <v>MEDIO</v>
          </cell>
        </row>
        <row r="1899">
          <cell r="A1899">
            <v>1898</v>
          </cell>
          <cell r="B1899" t="str">
            <v>MEDIO</v>
          </cell>
        </row>
        <row r="1900">
          <cell r="A1900">
            <v>1899</v>
          </cell>
          <cell r="B1900" t="str">
            <v>MEDIO</v>
          </cell>
        </row>
        <row r="1901">
          <cell r="A1901">
            <v>1900</v>
          </cell>
          <cell r="B1901" t="str">
            <v>MEDIO</v>
          </cell>
        </row>
        <row r="1902">
          <cell r="A1902">
            <v>1901</v>
          </cell>
          <cell r="B1902" t="str">
            <v>MEDIO</v>
          </cell>
        </row>
        <row r="1903">
          <cell r="A1903">
            <v>1902</v>
          </cell>
          <cell r="B1903" t="str">
            <v>MEDIO</v>
          </cell>
        </row>
        <row r="1904">
          <cell r="A1904">
            <v>1903</v>
          </cell>
          <cell r="B1904" t="str">
            <v>MEDIO</v>
          </cell>
        </row>
        <row r="1905">
          <cell r="A1905">
            <v>1904</v>
          </cell>
          <cell r="B1905" t="str">
            <v>MEDIO</v>
          </cell>
        </row>
        <row r="1906">
          <cell r="A1906">
            <v>1905</v>
          </cell>
          <cell r="B1906" t="str">
            <v>MEDIO</v>
          </cell>
        </row>
        <row r="1907">
          <cell r="A1907">
            <v>1906</v>
          </cell>
          <cell r="B1907" t="str">
            <v>MEDIO</v>
          </cell>
        </row>
        <row r="1908">
          <cell r="A1908">
            <v>1907</v>
          </cell>
          <cell r="B1908" t="str">
            <v>MEDIO</v>
          </cell>
        </row>
        <row r="1909">
          <cell r="A1909">
            <v>1908</v>
          </cell>
          <cell r="B1909" t="str">
            <v>MEDIO</v>
          </cell>
        </row>
        <row r="1910">
          <cell r="A1910">
            <v>1909</v>
          </cell>
          <cell r="B1910" t="str">
            <v>MEDIO</v>
          </cell>
        </row>
        <row r="1911">
          <cell r="A1911">
            <v>1910</v>
          </cell>
          <cell r="B1911" t="str">
            <v>MEDIO</v>
          </cell>
        </row>
        <row r="1912">
          <cell r="A1912">
            <v>1911</v>
          </cell>
          <cell r="B1912" t="str">
            <v>MEDIO</v>
          </cell>
        </row>
        <row r="1913">
          <cell r="A1913">
            <v>1912</v>
          </cell>
          <cell r="B1913" t="str">
            <v>MEDIO</v>
          </cell>
        </row>
        <row r="1914">
          <cell r="A1914">
            <v>1913</v>
          </cell>
          <cell r="B1914" t="str">
            <v>MEDIO</v>
          </cell>
        </row>
        <row r="1915">
          <cell r="A1915">
            <v>1914</v>
          </cell>
          <cell r="B1915" t="str">
            <v>MEDIO</v>
          </cell>
        </row>
        <row r="1916">
          <cell r="A1916">
            <v>1915</v>
          </cell>
          <cell r="B1916" t="str">
            <v>MEDIO</v>
          </cell>
        </row>
        <row r="1917">
          <cell r="A1917">
            <v>1916</v>
          </cell>
          <cell r="B1917" t="str">
            <v>MEDIO</v>
          </cell>
        </row>
        <row r="1918">
          <cell r="A1918">
            <v>1917</v>
          </cell>
          <cell r="B1918" t="str">
            <v>MEDIO</v>
          </cell>
        </row>
        <row r="1919">
          <cell r="A1919">
            <v>1918</v>
          </cell>
          <cell r="B1919" t="str">
            <v>MEDIO</v>
          </cell>
        </row>
        <row r="1920">
          <cell r="A1920">
            <v>1919</v>
          </cell>
          <cell r="B1920" t="str">
            <v>MEDIO</v>
          </cell>
        </row>
        <row r="1921">
          <cell r="A1921">
            <v>1920</v>
          </cell>
          <cell r="B1921" t="str">
            <v>MEDIO</v>
          </cell>
        </row>
        <row r="1922">
          <cell r="A1922">
            <v>1921</v>
          </cell>
          <cell r="B1922" t="str">
            <v>MEDIO</v>
          </cell>
        </row>
        <row r="1923">
          <cell r="A1923">
            <v>1922</v>
          </cell>
          <cell r="B1923" t="str">
            <v>MEDIO</v>
          </cell>
        </row>
        <row r="1924">
          <cell r="A1924">
            <v>1923</v>
          </cell>
          <cell r="B1924" t="str">
            <v>MEDIO</v>
          </cell>
        </row>
        <row r="1925">
          <cell r="A1925">
            <v>1924</v>
          </cell>
          <cell r="B1925" t="str">
            <v>MEDIO</v>
          </cell>
        </row>
        <row r="1926">
          <cell r="A1926">
            <v>1925</v>
          </cell>
          <cell r="B1926" t="str">
            <v>MEDIO</v>
          </cell>
        </row>
        <row r="1927">
          <cell r="A1927">
            <v>1926</v>
          </cell>
          <cell r="B1927" t="str">
            <v>MEDIO</v>
          </cell>
        </row>
        <row r="1928">
          <cell r="A1928">
            <v>1927</v>
          </cell>
          <cell r="B1928" t="str">
            <v>MEDIO</v>
          </cell>
        </row>
        <row r="1929">
          <cell r="A1929">
            <v>1928</v>
          </cell>
          <cell r="B1929" t="str">
            <v>MEDIO</v>
          </cell>
        </row>
        <row r="1930">
          <cell r="A1930">
            <v>1929</v>
          </cell>
          <cell r="B1930" t="str">
            <v>MEDIO</v>
          </cell>
        </row>
        <row r="1931">
          <cell r="A1931">
            <v>1930</v>
          </cell>
          <cell r="B1931" t="str">
            <v>MEDIO</v>
          </cell>
        </row>
        <row r="1932">
          <cell r="A1932">
            <v>1931</v>
          </cell>
          <cell r="B1932" t="str">
            <v>MEDIO</v>
          </cell>
        </row>
        <row r="1933">
          <cell r="A1933">
            <v>1932</v>
          </cell>
          <cell r="B1933" t="str">
            <v>MEDIO</v>
          </cell>
        </row>
        <row r="1934">
          <cell r="A1934">
            <v>1933</v>
          </cell>
          <cell r="B1934" t="str">
            <v>MEDIO</v>
          </cell>
        </row>
        <row r="1935">
          <cell r="A1935">
            <v>1934</v>
          </cell>
          <cell r="B1935" t="str">
            <v>MEDIO</v>
          </cell>
        </row>
        <row r="1936">
          <cell r="A1936">
            <v>1935</v>
          </cell>
          <cell r="B1936" t="str">
            <v>MEDIO</v>
          </cell>
        </row>
        <row r="1937">
          <cell r="A1937">
            <v>1936</v>
          </cell>
          <cell r="B1937" t="str">
            <v>MEDIO</v>
          </cell>
        </row>
        <row r="1938">
          <cell r="A1938">
            <v>1937</v>
          </cell>
          <cell r="B1938" t="str">
            <v>MEDIO</v>
          </cell>
        </row>
        <row r="1939">
          <cell r="A1939">
            <v>1938</v>
          </cell>
          <cell r="B1939" t="str">
            <v>MEDIO</v>
          </cell>
        </row>
        <row r="1940">
          <cell r="A1940">
            <v>1939</v>
          </cell>
          <cell r="B1940" t="str">
            <v>MEDIO</v>
          </cell>
        </row>
        <row r="1941">
          <cell r="A1941">
            <v>1940</v>
          </cell>
          <cell r="B1941" t="str">
            <v>MEDIO</v>
          </cell>
        </row>
        <row r="1942">
          <cell r="A1942">
            <v>1941</v>
          </cell>
          <cell r="B1942" t="str">
            <v>MEDIO</v>
          </cell>
        </row>
        <row r="1943">
          <cell r="A1943">
            <v>1942</v>
          </cell>
          <cell r="B1943" t="str">
            <v>MEDIO</v>
          </cell>
        </row>
        <row r="1944">
          <cell r="A1944">
            <v>1943</v>
          </cell>
          <cell r="B1944" t="str">
            <v>MEDIO</v>
          </cell>
        </row>
        <row r="1945">
          <cell r="A1945">
            <v>1944</v>
          </cell>
          <cell r="B1945" t="str">
            <v>MEDIO</v>
          </cell>
        </row>
        <row r="1946">
          <cell r="A1946">
            <v>1945</v>
          </cell>
          <cell r="B1946" t="str">
            <v>MEDIO</v>
          </cell>
        </row>
        <row r="1947">
          <cell r="A1947">
            <v>1946</v>
          </cell>
          <cell r="B1947" t="str">
            <v>MEDIO</v>
          </cell>
        </row>
        <row r="1948">
          <cell r="A1948">
            <v>1947</v>
          </cell>
          <cell r="B1948" t="str">
            <v>MEDIO</v>
          </cell>
        </row>
        <row r="1949">
          <cell r="A1949">
            <v>1948</v>
          </cell>
          <cell r="B1949" t="str">
            <v>MEDIO</v>
          </cell>
        </row>
        <row r="1950">
          <cell r="A1950">
            <v>1949</v>
          </cell>
          <cell r="B1950" t="str">
            <v>MEDIO</v>
          </cell>
        </row>
        <row r="1951">
          <cell r="A1951">
            <v>1950</v>
          </cell>
          <cell r="B1951" t="str">
            <v>MEDIO</v>
          </cell>
        </row>
        <row r="1952">
          <cell r="A1952">
            <v>1951</v>
          </cell>
          <cell r="B1952" t="str">
            <v>MEDIO</v>
          </cell>
        </row>
        <row r="1953">
          <cell r="A1953">
            <v>1952</v>
          </cell>
          <cell r="B1953" t="str">
            <v>MEDIO</v>
          </cell>
        </row>
        <row r="1954">
          <cell r="A1954">
            <v>1953</v>
          </cell>
          <cell r="B1954" t="str">
            <v>MEDIO</v>
          </cell>
        </row>
        <row r="1955">
          <cell r="A1955">
            <v>1954</v>
          </cell>
          <cell r="B1955" t="str">
            <v>MEDIO</v>
          </cell>
        </row>
        <row r="1956">
          <cell r="A1956">
            <v>1955</v>
          </cell>
          <cell r="B1956" t="str">
            <v>MEDIO</v>
          </cell>
        </row>
        <row r="1957">
          <cell r="A1957">
            <v>1956</v>
          </cell>
          <cell r="B1957" t="str">
            <v>MEDIO</v>
          </cell>
        </row>
        <row r="1958">
          <cell r="A1958">
            <v>1957</v>
          </cell>
          <cell r="B1958" t="str">
            <v>MEDIO</v>
          </cell>
        </row>
        <row r="1959">
          <cell r="A1959">
            <v>1958</v>
          </cell>
          <cell r="B1959" t="str">
            <v>MEDIO</v>
          </cell>
        </row>
        <row r="1960">
          <cell r="A1960">
            <v>1959</v>
          </cell>
          <cell r="B1960" t="str">
            <v>MEDIO</v>
          </cell>
        </row>
        <row r="1961">
          <cell r="A1961">
            <v>1960</v>
          </cell>
          <cell r="B1961" t="str">
            <v>MEDIO</v>
          </cell>
        </row>
        <row r="1962">
          <cell r="A1962">
            <v>1961</v>
          </cell>
          <cell r="B1962" t="str">
            <v>MEDIO</v>
          </cell>
        </row>
        <row r="1963">
          <cell r="A1963">
            <v>1962</v>
          </cell>
          <cell r="B1963" t="str">
            <v>MEDIO</v>
          </cell>
        </row>
        <row r="1964">
          <cell r="A1964">
            <v>1963</v>
          </cell>
          <cell r="B1964" t="str">
            <v>MEDIO</v>
          </cell>
        </row>
        <row r="1965">
          <cell r="A1965">
            <v>1964</v>
          </cell>
          <cell r="B1965" t="str">
            <v>MEDIO</v>
          </cell>
        </row>
        <row r="1966">
          <cell r="A1966">
            <v>1965</v>
          </cell>
          <cell r="B1966" t="str">
            <v>MEDIO</v>
          </cell>
        </row>
        <row r="1967">
          <cell r="A1967">
            <v>1966</v>
          </cell>
          <cell r="B1967" t="str">
            <v>MEDIO</v>
          </cell>
        </row>
        <row r="1968">
          <cell r="A1968">
            <v>1967</v>
          </cell>
          <cell r="B1968" t="str">
            <v>MEDIO</v>
          </cell>
        </row>
        <row r="1969">
          <cell r="A1969">
            <v>1968</v>
          </cell>
          <cell r="B1969" t="str">
            <v>MEDIO</v>
          </cell>
        </row>
        <row r="1970">
          <cell r="A1970">
            <v>1969</v>
          </cell>
          <cell r="B1970" t="str">
            <v>MEDIO</v>
          </cell>
        </row>
        <row r="1971">
          <cell r="A1971">
            <v>1970</v>
          </cell>
          <cell r="B1971" t="str">
            <v>MEDIO</v>
          </cell>
        </row>
        <row r="1972">
          <cell r="A1972">
            <v>1971</v>
          </cell>
          <cell r="B1972" t="str">
            <v>MEDIO</v>
          </cell>
        </row>
        <row r="1973">
          <cell r="A1973">
            <v>1972</v>
          </cell>
          <cell r="B1973" t="str">
            <v>MEDIO</v>
          </cell>
        </row>
        <row r="1974">
          <cell r="A1974">
            <v>1973</v>
          </cell>
          <cell r="B1974" t="str">
            <v>MEDIO</v>
          </cell>
        </row>
        <row r="1975">
          <cell r="A1975">
            <v>1974</v>
          </cell>
          <cell r="B1975" t="str">
            <v>MEDIO</v>
          </cell>
        </row>
        <row r="1976">
          <cell r="A1976">
            <v>1975</v>
          </cell>
          <cell r="B1976" t="str">
            <v>MEDIO</v>
          </cell>
        </row>
        <row r="1977">
          <cell r="A1977">
            <v>1976</v>
          </cell>
          <cell r="B1977" t="str">
            <v>MEDIO</v>
          </cell>
        </row>
        <row r="1978">
          <cell r="A1978">
            <v>1977</v>
          </cell>
          <cell r="B1978" t="str">
            <v>MEDIO</v>
          </cell>
        </row>
        <row r="1979">
          <cell r="A1979">
            <v>1978</v>
          </cell>
          <cell r="B1979" t="str">
            <v>MEDIO</v>
          </cell>
        </row>
        <row r="1980">
          <cell r="A1980">
            <v>1979</v>
          </cell>
          <cell r="B1980" t="str">
            <v>MEDIO</v>
          </cell>
        </row>
        <row r="1981">
          <cell r="A1981">
            <v>1980</v>
          </cell>
          <cell r="B1981" t="str">
            <v>MEDIO</v>
          </cell>
        </row>
        <row r="1982">
          <cell r="A1982">
            <v>1981</v>
          </cell>
          <cell r="B1982" t="str">
            <v>MEDIO</v>
          </cell>
        </row>
        <row r="1983">
          <cell r="A1983">
            <v>1982</v>
          </cell>
          <cell r="B1983" t="str">
            <v>MEDIO</v>
          </cell>
        </row>
        <row r="1984">
          <cell r="A1984">
            <v>1983</v>
          </cell>
          <cell r="B1984" t="str">
            <v>MEDIO</v>
          </cell>
        </row>
        <row r="1985">
          <cell r="A1985">
            <v>1984</v>
          </cell>
          <cell r="B1985" t="str">
            <v>MEDIO</v>
          </cell>
        </row>
        <row r="1986">
          <cell r="A1986">
            <v>1985</v>
          </cell>
          <cell r="B1986" t="str">
            <v>MEDIO</v>
          </cell>
        </row>
        <row r="1987">
          <cell r="A1987">
            <v>1986</v>
          </cell>
          <cell r="B1987" t="str">
            <v>MEDIO</v>
          </cell>
        </row>
        <row r="1988">
          <cell r="A1988">
            <v>1987</v>
          </cell>
          <cell r="B1988" t="str">
            <v>MEDIO</v>
          </cell>
        </row>
        <row r="1989">
          <cell r="A1989">
            <v>1988</v>
          </cell>
          <cell r="B1989" t="str">
            <v>MEDIO</v>
          </cell>
        </row>
        <row r="1990">
          <cell r="A1990">
            <v>1989</v>
          </cell>
          <cell r="B1990" t="str">
            <v>MEDIO</v>
          </cell>
        </row>
        <row r="1991">
          <cell r="A1991">
            <v>1990</v>
          </cell>
          <cell r="B1991" t="str">
            <v>MEDIO</v>
          </cell>
        </row>
        <row r="1992">
          <cell r="A1992">
            <v>1991</v>
          </cell>
          <cell r="B1992" t="str">
            <v>MEDIO</v>
          </cell>
        </row>
        <row r="1993">
          <cell r="A1993">
            <v>1992</v>
          </cell>
          <cell r="B1993" t="str">
            <v>MEDIO</v>
          </cell>
        </row>
        <row r="1994">
          <cell r="A1994">
            <v>1993</v>
          </cell>
          <cell r="B1994" t="str">
            <v>MEDIO</v>
          </cell>
        </row>
        <row r="1995">
          <cell r="A1995">
            <v>1994</v>
          </cell>
          <cell r="B1995" t="str">
            <v>MEDIO</v>
          </cell>
        </row>
        <row r="1996">
          <cell r="A1996">
            <v>1995</v>
          </cell>
          <cell r="B1996" t="str">
            <v>MEDIO</v>
          </cell>
        </row>
        <row r="1997">
          <cell r="A1997">
            <v>1996</v>
          </cell>
          <cell r="B1997" t="str">
            <v>MEDIO</v>
          </cell>
        </row>
        <row r="1998">
          <cell r="A1998">
            <v>1997</v>
          </cell>
          <cell r="B1998" t="str">
            <v>MEDIO</v>
          </cell>
        </row>
        <row r="1999">
          <cell r="A1999">
            <v>1998</v>
          </cell>
          <cell r="B1999" t="str">
            <v>MEDIO</v>
          </cell>
        </row>
        <row r="2000">
          <cell r="A2000">
            <v>1999</v>
          </cell>
          <cell r="B2000" t="str">
            <v>MEDIO</v>
          </cell>
        </row>
        <row r="2001">
          <cell r="A2001">
            <v>2000</v>
          </cell>
          <cell r="B2001" t="str">
            <v>MEDIO</v>
          </cell>
        </row>
        <row r="2002">
          <cell r="A2002">
            <v>2001</v>
          </cell>
          <cell r="B2002" t="str">
            <v>MEDIO</v>
          </cell>
        </row>
        <row r="2003">
          <cell r="A2003">
            <v>2002</v>
          </cell>
          <cell r="B2003" t="str">
            <v>MEDIO</v>
          </cell>
        </row>
        <row r="2004">
          <cell r="A2004">
            <v>2003</v>
          </cell>
          <cell r="B2004" t="str">
            <v>MEDIO</v>
          </cell>
        </row>
        <row r="2005">
          <cell r="A2005">
            <v>2004</v>
          </cell>
          <cell r="B2005" t="str">
            <v>MEDIO</v>
          </cell>
        </row>
        <row r="2006">
          <cell r="A2006">
            <v>2005</v>
          </cell>
          <cell r="B2006" t="str">
            <v>MEDIO</v>
          </cell>
        </row>
        <row r="2007">
          <cell r="A2007">
            <v>2006</v>
          </cell>
          <cell r="B2007" t="str">
            <v>MEDIO</v>
          </cell>
        </row>
        <row r="2008">
          <cell r="A2008">
            <v>2007</v>
          </cell>
          <cell r="B2008" t="str">
            <v>MEDIO</v>
          </cell>
        </row>
        <row r="2009">
          <cell r="A2009">
            <v>2008</v>
          </cell>
          <cell r="B2009" t="str">
            <v>MEDIO</v>
          </cell>
        </row>
        <row r="2010">
          <cell r="A2010">
            <v>2009</v>
          </cell>
          <cell r="B2010" t="str">
            <v>MEDIO</v>
          </cell>
        </row>
        <row r="2011">
          <cell r="A2011">
            <v>2010</v>
          </cell>
          <cell r="B2011" t="str">
            <v>MEDIO</v>
          </cell>
        </row>
        <row r="2012">
          <cell r="A2012">
            <v>2011</v>
          </cell>
          <cell r="B2012" t="str">
            <v>MEDIO</v>
          </cell>
        </row>
        <row r="2013">
          <cell r="A2013">
            <v>2012</v>
          </cell>
          <cell r="B2013" t="str">
            <v>MEDIO</v>
          </cell>
        </row>
        <row r="2014">
          <cell r="A2014">
            <v>2013</v>
          </cell>
          <cell r="B2014" t="str">
            <v>MEDIO</v>
          </cell>
        </row>
        <row r="2015">
          <cell r="A2015">
            <v>2014</v>
          </cell>
          <cell r="B2015" t="str">
            <v>MEDIO</v>
          </cell>
        </row>
        <row r="2016">
          <cell r="A2016">
            <v>2015</v>
          </cell>
          <cell r="B2016" t="str">
            <v>MEDIO</v>
          </cell>
        </row>
        <row r="2017">
          <cell r="A2017">
            <v>2016</v>
          </cell>
          <cell r="B2017" t="str">
            <v>MEDIO</v>
          </cell>
        </row>
        <row r="2018">
          <cell r="A2018">
            <v>2017</v>
          </cell>
          <cell r="B2018" t="str">
            <v>MEDIO</v>
          </cell>
        </row>
        <row r="2019">
          <cell r="A2019">
            <v>2018</v>
          </cell>
          <cell r="B2019" t="str">
            <v>MEDIO</v>
          </cell>
        </row>
        <row r="2020">
          <cell r="A2020">
            <v>2019</v>
          </cell>
          <cell r="B2020" t="str">
            <v>MEDIO</v>
          </cell>
        </row>
        <row r="2021">
          <cell r="A2021">
            <v>2020</v>
          </cell>
          <cell r="B2021" t="str">
            <v>MEDIO</v>
          </cell>
        </row>
        <row r="2022">
          <cell r="A2022">
            <v>2021</v>
          </cell>
          <cell r="B2022" t="str">
            <v>MEDIO</v>
          </cell>
        </row>
        <row r="2023">
          <cell r="A2023">
            <v>2022</v>
          </cell>
          <cell r="B2023" t="str">
            <v>MEDIO</v>
          </cell>
        </row>
        <row r="2024">
          <cell r="A2024">
            <v>2023</v>
          </cell>
          <cell r="B2024" t="str">
            <v>MEDIO</v>
          </cell>
        </row>
        <row r="2025">
          <cell r="A2025">
            <v>2024</v>
          </cell>
          <cell r="B2025" t="str">
            <v>MEDIO</v>
          </cell>
        </row>
        <row r="2026">
          <cell r="A2026">
            <v>2025</v>
          </cell>
          <cell r="B2026" t="str">
            <v>MEDIO</v>
          </cell>
        </row>
        <row r="2027">
          <cell r="A2027">
            <v>2026</v>
          </cell>
          <cell r="B2027" t="str">
            <v>MEDIO</v>
          </cell>
        </row>
        <row r="2028">
          <cell r="A2028">
            <v>2027</v>
          </cell>
          <cell r="B2028" t="str">
            <v>MEDIO</v>
          </cell>
        </row>
        <row r="2029">
          <cell r="A2029">
            <v>2028</v>
          </cell>
          <cell r="B2029" t="str">
            <v>MEDIO</v>
          </cell>
        </row>
        <row r="2030">
          <cell r="A2030">
            <v>2029</v>
          </cell>
          <cell r="B2030" t="str">
            <v>MEDIO</v>
          </cell>
        </row>
        <row r="2031">
          <cell r="A2031">
            <v>2030</v>
          </cell>
          <cell r="B2031" t="str">
            <v>MEDIO</v>
          </cell>
        </row>
        <row r="2032">
          <cell r="A2032">
            <v>2031</v>
          </cell>
          <cell r="B2032" t="str">
            <v>MEDIO</v>
          </cell>
        </row>
        <row r="2033">
          <cell r="A2033">
            <v>2032</v>
          </cell>
          <cell r="B2033" t="str">
            <v>MEDIO</v>
          </cell>
        </row>
        <row r="2034">
          <cell r="A2034">
            <v>2033</v>
          </cell>
          <cell r="B2034" t="str">
            <v>MEDIO</v>
          </cell>
        </row>
        <row r="2035">
          <cell r="A2035">
            <v>2034</v>
          </cell>
          <cell r="B2035" t="str">
            <v>MEDIO</v>
          </cell>
        </row>
        <row r="2036">
          <cell r="A2036">
            <v>2035</v>
          </cell>
          <cell r="B2036" t="str">
            <v>MEDIO</v>
          </cell>
        </row>
        <row r="2037">
          <cell r="A2037">
            <v>2036</v>
          </cell>
          <cell r="B2037" t="str">
            <v>MEDIO</v>
          </cell>
        </row>
        <row r="2038">
          <cell r="A2038">
            <v>2037</v>
          </cell>
          <cell r="B2038" t="str">
            <v>MEDIO</v>
          </cell>
        </row>
        <row r="2039">
          <cell r="A2039">
            <v>2038</v>
          </cell>
          <cell r="B2039" t="str">
            <v>MEDIO</v>
          </cell>
        </row>
        <row r="2040">
          <cell r="A2040">
            <v>2039</v>
          </cell>
          <cell r="B2040" t="str">
            <v>MEDIO</v>
          </cell>
        </row>
        <row r="2041">
          <cell r="A2041">
            <v>2040</v>
          </cell>
          <cell r="B2041" t="str">
            <v>MEDIO</v>
          </cell>
        </row>
        <row r="2042">
          <cell r="A2042">
            <v>2041</v>
          </cell>
          <cell r="B2042" t="str">
            <v>MEDIO</v>
          </cell>
        </row>
        <row r="2043">
          <cell r="A2043">
            <v>2042</v>
          </cell>
          <cell r="B2043" t="str">
            <v>MEDIO</v>
          </cell>
        </row>
        <row r="2044">
          <cell r="A2044">
            <v>2043</v>
          </cell>
          <cell r="B2044" t="str">
            <v>MEDIO</v>
          </cell>
        </row>
        <row r="2045">
          <cell r="A2045">
            <v>2044</v>
          </cell>
          <cell r="B2045" t="str">
            <v>MEDIO</v>
          </cell>
        </row>
        <row r="2046">
          <cell r="A2046">
            <v>2045</v>
          </cell>
          <cell r="B2046" t="str">
            <v>MEDIO</v>
          </cell>
        </row>
        <row r="2047">
          <cell r="A2047">
            <v>2046</v>
          </cell>
          <cell r="B2047" t="str">
            <v>MEDIO</v>
          </cell>
        </row>
        <row r="2048">
          <cell r="A2048">
            <v>2047</v>
          </cell>
          <cell r="B2048" t="str">
            <v>MEDIO</v>
          </cell>
        </row>
        <row r="2049">
          <cell r="A2049">
            <v>2048</v>
          </cell>
          <cell r="B2049" t="str">
            <v>MEDIO</v>
          </cell>
        </row>
        <row r="2050">
          <cell r="A2050">
            <v>2049</v>
          </cell>
          <cell r="B2050" t="str">
            <v>MEDIO</v>
          </cell>
        </row>
        <row r="2051">
          <cell r="A2051">
            <v>2050</v>
          </cell>
          <cell r="B2051" t="str">
            <v>MEDIO</v>
          </cell>
        </row>
        <row r="2052">
          <cell r="A2052">
            <v>2051</v>
          </cell>
          <cell r="B2052" t="str">
            <v>MEDIO</v>
          </cell>
        </row>
        <row r="2053">
          <cell r="A2053">
            <v>2052</v>
          </cell>
          <cell r="B2053" t="str">
            <v>MEDIO</v>
          </cell>
        </row>
        <row r="2054">
          <cell r="A2054">
            <v>2053</v>
          </cell>
          <cell r="B2054" t="str">
            <v>MEDIO</v>
          </cell>
        </row>
        <row r="2055">
          <cell r="A2055">
            <v>2054</v>
          </cell>
          <cell r="B2055" t="str">
            <v>MEDIO</v>
          </cell>
        </row>
        <row r="2056">
          <cell r="A2056">
            <v>2055</v>
          </cell>
          <cell r="B2056" t="str">
            <v>MEDIO</v>
          </cell>
        </row>
        <row r="2057">
          <cell r="A2057">
            <v>2056</v>
          </cell>
          <cell r="B2057" t="str">
            <v>MEDIO</v>
          </cell>
        </row>
        <row r="2058">
          <cell r="A2058">
            <v>2057</v>
          </cell>
          <cell r="B2058" t="str">
            <v>MEDIO</v>
          </cell>
        </row>
        <row r="2059">
          <cell r="A2059">
            <v>2058</v>
          </cell>
          <cell r="B2059" t="str">
            <v>MEDIO</v>
          </cell>
        </row>
        <row r="2060">
          <cell r="A2060">
            <v>2059</v>
          </cell>
          <cell r="B2060" t="str">
            <v>MEDIO</v>
          </cell>
        </row>
        <row r="2061">
          <cell r="A2061">
            <v>2060</v>
          </cell>
          <cell r="B2061" t="str">
            <v>MEDIO</v>
          </cell>
        </row>
        <row r="2062">
          <cell r="A2062">
            <v>2061</v>
          </cell>
          <cell r="B2062" t="str">
            <v>MEDIO</v>
          </cell>
        </row>
        <row r="2063">
          <cell r="A2063">
            <v>2062</v>
          </cell>
          <cell r="B2063" t="str">
            <v>MEDIO</v>
          </cell>
        </row>
        <row r="2064">
          <cell r="A2064">
            <v>2063</v>
          </cell>
          <cell r="B2064" t="str">
            <v>MEDIO</v>
          </cell>
        </row>
        <row r="2065">
          <cell r="A2065">
            <v>2064</v>
          </cell>
          <cell r="B2065" t="str">
            <v>MEDIO</v>
          </cell>
        </row>
        <row r="2066">
          <cell r="A2066">
            <v>2065</v>
          </cell>
          <cell r="B2066" t="str">
            <v>MEDIO</v>
          </cell>
        </row>
        <row r="2067">
          <cell r="A2067">
            <v>2066</v>
          </cell>
          <cell r="B2067" t="str">
            <v>MEDIO</v>
          </cell>
        </row>
        <row r="2068">
          <cell r="A2068">
            <v>2067</v>
          </cell>
          <cell r="B2068" t="str">
            <v>MEDIO</v>
          </cell>
        </row>
        <row r="2069">
          <cell r="A2069">
            <v>2068</v>
          </cell>
          <cell r="B2069" t="str">
            <v>MEDIO</v>
          </cell>
        </row>
        <row r="2070">
          <cell r="A2070">
            <v>2069</v>
          </cell>
          <cell r="B2070" t="str">
            <v>MEDIO</v>
          </cell>
        </row>
        <row r="2071">
          <cell r="A2071">
            <v>2070</v>
          </cell>
          <cell r="B2071" t="str">
            <v>MEDIO</v>
          </cell>
        </row>
        <row r="2072">
          <cell r="A2072">
            <v>2071</v>
          </cell>
          <cell r="B2072" t="str">
            <v>MEDIO</v>
          </cell>
        </row>
        <row r="2073">
          <cell r="A2073">
            <v>2072</v>
          </cell>
          <cell r="B2073" t="str">
            <v>MEDIO</v>
          </cell>
        </row>
        <row r="2074">
          <cell r="A2074">
            <v>2073</v>
          </cell>
          <cell r="B2074" t="str">
            <v>MEDIO</v>
          </cell>
        </row>
        <row r="2075">
          <cell r="A2075">
            <v>2074</v>
          </cell>
          <cell r="B2075" t="str">
            <v>MEDIO</v>
          </cell>
        </row>
        <row r="2076">
          <cell r="A2076">
            <v>2075</v>
          </cell>
          <cell r="B2076" t="str">
            <v>MEDIO</v>
          </cell>
        </row>
        <row r="2077">
          <cell r="A2077">
            <v>2076</v>
          </cell>
          <cell r="B2077" t="str">
            <v>MEDIO</v>
          </cell>
        </row>
        <row r="2078">
          <cell r="A2078">
            <v>2077</v>
          </cell>
          <cell r="B2078" t="str">
            <v>MEDIO</v>
          </cell>
        </row>
        <row r="2079">
          <cell r="A2079">
            <v>2078</v>
          </cell>
          <cell r="B2079" t="str">
            <v>MEDIO</v>
          </cell>
        </row>
        <row r="2080">
          <cell r="A2080">
            <v>2079</v>
          </cell>
          <cell r="B2080" t="str">
            <v>MEDIO</v>
          </cell>
        </row>
        <row r="2081">
          <cell r="A2081">
            <v>2080</v>
          </cell>
          <cell r="B2081" t="str">
            <v>MEDIO</v>
          </cell>
        </row>
        <row r="2082">
          <cell r="A2082">
            <v>2081</v>
          </cell>
          <cell r="B2082" t="str">
            <v>MEDIO</v>
          </cell>
        </row>
        <row r="2083">
          <cell r="A2083">
            <v>2082</v>
          </cell>
          <cell r="B2083" t="str">
            <v>MEDIO</v>
          </cell>
        </row>
        <row r="2084">
          <cell r="A2084">
            <v>2083</v>
          </cell>
          <cell r="B2084" t="str">
            <v>MEDIO</v>
          </cell>
        </row>
        <row r="2085">
          <cell r="A2085">
            <v>2084</v>
          </cell>
          <cell r="B2085" t="str">
            <v>MEDIO</v>
          </cell>
        </row>
        <row r="2086">
          <cell r="A2086">
            <v>2085</v>
          </cell>
          <cell r="B2086" t="str">
            <v>MEDIO</v>
          </cell>
        </row>
        <row r="2087">
          <cell r="A2087">
            <v>2086</v>
          </cell>
          <cell r="B2087" t="str">
            <v>MEDIO</v>
          </cell>
        </row>
        <row r="2088">
          <cell r="A2088">
            <v>2087</v>
          </cell>
          <cell r="B2088" t="str">
            <v>MEDIO</v>
          </cell>
        </row>
        <row r="2089">
          <cell r="A2089">
            <v>2088</v>
          </cell>
          <cell r="B2089" t="str">
            <v>MEDIO</v>
          </cell>
        </row>
        <row r="2090">
          <cell r="A2090">
            <v>2089</v>
          </cell>
          <cell r="B2090" t="str">
            <v>MEDIO</v>
          </cell>
        </row>
        <row r="2091">
          <cell r="A2091">
            <v>2090</v>
          </cell>
          <cell r="B2091" t="str">
            <v>MEDIO</v>
          </cell>
        </row>
        <row r="2092">
          <cell r="A2092">
            <v>2091</v>
          </cell>
          <cell r="B2092" t="str">
            <v>MEDIO</v>
          </cell>
        </row>
        <row r="2093">
          <cell r="A2093">
            <v>2092</v>
          </cell>
          <cell r="B2093" t="str">
            <v>MEDIO</v>
          </cell>
        </row>
        <row r="2094">
          <cell r="A2094">
            <v>2093</v>
          </cell>
          <cell r="B2094" t="str">
            <v>MEDIO</v>
          </cell>
        </row>
        <row r="2095">
          <cell r="A2095">
            <v>2094</v>
          </cell>
          <cell r="B2095" t="str">
            <v>MEDIO</v>
          </cell>
        </row>
        <row r="2096">
          <cell r="A2096">
            <v>2095</v>
          </cell>
          <cell r="B2096" t="str">
            <v>MEDIO</v>
          </cell>
        </row>
        <row r="2097">
          <cell r="A2097">
            <v>2096</v>
          </cell>
          <cell r="B2097" t="str">
            <v>MEDIO</v>
          </cell>
        </row>
        <row r="2098">
          <cell r="A2098">
            <v>2097</v>
          </cell>
          <cell r="B2098" t="str">
            <v>MEDIO</v>
          </cell>
        </row>
        <row r="2099">
          <cell r="A2099">
            <v>2098</v>
          </cell>
          <cell r="B2099" t="str">
            <v>MEDIO</v>
          </cell>
        </row>
        <row r="2100">
          <cell r="A2100">
            <v>2099</v>
          </cell>
          <cell r="B2100" t="str">
            <v>MEDIO</v>
          </cell>
        </row>
        <row r="2101">
          <cell r="A2101">
            <v>2100</v>
          </cell>
          <cell r="B2101" t="str">
            <v>MEDIO</v>
          </cell>
        </row>
        <row r="2102">
          <cell r="A2102">
            <v>2101</v>
          </cell>
          <cell r="B2102" t="str">
            <v>MEDIO</v>
          </cell>
        </row>
        <row r="2103">
          <cell r="A2103">
            <v>2102</v>
          </cell>
          <cell r="B2103" t="str">
            <v>MEDIO</v>
          </cell>
        </row>
        <row r="2104">
          <cell r="A2104">
            <v>2103</v>
          </cell>
          <cell r="B2104" t="str">
            <v>MEDIO</v>
          </cell>
        </row>
        <row r="2105">
          <cell r="A2105">
            <v>2104</v>
          </cell>
          <cell r="B2105" t="str">
            <v>MEDIO</v>
          </cell>
        </row>
        <row r="2106">
          <cell r="A2106">
            <v>2105</v>
          </cell>
          <cell r="B2106" t="str">
            <v>MEDIO</v>
          </cell>
        </row>
        <row r="2107">
          <cell r="A2107">
            <v>2106</v>
          </cell>
          <cell r="B2107" t="str">
            <v>MEDIO</v>
          </cell>
        </row>
        <row r="2108">
          <cell r="A2108">
            <v>2107</v>
          </cell>
          <cell r="B2108" t="str">
            <v>MEDIO</v>
          </cell>
        </row>
        <row r="2109">
          <cell r="A2109">
            <v>2108</v>
          </cell>
          <cell r="B2109" t="str">
            <v>MEDIO</v>
          </cell>
        </row>
        <row r="2110">
          <cell r="A2110">
            <v>2109</v>
          </cell>
          <cell r="B2110" t="str">
            <v>MEDIO</v>
          </cell>
        </row>
        <row r="2111">
          <cell r="A2111">
            <v>2110</v>
          </cell>
          <cell r="B2111" t="str">
            <v>MEDIO</v>
          </cell>
        </row>
        <row r="2112">
          <cell r="A2112">
            <v>2111</v>
          </cell>
          <cell r="B2112" t="str">
            <v>MEDIO</v>
          </cell>
        </row>
        <row r="2113">
          <cell r="A2113">
            <v>2112</v>
          </cell>
          <cell r="B2113" t="str">
            <v>MEDIO</v>
          </cell>
        </row>
        <row r="2114">
          <cell r="A2114">
            <v>2113</v>
          </cell>
          <cell r="B2114" t="str">
            <v>MEDIO</v>
          </cell>
        </row>
        <row r="2115">
          <cell r="A2115">
            <v>2114</v>
          </cell>
          <cell r="B2115" t="str">
            <v>MEDIO</v>
          </cell>
        </row>
        <row r="2116">
          <cell r="A2116">
            <v>2115</v>
          </cell>
          <cell r="B2116" t="str">
            <v>MEDIO</v>
          </cell>
        </row>
        <row r="2117">
          <cell r="A2117">
            <v>2116</v>
          </cell>
          <cell r="B2117" t="str">
            <v>MEDIO</v>
          </cell>
        </row>
        <row r="2118">
          <cell r="A2118">
            <v>2117</v>
          </cell>
          <cell r="B2118" t="str">
            <v>MEDIO</v>
          </cell>
        </row>
        <row r="2119">
          <cell r="A2119">
            <v>2118</v>
          </cell>
          <cell r="B2119" t="str">
            <v>MEDIO</v>
          </cell>
        </row>
        <row r="2120">
          <cell r="A2120">
            <v>2119</v>
          </cell>
          <cell r="B2120" t="str">
            <v>MEDIO</v>
          </cell>
        </row>
        <row r="2121">
          <cell r="A2121">
            <v>2120</v>
          </cell>
          <cell r="B2121" t="str">
            <v>MEDIO</v>
          </cell>
        </row>
        <row r="2122">
          <cell r="A2122">
            <v>2121</v>
          </cell>
          <cell r="B2122" t="str">
            <v>MEDIO</v>
          </cell>
        </row>
        <row r="2123">
          <cell r="A2123">
            <v>2122</v>
          </cell>
          <cell r="B2123" t="str">
            <v>MEDIO</v>
          </cell>
        </row>
        <row r="2124">
          <cell r="A2124">
            <v>2123</v>
          </cell>
          <cell r="B2124" t="str">
            <v>MEDIO</v>
          </cell>
        </row>
        <row r="2125">
          <cell r="A2125">
            <v>2124</v>
          </cell>
          <cell r="B2125" t="str">
            <v>MEDIO</v>
          </cell>
        </row>
        <row r="2126">
          <cell r="A2126">
            <v>2125</v>
          </cell>
          <cell r="B2126" t="str">
            <v>MEDIO</v>
          </cell>
        </row>
        <row r="2127">
          <cell r="A2127">
            <v>2126</v>
          </cell>
          <cell r="B2127" t="str">
            <v>MEDIO</v>
          </cell>
        </row>
        <row r="2128">
          <cell r="A2128">
            <v>2127</v>
          </cell>
          <cell r="B2128" t="str">
            <v>MEDIO</v>
          </cell>
        </row>
        <row r="2129">
          <cell r="A2129">
            <v>2128</v>
          </cell>
          <cell r="B2129" t="str">
            <v>MEDIO</v>
          </cell>
        </row>
        <row r="2130">
          <cell r="A2130">
            <v>2129</v>
          </cell>
          <cell r="B2130" t="str">
            <v>MEDIO</v>
          </cell>
        </row>
        <row r="2131">
          <cell r="A2131">
            <v>2130</v>
          </cell>
          <cell r="B2131" t="str">
            <v>MEDIO</v>
          </cell>
        </row>
        <row r="2132">
          <cell r="A2132">
            <v>2131</v>
          </cell>
          <cell r="B2132" t="str">
            <v>MEDIO</v>
          </cell>
        </row>
        <row r="2133">
          <cell r="A2133">
            <v>2132</v>
          </cell>
          <cell r="B2133" t="str">
            <v>MEDIO</v>
          </cell>
        </row>
        <row r="2134">
          <cell r="A2134">
            <v>2133</v>
          </cell>
          <cell r="B2134" t="str">
            <v>MEDIO</v>
          </cell>
        </row>
        <row r="2135">
          <cell r="A2135">
            <v>2134</v>
          </cell>
          <cell r="B2135" t="str">
            <v>MEDIO</v>
          </cell>
        </row>
        <row r="2136">
          <cell r="A2136">
            <v>2135</v>
          </cell>
          <cell r="B2136" t="str">
            <v>MEDIO</v>
          </cell>
        </row>
        <row r="2137">
          <cell r="A2137">
            <v>2136</v>
          </cell>
          <cell r="B2137" t="str">
            <v>MEDIO</v>
          </cell>
        </row>
        <row r="2138">
          <cell r="A2138">
            <v>2137</v>
          </cell>
          <cell r="B2138" t="str">
            <v>MEDIO</v>
          </cell>
        </row>
        <row r="2139">
          <cell r="A2139">
            <v>2138</v>
          </cell>
          <cell r="B2139" t="str">
            <v>MEDIO</v>
          </cell>
        </row>
        <row r="2140">
          <cell r="A2140">
            <v>2139</v>
          </cell>
          <cell r="B2140" t="str">
            <v>MEDIO</v>
          </cell>
        </row>
        <row r="2141">
          <cell r="A2141">
            <v>2140</v>
          </cell>
          <cell r="B2141" t="str">
            <v>MEDIO</v>
          </cell>
        </row>
        <row r="2142">
          <cell r="A2142">
            <v>2141</v>
          </cell>
          <cell r="B2142" t="str">
            <v>MEDIO</v>
          </cell>
        </row>
        <row r="2143">
          <cell r="A2143">
            <v>2142</v>
          </cell>
          <cell r="B2143" t="str">
            <v>MEDIO</v>
          </cell>
        </row>
        <row r="2144">
          <cell r="A2144">
            <v>2143</v>
          </cell>
          <cell r="B2144" t="str">
            <v>MEDIO</v>
          </cell>
        </row>
        <row r="2145">
          <cell r="A2145">
            <v>2144</v>
          </cell>
          <cell r="B2145" t="str">
            <v>MEDIO</v>
          </cell>
        </row>
        <row r="2146">
          <cell r="A2146">
            <v>2145</v>
          </cell>
          <cell r="B2146" t="str">
            <v>MEDIO</v>
          </cell>
        </row>
        <row r="2147">
          <cell r="A2147">
            <v>2146</v>
          </cell>
          <cell r="B2147" t="str">
            <v>MEDIO</v>
          </cell>
        </row>
        <row r="2148">
          <cell r="A2148">
            <v>2147</v>
          </cell>
          <cell r="B2148" t="str">
            <v>MEDIO</v>
          </cell>
        </row>
        <row r="2149">
          <cell r="A2149">
            <v>2148</v>
          </cell>
          <cell r="B2149" t="str">
            <v>MEDIO</v>
          </cell>
        </row>
        <row r="2150">
          <cell r="A2150">
            <v>2149</v>
          </cell>
          <cell r="B2150" t="str">
            <v>MEDIO</v>
          </cell>
        </row>
        <row r="2151">
          <cell r="A2151">
            <v>2150</v>
          </cell>
          <cell r="B2151" t="str">
            <v>MEDIO</v>
          </cell>
        </row>
        <row r="2152">
          <cell r="A2152">
            <v>2151</v>
          </cell>
          <cell r="B2152" t="str">
            <v>MEDIO</v>
          </cell>
        </row>
        <row r="2153">
          <cell r="A2153">
            <v>2152</v>
          </cell>
          <cell r="B2153" t="str">
            <v>MEDIO</v>
          </cell>
        </row>
        <row r="2154">
          <cell r="A2154">
            <v>2153</v>
          </cell>
          <cell r="B2154" t="str">
            <v>MEDIO</v>
          </cell>
        </row>
        <row r="2155">
          <cell r="A2155">
            <v>2154</v>
          </cell>
          <cell r="B2155" t="str">
            <v>MEDIO</v>
          </cell>
        </row>
        <row r="2156">
          <cell r="A2156">
            <v>2155</v>
          </cell>
          <cell r="B2156" t="str">
            <v>MEDIO</v>
          </cell>
        </row>
        <row r="2157">
          <cell r="A2157">
            <v>2156</v>
          </cell>
          <cell r="B2157" t="str">
            <v>MEDIO</v>
          </cell>
        </row>
        <row r="2158">
          <cell r="A2158">
            <v>2157</v>
          </cell>
          <cell r="B2158" t="str">
            <v>MEDIO</v>
          </cell>
        </row>
        <row r="2159">
          <cell r="A2159">
            <v>2158</v>
          </cell>
          <cell r="B2159" t="str">
            <v>MEDIO</v>
          </cell>
        </row>
        <row r="2160">
          <cell r="A2160">
            <v>2159</v>
          </cell>
          <cell r="B2160" t="str">
            <v>MEDIO</v>
          </cell>
        </row>
        <row r="2161">
          <cell r="A2161">
            <v>2160</v>
          </cell>
          <cell r="B2161" t="str">
            <v>MEDIO</v>
          </cell>
        </row>
        <row r="2162">
          <cell r="A2162">
            <v>2161</v>
          </cell>
          <cell r="B2162" t="str">
            <v>MEDIO</v>
          </cell>
        </row>
        <row r="2163">
          <cell r="A2163">
            <v>2162</v>
          </cell>
          <cell r="B2163" t="str">
            <v>MEDIO</v>
          </cell>
        </row>
        <row r="2164">
          <cell r="A2164">
            <v>2163</v>
          </cell>
          <cell r="B2164" t="str">
            <v>MEDIO</v>
          </cell>
        </row>
        <row r="2165">
          <cell r="A2165">
            <v>2164</v>
          </cell>
          <cell r="B2165" t="str">
            <v>MEDIO</v>
          </cell>
        </row>
        <row r="2166">
          <cell r="A2166">
            <v>2165</v>
          </cell>
          <cell r="B2166" t="str">
            <v>MEDIO</v>
          </cell>
        </row>
        <row r="2167">
          <cell r="A2167">
            <v>2166</v>
          </cell>
          <cell r="B2167" t="str">
            <v>MEDIO</v>
          </cell>
        </row>
        <row r="2168">
          <cell r="A2168">
            <v>2167</v>
          </cell>
          <cell r="B2168" t="str">
            <v>MEDIO</v>
          </cell>
        </row>
        <row r="2169">
          <cell r="A2169">
            <v>2168</v>
          </cell>
          <cell r="B2169" t="str">
            <v>MEDIO</v>
          </cell>
        </row>
        <row r="2170">
          <cell r="A2170">
            <v>2169</v>
          </cell>
          <cell r="B2170" t="str">
            <v>MEDIO</v>
          </cell>
        </row>
        <row r="2171">
          <cell r="A2171">
            <v>2170</v>
          </cell>
          <cell r="B2171" t="str">
            <v>MEDIO</v>
          </cell>
        </row>
        <row r="2172">
          <cell r="A2172">
            <v>2171</v>
          </cell>
          <cell r="B2172" t="str">
            <v>MEDIO</v>
          </cell>
        </row>
        <row r="2173">
          <cell r="A2173">
            <v>2172</v>
          </cell>
          <cell r="B2173" t="str">
            <v>MEDIO</v>
          </cell>
        </row>
        <row r="2174">
          <cell r="A2174">
            <v>2173</v>
          </cell>
          <cell r="B2174" t="str">
            <v>MEDIO</v>
          </cell>
        </row>
        <row r="2175">
          <cell r="A2175">
            <v>2174</v>
          </cell>
          <cell r="B2175" t="str">
            <v>MEDIO</v>
          </cell>
        </row>
        <row r="2176">
          <cell r="A2176">
            <v>2175</v>
          </cell>
          <cell r="B2176" t="str">
            <v>MEDIO</v>
          </cell>
        </row>
        <row r="2177">
          <cell r="A2177">
            <v>2176</v>
          </cell>
          <cell r="B2177" t="str">
            <v>MEDIO</v>
          </cell>
        </row>
        <row r="2178">
          <cell r="A2178">
            <v>2177</v>
          </cell>
          <cell r="B2178" t="str">
            <v>MEDIO</v>
          </cell>
        </row>
        <row r="2179">
          <cell r="A2179">
            <v>2178</v>
          </cell>
          <cell r="B2179" t="str">
            <v>MEDIO</v>
          </cell>
        </row>
        <row r="2180">
          <cell r="A2180">
            <v>2179</v>
          </cell>
          <cell r="B2180" t="str">
            <v>MEDIO</v>
          </cell>
        </row>
        <row r="2181">
          <cell r="A2181">
            <v>2180</v>
          </cell>
          <cell r="B2181" t="str">
            <v>MEDIO</v>
          </cell>
        </row>
        <row r="2182">
          <cell r="A2182">
            <v>2181</v>
          </cell>
          <cell r="B2182" t="str">
            <v>MEDIO</v>
          </cell>
        </row>
        <row r="2183">
          <cell r="A2183">
            <v>2182</v>
          </cell>
          <cell r="B2183" t="str">
            <v>MEDIO</v>
          </cell>
        </row>
        <row r="2184">
          <cell r="A2184">
            <v>2183</v>
          </cell>
          <cell r="B2184" t="str">
            <v>MEDIO</v>
          </cell>
        </row>
        <row r="2185">
          <cell r="A2185">
            <v>2184</v>
          </cell>
          <cell r="B2185" t="str">
            <v>MEDIO</v>
          </cell>
        </row>
        <row r="2186">
          <cell r="A2186">
            <v>2185</v>
          </cell>
          <cell r="B2186" t="str">
            <v>MEDIO</v>
          </cell>
        </row>
        <row r="2187">
          <cell r="A2187">
            <v>2186</v>
          </cell>
          <cell r="B2187" t="str">
            <v>MEDIO</v>
          </cell>
        </row>
        <row r="2188">
          <cell r="A2188">
            <v>2187</v>
          </cell>
          <cell r="B2188" t="str">
            <v>MEDIO</v>
          </cell>
        </row>
        <row r="2189">
          <cell r="A2189">
            <v>2188</v>
          </cell>
          <cell r="B2189" t="str">
            <v>MEDIO</v>
          </cell>
        </row>
        <row r="2190">
          <cell r="A2190">
            <v>2189</v>
          </cell>
          <cell r="B2190" t="str">
            <v>MEDIO</v>
          </cell>
        </row>
        <row r="2191">
          <cell r="A2191">
            <v>2190</v>
          </cell>
          <cell r="B2191" t="str">
            <v>MEDIO</v>
          </cell>
        </row>
        <row r="2192">
          <cell r="A2192">
            <v>2191</v>
          </cell>
          <cell r="B2192" t="str">
            <v>MEDIO</v>
          </cell>
        </row>
        <row r="2193">
          <cell r="A2193">
            <v>2192</v>
          </cell>
          <cell r="B2193" t="str">
            <v>MEDIO</v>
          </cell>
        </row>
        <row r="2194">
          <cell r="A2194">
            <v>2193</v>
          </cell>
          <cell r="B2194" t="str">
            <v>MEDIO</v>
          </cell>
        </row>
        <row r="2195">
          <cell r="A2195">
            <v>2194</v>
          </cell>
          <cell r="B2195" t="str">
            <v>MEDIO</v>
          </cell>
        </row>
        <row r="2196">
          <cell r="A2196">
            <v>2195</v>
          </cell>
          <cell r="B2196" t="str">
            <v>MEDIO</v>
          </cell>
        </row>
        <row r="2197">
          <cell r="A2197">
            <v>2196</v>
          </cell>
          <cell r="B2197" t="str">
            <v>MEDIO</v>
          </cell>
        </row>
        <row r="2198">
          <cell r="A2198">
            <v>2197</v>
          </cell>
          <cell r="B2198" t="str">
            <v>MEDIO</v>
          </cell>
        </row>
        <row r="2199">
          <cell r="A2199">
            <v>2198</v>
          </cell>
          <cell r="B2199" t="str">
            <v>MEDIO</v>
          </cell>
        </row>
        <row r="2200">
          <cell r="A2200">
            <v>2199</v>
          </cell>
          <cell r="B2200" t="str">
            <v>MEDIO</v>
          </cell>
        </row>
        <row r="2201">
          <cell r="A2201">
            <v>2200</v>
          </cell>
          <cell r="B2201" t="str">
            <v>MEDIO</v>
          </cell>
        </row>
        <row r="2202">
          <cell r="A2202">
            <v>2201</v>
          </cell>
          <cell r="B2202" t="str">
            <v>MEDIO</v>
          </cell>
        </row>
        <row r="2203">
          <cell r="A2203">
            <v>2202</v>
          </cell>
          <cell r="B2203" t="str">
            <v>MEDIO</v>
          </cell>
        </row>
        <row r="2204">
          <cell r="A2204">
            <v>2203</v>
          </cell>
          <cell r="B2204" t="str">
            <v>MEDIO</v>
          </cell>
        </row>
        <row r="2205">
          <cell r="A2205">
            <v>2204</v>
          </cell>
          <cell r="B2205" t="str">
            <v>MEDIO</v>
          </cell>
        </row>
        <row r="2206">
          <cell r="A2206">
            <v>2205</v>
          </cell>
          <cell r="B2206" t="str">
            <v>MEDIO</v>
          </cell>
        </row>
        <row r="2207">
          <cell r="A2207">
            <v>2206</v>
          </cell>
          <cell r="B2207" t="str">
            <v>MEDIO</v>
          </cell>
        </row>
        <row r="2208">
          <cell r="A2208">
            <v>2207</v>
          </cell>
          <cell r="B2208" t="str">
            <v>MEDIO</v>
          </cell>
        </row>
        <row r="2209">
          <cell r="A2209">
            <v>2208</v>
          </cell>
          <cell r="B2209" t="str">
            <v>MEDIO</v>
          </cell>
        </row>
        <row r="2210">
          <cell r="A2210">
            <v>2209</v>
          </cell>
          <cell r="B2210" t="str">
            <v>MEDIO</v>
          </cell>
        </row>
        <row r="2211">
          <cell r="A2211">
            <v>2210</v>
          </cell>
          <cell r="B2211" t="str">
            <v>MEDIO</v>
          </cell>
        </row>
        <row r="2212">
          <cell r="A2212">
            <v>2211</v>
          </cell>
          <cell r="B2212" t="str">
            <v>MEDIO</v>
          </cell>
        </row>
        <row r="2213">
          <cell r="A2213">
            <v>2212</v>
          </cell>
          <cell r="B2213" t="str">
            <v>MEDIO</v>
          </cell>
        </row>
        <row r="2214">
          <cell r="A2214">
            <v>2213</v>
          </cell>
          <cell r="B2214" t="str">
            <v>MEDIO</v>
          </cell>
        </row>
        <row r="2215">
          <cell r="A2215">
            <v>2214</v>
          </cell>
          <cell r="B2215" t="str">
            <v>MEDIO</v>
          </cell>
        </row>
        <row r="2216">
          <cell r="A2216">
            <v>2215</v>
          </cell>
          <cell r="B2216" t="str">
            <v>MEDIO</v>
          </cell>
        </row>
        <row r="2217">
          <cell r="A2217">
            <v>2216</v>
          </cell>
          <cell r="B2217" t="str">
            <v>MEDIO</v>
          </cell>
        </row>
        <row r="2218">
          <cell r="A2218">
            <v>2217</v>
          </cell>
          <cell r="B2218" t="str">
            <v>MEDIO</v>
          </cell>
        </row>
        <row r="2219">
          <cell r="A2219">
            <v>2218</v>
          </cell>
          <cell r="B2219" t="str">
            <v>MEDIO</v>
          </cell>
        </row>
        <row r="2220">
          <cell r="A2220">
            <v>2219</v>
          </cell>
          <cell r="B2220" t="str">
            <v>MEDIO</v>
          </cell>
        </row>
        <row r="2221">
          <cell r="A2221">
            <v>2220</v>
          </cell>
          <cell r="B2221" t="str">
            <v>MEDIO</v>
          </cell>
        </row>
        <row r="2222">
          <cell r="A2222">
            <v>2221</v>
          </cell>
          <cell r="B2222" t="str">
            <v>MEDIO</v>
          </cell>
        </row>
        <row r="2223">
          <cell r="A2223">
            <v>2222</v>
          </cell>
          <cell r="B2223" t="str">
            <v>MEDIO</v>
          </cell>
        </row>
        <row r="2224">
          <cell r="A2224">
            <v>2223</v>
          </cell>
          <cell r="B2224" t="str">
            <v>MEDIO</v>
          </cell>
        </row>
        <row r="2225">
          <cell r="A2225">
            <v>2224</v>
          </cell>
          <cell r="B2225" t="str">
            <v>MEDIO</v>
          </cell>
        </row>
        <row r="2226">
          <cell r="A2226">
            <v>2225</v>
          </cell>
          <cell r="B2226" t="str">
            <v>MEDIO</v>
          </cell>
        </row>
        <row r="2227">
          <cell r="A2227">
            <v>2226</v>
          </cell>
          <cell r="B2227" t="str">
            <v>MEDIO</v>
          </cell>
        </row>
        <row r="2228">
          <cell r="A2228">
            <v>2227</v>
          </cell>
          <cell r="B2228" t="str">
            <v>MEDIO</v>
          </cell>
        </row>
        <row r="2229">
          <cell r="A2229">
            <v>2228</v>
          </cell>
          <cell r="B2229" t="str">
            <v>MEDIO</v>
          </cell>
        </row>
        <row r="2230">
          <cell r="A2230">
            <v>2229</v>
          </cell>
          <cell r="B2230" t="str">
            <v>MEDIO</v>
          </cell>
        </row>
        <row r="2231">
          <cell r="A2231">
            <v>2230</v>
          </cell>
          <cell r="B2231" t="str">
            <v>MEDIO</v>
          </cell>
        </row>
        <row r="2232">
          <cell r="A2232">
            <v>2231</v>
          </cell>
          <cell r="B2232" t="str">
            <v>MEDIO</v>
          </cell>
        </row>
        <row r="2233">
          <cell r="A2233">
            <v>2232</v>
          </cell>
          <cell r="B2233" t="str">
            <v>MEDIO</v>
          </cell>
        </row>
        <row r="2234">
          <cell r="A2234">
            <v>2233</v>
          </cell>
          <cell r="B2234" t="str">
            <v>MEDIO</v>
          </cell>
        </row>
        <row r="2235">
          <cell r="A2235">
            <v>2234</v>
          </cell>
          <cell r="B2235" t="str">
            <v>MEDIO</v>
          </cell>
        </row>
        <row r="2236">
          <cell r="A2236">
            <v>2235</v>
          </cell>
          <cell r="B2236" t="str">
            <v>MEDIO</v>
          </cell>
        </row>
        <row r="2237">
          <cell r="A2237">
            <v>2236</v>
          </cell>
          <cell r="B2237" t="str">
            <v>MEDIO</v>
          </cell>
        </row>
        <row r="2238">
          <cell r="A2238">
            <v>2237</v>
          </cell>
          <cell r="B2238" t="str">
            <v>MEDIO</v>
          </cell>
        </row>
        <row r="2239">
          <cell r="A2239">
            <v>2238</v>
          </cell>
          <cell r="B2239" t="str">
            <v>MEDIO</v>
          </cell>
        </row>
        <row r="2240">
          <cell r="A2240">
            <v>2239</v>
          </cell>
          <cell r="B2240" t="str">
            <v>MEDIO</v>
          </cell>
        </row>
        <row r="2241">
          <cell r="A2241">
            <v>2240</v>
          </cell>
          <cell r="B2241" t="str">
            <v>MEDIO</v>
          </cell>
        </row>
        <row r="2242">
          <cell r="A2242">
            <v>2241</v>
          </cell>
          <cell r="B2242" t="str">
            <v>MEDIO</v>
          </cell>
        </row>
        <row r="2243">
          <cell r="A2243">
            <v>2242</v>
          </cell>
          <cell r="B2243" t="str">
            <v>MEDIO</v>
          </cell>
        </row>
        <row r="2244">
          <cell r="A2244">
            <v>2243</v>
          </cell>
          <cell r="B2244" t="str">
            <v>MEDIO</v>
          </cell>
        </row>
        <row r="2245">
          <cell r="A2245">
            <v>2244</v>
          </cell>
          <cell r="B2245" t="str">
            <v>MEDIO</v>
          </cell>
        </row>
        <row r="2246">
          <cell r="A2246">
            <v>2245</v>
          </cell>
          <cell r="B2246" t="str">
            <v>MEDIO</v>
          </cell>
        </row>
        <row r="2247">
          <cell r="A2247">
            <v>2246</v>
          </cell>
          <cell r="B2247" t="str">
            <v>MEDIO</v>
          </cell>
        </row>
        <row r="2248">
          <cell r="A2248">
            <v>2247</v>
          </cell>
          <cell r="B2248" t="str">
            <v>MEDIO</v>
          </cell>
        </row>
        <row r="2249">
          <cell r="A2249">
            <v>2248</v>
          </cell>
          <cell r="B2249" t="str">
            <v>MEDIO</v>
          </cell>
        </row>
        <row r="2250">
          <cell r="A2250">
            <v>2249</v>
          </cell>
          <cell r="B2250" t="str">
            <v>MEDIO</v>
          </cell>
        </row>
        <row r="2251">
          <cell r="A2251">
            <v>2250</v>
          </cell>
          <cell r="B2251" t="str">
            <v>MEDIO</v>
          </cell>
        </row>
        <row r="2252">
          <cell r="A2252">
            <v>2251</v>
          </cell>
          <cell r="B2252" t="str">
            <v>MEDIO</v>
          </cell>
        </row>
        <row r="2253">
          <cell r="A2253">
            <v>2252</v>
          </cell>
          <cell r="B2253" t="str">
            <v>MEDIO</v>
          </cell>
        </row>
        <row r="2254">
          <cell r="A2254">
            <v>2253</v>
          </cell>
          <cell r="B2254" t="str">
            <v>MEDIO</v>
          </cell>
        </row>
        <row r="2255">
          <cell r="A2255">
            <v>2254</v>
          </cell>
          <cell r="B2255" t="str">
            <v>MEDIO</v>
          </cell>
        </row>
        <row r="2256">
          <cell r="A2256">
            <v>2255</v>
          </cell>
          <cell r="B2256" t="str">
            <v>MEDIO</v>
          </cell>
        </row>
        <row r="2257">
          <cell r="A2257">
            <v>2256</v>
          </cell>
          <cell r="B2257" t="str">
            <v>MEDIO</v>
          </cell>
        </row>
        <row r="2258">
          <cell r="A2258">
            <v>2257</v>
          </cell>
          <cell r="B2258" t="str">
            <v>MEDIO</v>
          </cell>
        </row>
        <row r="2259">
          <cell r="A2259">
            <v>2258</v>
          </cell>
          <cell r="B2259" t="str">
            <v>MEDIO</v>
          </cell>
        </row>
        <row r="2260">
          <cell r="A2260">
            <v>2259</v>
          </cell>
          <cell r="B2260" t="str">
            <v>MEDIO</v>
          </cell>
        </row>
        <row r="2261">
          <cell r="A2261">
            <v>2260</v>
          </cell>
          <cell r="B2261" t="str">
            <v>MEDIO</v>
          </cell>
        </row>
        <row r="2262">
          <cell r="A2262">
            <v>2261</v>
          </cell>
          <cell r="B2262" t="str">
            <v>MEDIO</v>
          </cell>
        </row>
        <row r="2263">
          <cell r="A2263">
            <v>2262</v>
          </cell>
          <cell r="B2263" t="str">
            <v>MEDIO</v>
          </cell>
        </row>
        <row r="2264">
          <cell r="A2264">
            <v>2263</v>
          </cell>
          <cell r="B2264" t="str">
            <v>MEDIO</v>
          </cell>
        </row>
        <row r="2265">
          <cell r="A2265">
            <v>2264</v>
          </cell>
          <cell r="B2265" t="str">
            <v>MEDIO</v>
          </cell>
        </row>
        <row r="2266">
          <cell r="A2266">
            <v>2265</v>
          </cell>
          <cell r="B2266" t="str">
            <v>MEDIO</v>
          </cell>
        </row>
        <row r="2267">
          <cell r="A2267">
            <v>2266</v>
          </cell>
          <cell r="B2267" t="str">
            <v>MEDIO</v>
          </cell>
        </row>
        <row r="2268">
          <cell r="A2268">
            <v>2267</v>
          </cell>
          <cell r="B2268" t="str">
            <v>MEDIO</v>
          </cell>
        </row>
        <row r="2269">
          <cell r="A2269">
            <v>2268</v>
          </cell>
          <cell r="B2269" t="str">
            <v>MEDIO</v>
          </cell>
        </row>
        <row r="2270">
          <cell r="A2270">
            <v>2269</v>
          </cell>
          <cell r="B2270" t="str">
            <v>MEDIO</v>
          </cell>
        </row>
        <row r="2271">
          <cell r="A2271">
            <v>2270</v>
          </cell>
          <cell r="B2271" t="str">
            <v>MEDIO</v>
          </cell>
        </row>
        <row r="2272">
          <cell r="A2272">
            <v>2271</v>
          </cell>
          <cell r="B2272" t="str">
            <v>MEDIO</v>
          </cell>
        </row>
        <row r="2273">
          <cell r="A2273">
            <v>2272</v>
          </cell>
          <cell r="B2273" t="str">
            <v>MEDIO</v>
          </cell>
        </row>
        <row r="2274">
          <cell r="A2274">
            <v>2273</v>
          </cell>
          <cell r="B2274" t="str">
            <v>MEDIO</v>
          </cell>
        </row>
        <row r="2275">
          <cell r="A2275">
            <v>2274</v>
          </cell>
          <cell r="B2275" t="str">
            <v>MEDIO</v>
          </cell>
        </row>
        <row r="2276">
          <cell r="A2276">
            <v>2275</v>
          </cell>
          <cell r="B2276" t="str">
            <v>MEDIO</v>
          </cell>
        </row>
        <row r="2277">
          <cell r="A2277">
            <v>2276</v>
          </cell>
          <cell r="B2277" t="str">
            <v>MEDIO</v>
          </cell>
        </row>
        <row r="2278">
          <cell r="A2278">
            <v>2277</v>
          </cell>
          <cell r="B2278" t="str">
            <v>MEDIO</v>
          </cell>
        </row>
        <row r="2279">
          <cell r="A2279">
            <v>2278</v>
          </cell>
          <cell r="B2279" t="str">
            <v>MEDIO</v>
          </cell>
        </row>
        <row r="2280">
          <cell r="A2280">
            <v>2279</v>
          </cell>
          <cell r="B2280" t="str">
            <v>MEDIO</v>
          </cell>
        </row>
        <row r="2281">
          <cell r="A2281">
            <v>2280</v>
          </cell>
          <cell r="B2281" t="str">
            <v>MEDIO</v>
          </cell>
        </row>
        <row r="2282">
          <cell r="A2282">
            <v>2281</v>
          </cell>
          <cell r="B2282" t="str">
            <v>MEDIO</v>
          </cell>
        </row>
        <row r="2283">
          <cell r="A2283">
            <v>2282</v>
          </cell>
          <cell r="B2283" t="str">
            <v>MEDIO</v>
          </cell>
        </row>
        <row r="2284">
          <cell r="A2284">
            <v>2283</v>
          </cell>
          <cell r="B2284" t="str">
            <v>MEDIO</v>
          </cell>
        </row>
        <row r="2285">
          <cell r="A2285">
            <v>2284</v>
          </cell>
          <cell r="B2285" t="str">
            <v>MEDIO</v>
          </cell>
        </row>
        <row r="2286">
          <cell r="A2286">
            <v>2285</v>
          </cell>
          <cell r="B2286" t="str">
            <v>MEDIO</v>
          </cell>
        </row>
        <row r="2287">
          <cell r="A2287">
            <v>2286</v>
          </cell>
          <cell r="B2287" t="str">
            <v>MEDIO</v>
          </cell>
        </row>
        <row r="2288">
          <cell r="A2288">
            <v>2287</v>
          </cell>
          <cell r="B2288" t="str">
            <v>MEDIO</v>
          </cell>
        </row>
        <row r="2289">
          <cell r="A2289">
            <v>2288</v>
          </cell>
          <cell r="B2289" t="str">
            <v>MEDIO</v>
          </cell>
        </row>
        <row r="2290">
          <cell r="A2290">
            <v>2289</v>
          </cell>
          <cell r="B2290" t="str">
            <v>MEDIO</v>
          </cell>
        </row>
        <row r="2291">
          <cell r="A2291">
            <v>2290</v>
          </cell>
          <cell r="B2291" t="str">
            <v>MEDIO</v>
          </cell>
        </row>
        <row r="2292">
          <cell r="A2292">
            <v>2291</v>
          </cell>
          <cell r="B2292" t="str">
            <v>MEDIO</v>
          </cell>
        </row>
        <row r="2293">
          <cell r="A2293">
            <v>2292</v>
          </cell>
          <cell r="B2293" t="str">
            <v>MEDIO</v>
          </cell>
        </row>
        <row r="2294">
          <cell r="A2294">
            <v>2293</v>
          </cell>
          <cell r="B2294" t="str">
            <v>MEDIO</v>
          </cell>
        </row>
        <row r="2295">
          <cell r="A2295">
            <v>2294</v>
          </cell>
          <cell r="B2295" t="str">
            <v>MEDIO</v>
          </cell>
        </row>
        <row r="2296">
          <cell r="A2296">
            <v>2295</v>
          </cell>
          <cell r="B2296" t="str">
            <v>MEDIO</v>
          </cell>
        </row>
        <row r="2297">
          <cell r="A2297">
            <v>2296</v>
          </cell>
          <cell r="B2297" t="str">
            <v>MEDIO</v>
          </cell>
        </row>
        <row r="2298">
          <cell r="A2298">
            <v>2297</v>
          </cell>
          <cell r="B2298" t="str">
            <v>MEDIO</v>
          </cell>
        </row>
        <row r="2299">
          <cell r="A2299">
            <v>2298</v>
          </cell>
          <cell r="B2299" t="str">
            <v>MEDIO</v>
          </cell>
        </row>
        <row r="2300">
          <cell r="A2300">
            <v>2299</v>
          </cell>
          <cell r="B2300" t="str">
            <v>MEDIO</v>
          </cell>
        </row>
        <row r="2301">
          <cell r="A2301">
            <v>2300</v>
          </cell>
          <cell r="B2301" t="str">
            <v>MEDIO</v>
          </cell>
        </row>
        <row r="2302">
          <cell r="A2302">
            <v>2301</v>
          </cell>
          <cell r="B2302" t="str">
            <v>MEDIO</v>
          </cell>
        </row>
        <row r="2303">
          <cell r="A2303">
            <v>2302</v>
          </cell>
          <cell r="B2303" t="str">
            <v>MEDIO</v>
          </cell>
        </row>
        <row r="2304">
          <cell r="A2304">
            <v>2303</v>
          </cell>
          <cell r="B2304" t="str">
            <v>MEDIO</v>
          </cell>
        </row>
        <row r="2305">
          <cell r="A2305">
            <v>2304</v>
          </cell>
          <cell r="B2305" t="str">
            <v>MEDIO</v>
          </cell>
        </row>
        <row r="2306">
          <cell r="A2306">
            <v>2305</v>
          </cell>
          <cell r="B2306" t="str">
            <v>MEDIO</v>
          </cell>
        </row>
        <row r="2307">
          <cell r="A2307">
            <v>2306</v>
          </cell>
          <cell r="B2307" t="str">
            <v>MEDIO</v>
          </cell>
        </row>
        <row r="2308">
          <cell r="A2308">
            <v>2307</v>
          </cell>
          <cell r="B2308" t="str">
            <v>MEDIO</v>
          </cell>
        </row>
        <row r="2309">
          <cell r="A2309">
            <v>2308</v>
          </cell>
          <cell r="B2309" t="str">
            <v>MEDIO</v>
          </cell>
        </row>
        <row r="2310">
          <cell r="A2310">
            <v>2309</v>
          </cell>
          <cell r="B2310" t="str">
            <v>MEDIO</v>
          </cell>
        </row>
        <row r="2311">
          <cell r="A2311">
            <v>2310</v>
          </cell>
          <cell r="B2311" t="str">
            <v>MEDIO</v>
          </cell>
        </row>
        <row r="2312">
          <cell r="A2312">
            <v>2311</v>
          </cell>
          <cell r="B2312" t="str">
            <v>MEDIO</v>
          </cell>
        </row>
        <row r="2313">
          <cell r="A2313">
            <v>2312</v>
          </cell>
          <cell r="B2313" t="str">
            <v>MEDIO</v>
          </cell>
        </row>
        <row r="2314">
          <cell r="A2314">
            <v>2313</v>
          </cell>
          <cell r="B2314" t="str">
            <v>MEDIO</v>
          </cell>
        </row>
        <row r="2315">
          <cell r="A2315">
            <v>2314</v>
          </cell>
          <cell r="B2315" t="str">
            <v>MEDIO</v>
          </cell>
        </row>
        <row r="2316">
          <cell r="A2316">
            <v>2315</v>
          </cell>
          <cell r="B2316" t="str">
            <v>MEDIO</v>
          </cell>
        </row>
        <row r="2317">
          <cell r="A2317">
            <v>2316</v>
          </cell>
          <cell r="B2317" t="str">
            <v>MEDIO</v>
          </cell>
        </row>
        <row r="2318">
          <cell r="A2318">
            <v>2317</v>
          </cell>
          <cell r="B2318" t="str">
            <v>MEDIO</v>
          </cell>
        </row>
        <row r="2319">
          <cell r="A2319">
            <v>2318</v>
          </cell>
          <cell r="B2319" t="str">
            <v>MEDIO</v>
          </cell>
        </row>
        <row r="2320">
          <cell r="A2320">
            <v>2319</v>
          </cell>
          <cell r="B2320" t="str">
            <v>MEDIO</v>
          </cell>
        </row>
        <row r="2321">
          <cell r="A2321">
            <v>2320</v>
          </cell>
          <cell r="B2321" t="str">
            <v>MEDIO</v>
          </cell>
        </row>
        <row r="2322">
          <cell r="A2322">
            <v>2321</v>
          </cell>
          <cell r="B2322" t="str">
            <v>MEDIO</v>
          </cell>
        </row>
        <row r="2323">
          <cell r="A2323">
            <v>2322</v>
          </cell>
          <cell r="B2323" t="str">
            <v>MEDIO</v>
          </cell>
        </row>
        <row r="2324">
          <cell r="A2324">
            <v>2323</v>
          </cell>
          <cell r="B2324" t="str">
            <v>MEDIO</v>
          </cell>
        </row>
        <row r="2325">
          <cell r="A2325">
            <v>2324</v>
          </cell>
          <cell r="B2325" t="str">
            <v>MEDIO</v>
          </cell>
        </row>
        <row r="2326">
          <cell r="A2326">
            <v>2325</v>
          </cell>
          <cell r="B2326" t="str">
            <v>MEDIO</v>
          </cell>
        </row>
        <row r="2327">
          <cell r="A2327">
            <v>2326</v>
          </cell>
          <cell r="B2327" t="str">
            <v>MEDIO</v>
          </cell>
        </row>
        <row r="2328">
          <cell r="A2328">
            <v>2327</v>
          </cell>
          <cell r="B2328" t="str">
            <v>MEDIO</v>
          </cell>
        </row>
        <row r="2329">
          <cell r="A2329">
            <v>2328</v>
          </cell>
          <cell r="B2329" t="str">
            <v>MEDIO</v>
          </cell>
        </row>
        <row r="2330">
          <cell r="A2330">
            <v>2329</v>
          </cell>
          <cell r="B2330" t="str">
            <v>MEDIO</v>
          </cell>
        </row>
        <row r="2331">
          <cell r="A2331">
            <v>2330</v>
          </cell>
          <cell r="B2331" t="str">
            <v>MEDIO</v>
          </cell>
        </row>
        <row r="2332">
          <cell r="A2332">
            <v>2331</v>
          </cell>
          <cell r="B2332" t="str">
            <v>MEDIO</v>
          </cell>
        </row>
        <row r="2333">
          <cell r="A2333">
            <v>2332</v>
          </cell>
          <cell r="B2333" t="str">
            <v>MEDIO</v>
          </cell>
        </row>
        <row r="2334">
          <cell r="A2334">
            <v>2333</v>
          </cell>
          <cell r="B2334" t="str">
            <v>MEDIO</v>
          </cell>
        </row>
        <row r="2335">
          <cell r="A2335">
            <v>2334</v>
          </cell>
          <cell r="B2335" t="str">
            <v>MEDIO</v>
          </cell>
        </row>
        <row r="2336">
          <cell r="A2336">
            <v>2335</v>
          </cell>
          <cell r="B2336" t="str">
            <v>MEDIO</v>
          </cell>
        </row>
        <row r="2337">
          <cell r="A2337">
            <v>2336</v>
          </cell>
          <cell r="B2337" t="str">
            <v>MEDIO</v>
          </cell>
        </row>
        <row r="2338">
          <cell r="A2338">
            <v>2337</v>
          </cell>
          <cell r="B2338" t="str">
            <v>MEDIO</v>
          </cell>
        </row>
        <row r="2339">
          <cell r="A2339">
            <v>2338</v>
          </cell>
          <cell r="B2339" t="str">
            <v>MEDIO</v>
          </cell>
        </row>
        <row r="2340">
          <cell r="A2340">
            <v>2339</v>
          </cell>
          <cell r="B2340" t="str">
            <v>MEDIO</v>
          </cell>
        </row>
        <row r="2341">
          <cell r="A2341">
            <v>2340</v>
          </cell>
          <cell r="B2341" t="str">
            <v>MEDIO</v>
          </cell>
        </row>
        <row r="2342">
          <cell r="A2342">
            <v>2341</v>
          </cell>
          <cell r="B2342" t="str">
            <v>MEDIO</v>
          </cell>
        </row>
        <row r="2343">
          <cell r="A2343">
            <v>2342</v>
          </cell>
          <cell r="B2343" t="str">
            <v>MEDIO</v>
          </cell>
        </row>
        <row r="2344">
          <cell r="A2344">
            <v>2343</v>
          </cell>
          <cell r="B2344" t="str">
            <v>MEDIO</v>
          </cell>
        </row>
        <row r="2345">
          <cell r="A2345">
            <v>2344</v>
          </cell>
          <cell r="B2345" t="str">
            <v>MEDIO</v>
          </cell>
        </row>
        <row r="2346">
          <cell r="A2346">
            <v>2345</v>
          </cell>
          <cell r="B2346" t="str">
            <v>MEDIO</v>
          </cell>
        </row>
        <row r="2347">
          <cell r="A2347">
            <v>2346</v>
          </cell>
          <cell r="B2347" t="str">
            <v>MEDIO</v>
          </cell>
        </row>
        <row r="2348">
          <cell r="A2348">
            <v>2347</v>
          </cell>
          <cell r="B2348" t="str">
            <v>MEDIO</v>
          </cell>
        </row>
        <row r="2349">
          <cell r="A2349">
            <v>2348</v>
          </cell>
          <cell r="B2349" t="str">
            <v>MEDIO</v>
          </cell>
        </row>
        <row r="2350">
          <cell r="A2350">
            <v>2349</v>
          </cell>
          <cell r="B2350" t="str">
            <v>MEDIO</v>
          </cell>
        </row>
        <row r="2351">
          <cell r="A2351">
            <v>2350</v>
          </cell>
          <cell r="B2351" t="str">
            <v>MEDIO</v>
          </cell>
        </row>
        <row r="2352">
          <cell r="A2352">
            <v>2351</v>
          </cell>
          <cell r="B2352" t="str">
            <v>MEDIO</v>
          </cell>
        </row>
        <row r="2353">
          <cell r="A2353">
            <v>2352</v>
          </cell>
          <cell r="B2353" t="str">
            <v>MEDIO</v>
          </cell>
        </row>
        <row r="2354">
          <cell r="A2354">
            <v>2353</v>
          </cell>
          <cell r="B2354" t="str">
            <v>MEDIO</v>
          </cell>
        </row>
        <row r="2355">
          <cell r="A2355">
            <v>2354</v>
          </cell>
          <cell r="B2355" t="str">
            <v>MEDIO</v>
          </cell>
        </row>
        <row r="2356">
          <cell r="A2356">
            <v>2355</v>
          </cell>
          <cell r="B2356" t="str">
            <v>MEDIO</v>
          </cell>
        </row>
        <row r="2357">
          <cell r="A2357">
            <v>2356</v>
          </cell>
          <cell r="B2357" t="str">
            <v>MEDIO</v>
          </cell>
        </row>
        <row r="2358">
          <cell r="A2358">
            <v>2357</v>
          </cell>
          <cell r="B2358" t="str">
            <v>MEDIO</v>
          </cell>
        </row>
        <row r="2359">
          <cell r="A2359">
            <v>2358</v>
          </cell>
          <cell r="B2359" t="str">
            <v>MEDIO</v>
          </cell>
        </row>
        <row r="2360">
          <cell r="A2360">
            <v>2359</v>
          </cell>
          <cell r="B2360" t="str">
            <v>MEDIO</v>
          </cell>
        </row>
        <row r="2361">
          <cell r="A2361">
            <v>2360</v>
          </cell>
          <cell r="B2361" t="str">
            <v>MEDIO</v>
          </cell>
        </row>
        <row r="2362">
          <cell r="A2362">
            <v>2361</v>
          </cell>
          <cell r="B2362" t="str">
            <v>MEDIO</v>
          </cell>
        </row>
        <row r="2363">
          <cell r="A2363">
            <v>2362</v>
          </cell>
          <cell r="B2363" t="str">
            <v>MEDIO</v>
          </cell>
        </row>
        <row r="2364">
          <cell r="A2364">
            <v>2363</v>
          </cell>
          <cell r="B2364" t="str">
            <v>MEDIO</v>
          </cell>
        </row>
        <row r="2365">
          <cell r="A2365">
            <v>2364</v>
          </cell>
          <cell r="B2365" t="str">
            <v>MEDIO</v>
          </cell>
        </row>
        <row r="2366">
          <cell r="A2366">
            <v>2365</v>
          </cell>
          <cell r="B2366" t="str">
            <v>MEDIO</v>
          </cell>
        </row>
        <row r="2367">
          <cell r="A2367">
            <v>2366</v>
          </cell>
          <cell r="B2367" t="str">
            <v>MEDIO</v>
          </cell>
        </row>
        <row r="2368">
          <cell r="A2368">
            <v>2367</v>
          </cell>
          <cell r="B2368" t="str">
            <v>MEDIO</v>
          </cell>
        </row>
        <row r="2369">
          <cell r="A2369">
            <v>2368</v>
          </cell>
          <cell r="B2369" t="str">
            <v>MEDIO</v>
          </cell>
        </row>
        <row r="2370">
          <cell r="A2370">
            <v>2369</v>
          </cell>
          <cell r="B2370" t="str">
            <v>MEDIO</v>
          </cell>
        </row>
        <row r="2371">
          <cell r="A2371">
            <v>2370</v>
          </cell>
          <cell r="B2371" t="str">
            <v>MEDIO</v>
          </cell>
        </row>
        <row r="2372">
          <cell r="A2372">
            <v>2371</v>
          </cell>
          <cell r="B2372" t="str">
            <v>MEDIO</v>
          </cell>
        </row>
        <row r="2373">
          <cell r="A2373">
            <v>2372</v>
          </cell>
          <cell r="B2373" t="str">
            <v>MEDIO</v>
          </cell>
        </row>
        <row r="2374">
          <cell r="A2374">
            <v>2373</v>
          </cell>
          <cell r="B2374" t="str">
            <v>MEDIO</v>
          </cell>
        </row>
        <row r="2375">
          <cell r="A2375">
            <v>2374</v>
          </cell>
          <cell r="B2375" t="str">
            <v>MEDIO</v>
          </cell>
        </row>
        <row r="2376">
          <cell r="A2376">
            <v>2375</v>
          </cell>
          <cell r="B2376" t="str">
            <v>MEDIO</v>
          </cell>
        </row>
        <row r="2377">
          <cell r="A2377">
            <v>2376</v>
          </cell>
          <cell r="B2377" t="str">
            <v>MEDIO</v>
          </cell>
        </row>
        <row r="2378">
          <cell r="A2378">
            <v>2377</v>
          </cell>
          <cell r="B2378" t="str">
            <v>MEDIO</v>
          </cell>
        </row>
        <row r="2379">
          <cell r="A2379">
            <v>2378</v>
          </cell>
          <cell r="B2379" t="str">
            <v>MEDIO</v>
          </cell>
        </row>
        <row r="2380">
          <cell r="A2380">
            <v>2379</v>
          </cell>
          <cell r="B2380" t="str">
            <v>MEDIO</v>
          </cell>
        </row>
        <row r="2381">
          <cell r="A2381">
            <v>2380</v>
          </cell>
          <cell r="B2381" t="str">
            <v>MEDIO</v>
          </cell>
        </row>
        <row r="2382">
          <cell r="A2382">
            <v>2381</v>
          </cell>
          <cell r="B2382" t="str">
            <v>MEDIO</v>
          </cell>
        </row>
        <row r="2383">
          <cell r="A2383">
            <v>2382</v>
          </cell>
          <cell r="B2383" t="str">
            <v>MEDIO</v>
          </cell>
        </row>
        <row r="2384">
          <cell r="A2384">
            <v>2383</v>
          </cell>
          <cell r="B2384" t="str">
            <v>MEDIO</v>
          </cell>
        </row>
        <row r="2385">
          <cell r="A2385">
            <v>2384</v>
          </cell>
          <cell r="B2385" t="str">
            <v>MEDIO</v>
          </cell>
        </row>
        <row r="2386">
          <cell r="A2386">
            <v>2385</v>
          </cell>
          <cell r="B2386" t="str">
            <v>MEDIO</v>
          </cell>
        </row>
        <row r="2387">
          <cell r="A2387">
            <v>2386</v>
          </cell>
          <cell r="B2387" t="str">
            <v>MEDIO</v>
          </cell>
        </row>
        <row r="2388">
          <cell r="A2388">
            <v>2387</v>
          </cell>
          <cell r="B2388" t="str">
            <v>MEDIO</v>
          </cell>
        </row>
        <row r="2389">
          <cell r="A2389">
            <v>2388</v>
          </cell>
          <cell r="B2389" t="str">
            <v>MEDIO</v>
          </cell>
        </row>
        <row r="2390">
          <cell r="A2390">
            <v>2389</v>
          </cell>
          <cell r="B2390" t="str">
            <v>MEDIO</v>
          </cell>
        </row>
        <row r="2391">
          <cell r="A2391">
            <v>2390</v>
          </cell>
          <cell r="B2391" t="str">
            <v>MEDIO</v>
          </cell>
        </row>
        <row r="2392">
          <cell r="A2392">
            <v>2391</v>
          </cell>
          <cell r="B2392" t="str">
            <v>MEDIO</v>
          </cell>
        </row>
        <row r="2393">
          <cell r="A2393">
            <v>2392</v>
          </cell>
          <cell r="B2393" t="str">
            <v>MEDIO</v>
          </cell>
        </row>
        <row r="2394">
          <cell r="A2394">
            <v>2393</v>
          </cell>
          <cell r="B2394" t="str">
            <v>MEDIO</v>
          </cell>
        </row>
        <row r="2395">
          <cell r="A2395">
            <v>2394</v>
          </cell>
          <cell r="B2395" t="str">
            <v>MEDIO</v>
          </cell>
        </row>
        <row r="2396">
          <cell r="A2396">
            <v>2395</v>
          </cell>
          <cell r="B2396" t="str">
            <v>MEDIO</v>
          </cell>
        </row>
        <row r="2397">
          <cell r="A2397">
            <v>2396</v>
          </cell>
          <cell r="B2397" t="str">
            <v>MEDIO</v>
          </cell>
        </row>
        <row r="2398">
          <cell r="A2398">
            <v>2397</v>
          </cell>
          <cell r="B2398" t="str">
            <v>MEDIO</v>
          </cell>
        </row>
        <row r="2399">
          <cell r="A2399">
            <v>2398</v>
          </cell>
          <cell r="B2399" t="str">
            <v>MEDIO</v>
          </cell>
        </row>
        <row r="2400">
          <cell r="A2400">
            <v>2399</v>
          </cell>
          <cell r="B2400" t="str">
            <v>MEDIO</v>
          </cell>
        </row>
        <row r="2401">
          <cell r="A2401">
            <v>2400</v>
          </cell>
          <cell r="B2401" t="str">
            <v>MEDIO</v>
          </cell>
        </row>
        <row r="2402">
          <cell r="A2402">
            <v>2401</v>
          </cell>
          <cell r="B2402" t="str">
            <v>MEDIO</v>
          </cell>
        </row>
        <row r="2403">
          <cell r="A2403">
            <v>2402</v>
          </cell>
          <cell r="B2403" t="str">
            <v>MEDIO</v>
          </cell>
        </row>
        <row r="2404">
          <cell r="A2404">
            <v>2403</v>
          </cell>
          <cell r="B2404" t="str">
            <v>MEDIO</v>
          </cell>
        </row>
        <row r="2405">
          <cell r="A2405">
            <v>2404</v>
          </cell>
          <cell r="B2405" t="str">
            <v>MEDIO</v>
          </cell>
        </row>
        <row r="2406">
          <cell r="A2406">
            <v>2405</v>
          </cell>
          <cell r="B2406" t="str">
            <v>MEDIO</v>
          </cell>
        </row>
        <row r="2407">
          <cell r="A2407">
            <v>2406</v>
          </cell>
          <cell r="B2407" t="str">
            <v>MEDIO</v>
          </cell>
        </row>
        <row r="2408">
          <cell r="A2408">
            <v>2407</v>
          </cell>
          <cell r="B2408" t="str">
            <v>MEDIO</v>
          </cell>
        </row>
        <row r="2409">
          <cell r="A2409">
            <v>2408</v>
          </cell>
          <cell r="B2409" t="str">
            <v>MEDIO</v>
          </cell>
        </row>
        <row r="2410">
          <cell r="A2410">
            <v>2409</v>
          </cell>
          <cell r="B2410" t="str">
            <v>MEDIO</v>
          </cell>
        </row>
        <row r="2411">
          <cell r="A2411">
            <v>2410</v>
          </cell>
          <cell r="B2411" t="str">
            <v>MEDIO</v>
          </cell>
        </row>
        <row r="2412">
          <cell r="A2412">
            <v>2411</v>
          </cell>
          <cell r="B2412" t="str">
            <v>MEDIO</v>
          </cell>
        </row>
        <row r="2413">
          <cell r="A2413">
            <v>2412</v>
          </cell>
          <cell r="B2413" t="str">
            <v>MEDIO</v>
          </cell>
        </row>
        <row r="2414">
          <cell r="A2414">
            <v>2413</v>
          </cell>
          <cell r="B2414" t="str">
            <v>MEDIO</v>
          </cell>
        </row>
        <row r="2415">
          <cell r="A2415">
            <v>2414</v>
          </cell>
          <cell r="B2415" t="str">
            <v>MEDIO</v>
          </cell>
        </row>
        <row r="2416">
          <cell r="A2416">
            <v>2415</v>
          </cell>
          <cell r="B2416" t="str">
            <v>MEDIO</v>
          </cell>
        </row>
        <row r="2417">
          <cell r="A2417">
            <v>2416</v>
          </cell>
          <cell r="B2417" t="str">
            <v>MEDIO</v>
          </cell>
        </row>
        <row r="2418">
          <cell r="A2418">
            <v>2417</v>
          </cell>
          <cell r="B2418" t="str">
            <v>MEDIO</v>
          </cell>
        </row>
        <row r="2419">
          <cell r="A2419">
            <v>2418</v>
          </cell>
          <cell r="B2419" t="str">
            <v>MEDIO</v>
          </cell>
        </row>
        <row r="2420">
          <cell r="A2420">
            <v>2419</v>
          </cell>
          <cell r="B2420" t="str">
            <v>MEDIO</v>
          </cell>
        </row>
        <row r="2421">
          <cell r="A2421">
            <v>2420</v>
          </cell>
          <cell r="B2421" t="str">
            <v>MEDIO</v>
          </cell>
        </row>
        <row r="2422">
          <cell r="A2422">
            <v>2421</v>
          </cell>
          <cell r="B2422" t="str">
            <v>MEDIO</v>
          </cell>
        </row>
        <row r="2423">
          <cell r="A2423">
            <v>2422</v>
          </cell>
          <cell r="B2423" t="str">
            <v>MEDIO</v>
          </cell>
        </row>
        <row r="2424">
          <cell r="A2424">
            <v>2423</v>
          </cell>
          <cell r="B2424" t="str">
            <v>MEDIO</v>
          </cell>
        </row>
        <row r="2425">
          <cell r="A2425">
            <v>2424</v>
          </cell>
          <cell r="B2425" t="str">
            <v>MEDIO</v>
          </cell>
        </row>
        <row r="2426">
          <cell r="A2426">
            <v>2425</v>
          </cell>
          <cell r="B2426" t="str">
            <v>MEDIO</v>
          </cell>
        </row>
        <row r="2427">
          <cell r="A2427">
            <v>2426</v>
          </cell>
          <cell r="B2427" t="str">
            <v>MEDIO</v>
          </cell>
        </row>
        <row r="2428">
          <cell r="A2428">
            <v>2427</v>
          </cell>
          <cell r="B2428" t="str">
            <v>MEDIO</v>
          </cell>
        </row>
        <row r="2429">
          <cell r="A2429">
            <v>2428</v>
          </cell>
          <cell r="B2429" t="str">
            <v>MEDIO</v>
          </cell>
        </row>
        <row r="2430">
          <cell r="A2430">
            <v>2429</v>
          </cell>
          <cell r="B2430" t="str">
            <v>MEDIO</v>
          </cell>
        </row>
        <row r="2431">
          <cell r="A2431">
            <v>2430</v>
          </cell>
          <cell r="B2431" t="str">
            <v>MEDIO</v>
          </cell>
        </row>
        <row r="2432">
          <cell r="A2432">
            <v>2431</v>
          </cell>
          <cell r="B2432" t="str">
            <v>MEDIO</v>
          </cell>
        </row>
        <row r="2433">
          <cell r="A2433">
            <v>2432</v>
          </cell>
          <cell r="B2433" t="str">
            <v>MEDIO</v>
          </cell>
        </row>
        <row r="2434">
          <cell r="A2434">
            <v>2433</v>
          </cell>
          <cell r="B2434" t="str">
            <v>MEDIO</v>
          </cell>
        </row>
        <row r="2435">
          <cell r="A2435">
            <v>2434</v>
          </cell>
          <cell r="B2435" t="str">
            <v>MEDIO</v>
          </cell>
        </row>
        <row r="2436">
          <cell r="A2436">
            <v>2435</v>
          </cell>
          <cell r="B2436" t="str">
            <v>MEDIO</v>
          </cell>
        </row>
        <row r="2437">
          <cell r="A2437">
            <v>2436</v>
          </cell>
          <cell r="B2437" t="str">
            <v>MEDIO</v>
          </cell>
        </row>
        <row r="2438">
          <cell r="A2438">
            <v>2437</v>
          </cell>
          <cell r="B2438" t="str">
            <v>MEDIO</v>
          </cell>
        </row>
        <row r="2439">
          <cell r="A2439">
            <v>2438</v>
          </cell>
          <cell r="B2439" t="str">
            <v>MEDIO</v>
          </cell>
        </row>
        <row r="2440">
          <cell r="A2440">
            <v>2439</v>
          </cell>
          <cell r="B2440" t="str">
            <v>MEDIO</v>
          </cell>
        </row>
        <row r="2441">
          <cell r="A2441">
            <v>2440</v>
          </cell>
          <cell r="B2441" t="str">
            <v>MEDIO</v>
          </cell>
        </row>
        <row r="2442">
          <cell r="A2442">
            <v>2441</v>
          </cell>
          <cell r="B2442" t="str">
            <v>MEDIO</v>
          </cell>
        </row>
        <row r="2443">
          <cell r="A2443">
            <v>2442</v>
          </cell>
          <cell r="B2443" t="str">
            <v>MEDIO</v>
          </cell>
        </row>
        <row r="2444">
          <cell r="A2444">
            <v>2443</v>
          </cell>
          <cell r="B2444" t="str">
            <v>MEDIO</v>
          </cell>
        </row>
        <row r="2445">
          <cell r="A2445">
            <v>2444</v>
          </cell>
          <cell r="B2445" t="str">
            <v>MEDIO</v>
          </cell>
        </row>
        <row r="2446">
          <cell r="A2446">
            <v>2445</v>
          </cell>
          <cell r="B2446" t="str">
            <v>MEDIO</v>
          </cell>
        </row>
        <row r="2447">
          <cell r="A2447">
            <v>2446</v>
          </cell>
          <cell r="B2447" t="str">
            <v>MEDIO</v>
          </cell>
        </row>
        <row r="2448">
          <cell r="A2448">
            <v>2447</v>
          </cell>
          <cell r="B2448" t="str">
            <v>MEDIO</v>
          </cell>
        </row>
        <row r="2449">
          <cell r="A2449">
            <v>2448</v>
          </cell>
          <cell r="B2449" t="str">
            <v>MEDIO</v>
          </cell>
        </row>
        <row r="2450">
          <cell r="A2450">
            <v>2449</v>
          </cell>
          <cell r="B2450" t="str">
            <v>MEDIO</v>
          </cell>
        </row>
        <row r="2451">
          <cell r="A2451">
            <v>2450</v>
          </cell>
          <cell r="B2451" t="str">
            <v>MEDIO</v>
          </cell>
        </row>
        <row r="2452">
          <cell r="A2452">
            <v>2451</v>
          </cell>
          <cell r="B2452" t="str">
            <v>MEDIO</v>
          </cell>
        </row>
        <row r="2453">
          <cell r="A2453">
            <v>2452</v>
          </cell>
          <cell r="B2453" t="str">
            <v>MEDIO</v>
          </cell>
        </row>
        <row r="2454">
          <cell r="A2454">
            <v>2453</v>
          </cell>
          <cell r="B2454" t="str">
            <v>MEDIO</v>
          </cell>
        </row>
        <row r="2455">
          <cell r="A2455">
            <v>2454</v>
          </cell>
          <cell r="B2455" t="str">
            <v>MEDIO</v>
          </cell>
        </row>
        <row r="2456">
          <cell r="A2456">
            <v>2455</v>
          </cell>
          <cell r="B2456" t="str">
            <v>MEDIO</v>
          </cell>
        </row>
        <row r="2457">
          <cell r="A2457">
            <v>2456</v>
          </cell>
          <cell r="B2457" t="str">
            <v>MEDIO</v>
          </cell>
        </row>
        <row r="2458">
          <cell r="A2458">
            <v>2457</v>
          </cell>
          <cell r="B2458" t="str">
            <v>MEDIO</v>
          </cell>
        </row>
        <row r="2459">
          <cell r="A2459">
            <v>2458</v>
          </cell>
          <cell r="B2459" t="str">
            <v>MEDIO</v>
          </cell>
        </row>
        <row r="2460">
          <cell r="A2460">
            <v>2459</v>
          </cell>
          <cell r="B2460" t="str">
            <v>MEDIO</v>
          </cell>
        </row>
        <row r="2461">
          <cell r="A2461">
            <v>2460</v>
          </cell>
          <cell r="B2461" t="str">
            <v>MEDIO</v>
          </cell>
        </row>
        <row r="2462">
          <cell r="A2462">
            <v>2461</v>
          </cell>
          <cell r="B2462" t="str">
            <v>MEDIO</v>
          </cell>
        </row>
        <row r="2463">
          <cell r="A2463">
            <v>2462</v>
          </cell>
          <cell r="B2463" t="str">
            <v>MEDIO</v>
          </cell>
        </row>
        <row r="2464">
          <cell r="A2464">
            <v>2463</v>
          </cell>
          <cell r="B2464" t="str">
            <v>MEDIO</v>
          </cell>
        </row>
        <row r="2465">
          <cell r="A2465">
            <v>2464</v>
          </cell>
          <cell r="B2465" t="str">
            <v>MEDIO</v>
          </cell>
        </row>
        <row r="2466">
          <cell r="A2466">
            <v>2465</v>
          </cell>
          <cell r="B2466" t="str">
            <v>MEDIO</v>
          </cell>
        </row>
        <row r="2467">
          <cell r="A2467">
            <v>2466</v>
          </cell>
          <cell r="B2467" t="str">
            <v>MEDIO</v>
          </cell>
        </row>
        <row r="2468">
          <cell r="A2468">
            <v>2467</v>
          </cell>
          <cell r="B2468" t="str">
            <v>MEDIO</v>
          </cell>
        </row>
        <row r="2469">
          <cell r="A2469">
            <v>2468</v>
          </cell>
          <cell r="B2469" t="str">
            <v>MEDIO</v>
          </cell>
        </row>
        <row r="2470">
          <cell r="A2470">
            <v>2469</v>
          </cell>
          <cell r="B2470" t="str">
            <v>MEDIO</v>
          </cell>
        </row>
        <row r="2471">
          <cell r="A2471">
            <v>2470</v>
          </cell>
          <cell r="B2471" t="str">
            <v>MEDIO</v>
          </cell>
        </row>
        <row r="2472">
          <cell r="A2472">
            <v>2471</v>
          </cell>
          <cell r="B2472" t="str">
            <v>MEDIO</v>
          </cell>
        </row>
        <row r="2473">
          <cell r="A2473">
            <v>2472</v>
          </cell>
          <cell r="B2473" t="str">
            <v>MEDIO</v>
          </cell>
        </row>
        <row r="2474">
          <cell r="A2474">
            <v>2473</v>
          </cell>
          <cell r="B2474" t="str">
            <v>MEDIO</v>
          </cell>
        </row>
        <row r="2475">
          <cell r="A2475">
            <v>2474</v>
          </cell>
          <cell r="B2475" t="str">
            <v>MEDIO</v>
          </cell>
        </row>
        <row r="2476">
          <cell r="A2476">
            <v>2475</v>
          </cell>
          <cell r="B2476" t="str">
            <v>MEDIO</v>
          </cell>
        </row>
        <row r="2477">
          <cell r="A2477">
            <v>2476</v>
          </cell>
          <cell r="B2477" t="str">
            <v>MEDIO</v>
          </cell>
        </row>
        <row r="2478">
          <cell r="A2478">
            <v>2477</v>
          </cell>
          <cell r="B2478" t="str">
            <v>MEDIO</v>
          </cell>
        </row>
        <row r="2479">
          <cell r="A2479">
            <v>2478</v>
          </cell>
          <cell r="B2479" t="str">
            <v>MEDIO</v>
          </cell>
        </row>
        <row r="2480">
          <cell r="A2480">
            <v>2479</v>
          </cell>
          <cell r="B2480" t="str">
            <v>MEDIO</v>
          </cell>
        </row>
        <row r="2481">
          <cell r="A2481">
            <v>2480</v>
          </cell>
          <cell r="B2481" t="str">
            <v>MEDIO</v>
          </cell>
        </row>
        <row r="2482">
          <cell r="A2482">
            <v>2481</v>
          </cell>
          <cell r="B2482" t="str">
            <v>MEDIO</v>
          </cell>
        </row>
        <row r="2483">
          <cell r="A2483">
            <v>2482</v>
          </cell>
          <cell r="B2483" t="str">
            <v>MEDIO</v>
          </cell>
        </row>
        <row r="2484">
          <cell r="A2484">
            <v>2483</v>
          </cell>
          <cell r="B2484" t="str">
            <v>MEDIO</v>
          </cell>
        </row>
        <row r="2485">
          <cell r="A2485">
            <v>2484</v>
          </cell>
          <cell r="B2485" t="str">
            <v>MEDIO</v>
          </cell>
        </row>
        <row r="2486">
          <cell r="A2486">
            <v>2485</v>
          </cell>
          <cell r="B2486" t="str">
            <v>MEDIO</v>
          </cell>
        </row>
        <row r="2487">
          <cell r="A2487">
            <v>2486</v>
          </cell>
          <cell r="B2487" t="str">
            <v>MEDIO</v>
          </cell>
        </row>
        <row r="2488">
          <cell r="A2488">
            <v>2487</v>
          </cell>
          <cell r="B2488" t="str">
            <v>MEDIO</v>
          </cell>
        </row>
        <row r="2489">
          <cell r="A2489">
            <v>2488</v>
          </cell>
          <cell r="B2489" t="str">
            <v>MEDIO</v>
          </cell>
        </row>
        <row r="2490">
          <cell r="A2490">
            <v>2489</v>
          </cell>
          <cell r="B2490" t="str">
            <v>MEDIO</v>
          </cell>
        </row>
        <row r="2491">
          <cell r="A2491">
            <v>2490</v>
          </cell>
          <cell r="B2491" t="str">
            <v>MEDIO</v>
          </cell>
        </row>
        <row r="2492">
          <cell r="A2492">
            <v>2491</v>
          </cell>
          <cell r="B2492" t="str">
            <v>MEDIO</v>
          </cell>
        </row>
        <row r="2493">
          <cell r="A2493">
            <v>2492</v>
          </cell>
          <cell r="B2493" t="str">
            <v>MEDIO</v>
          </cell>
        </row>
        <row r="2494">
          <cell r="A2494">
            <v>2493</v>
          </cell>
          <cell r="B2494" t="str">
            <v>MEDIO</v>
          </cell>
        </row>
        <row r="2495">
          <cell r="A2495">
            <v>2494</v>
          </cell>
          <cell r="B2495" t="str">
            <v>MEDIO</v>
          </cell>
        </row>
        <row r="2496">
          <cell r="A2496">
            <v>2495</v>
          </cell>
          <cell r="B2496" t="str">
            <v>MEDIO</v>
          </cell>
        </row>
        <row r="2497">
          <cell r="A2497">
            <v>2496</v>
          </cell>
          <cell r="B2497" t="str">
            <v>MEDIO</v>
          </cell>
        </row>
        <row r="2498">
          <cell r="A2498">
            <v>2497</v>
          </cell>
          <cell r="B2498" t="str">
            <v>MEDIO</v>
          </cell>
        </row>
        <row r="2499">
          <cell r="A2499">
            <v>2498</v>
          </cell>
          <cell r="B2499" t="str">
            <v>MEDIO</v>
          </cell>
        </row>
        <row r="2500">
          <cell r="A2500">
            <v>2499</v>
          </cell>
          <cell r="B2500" t="str">
            <v>MEDIO</v>
          </cell>
        </row>
        <row r="2501">
          <cell r="A2501">
            <v>2500</v>
          </cell>
          <cell r="B2501" t="str">
            <v>MEDIO</v>
          </cell>
        </row>
        <row r="2502">
          <cell r="A2502">
            <v>2501</v>
          </cell>
          <cell r="B2502" t="str">
            <v>MEDIO</v>
          </cell>
        </row>
        <row r="2503">
          <cell r="A2503">
            <v>2502</v>
          </cell>
          <cell r="B2503" t="str">
            <v>MEDIO</v>
          </cell>
        </row>
        <row r="2504">
          <cell r="A2504">
            <v>2503</v>
          </cell>
          <cell r="B2504" t="str">
            <v>MEDIO</v>
          </cell>
        </row>
        <row r="2505">
          <cell r="A2505">
            <v>2504</v>
          </cell>
          <cell r="B2505" t="str">
            <v>MEDIO</v>
          </cell>
        </row>
        <row r="2506">
          <cell r="A2506">
            <v>2505</v>
          </cell>
          <cell r="B2506" t="str">
            <v>MEDIO</v>
          </cell>
        </row>
        <row r="2507">
          <cell r="A2507">
            <v>2506</v>
          </cell>
          <cell r="B2507" t="str">
            <v>MEDIO</v>
          </cell>
        </row>
        <row r="2508">
          <cell r="A2508">
            <v>2507</v>
          </cell>
          <cell r="B2508" t="str">
            <v>MEDIO</v>
          </cell>
        </row>
        <row r="2509">
          <cell r="A2509">
            <v>2508</v>
          </cell>
          <cell r="B2509" t="str">
            <v>MEDIO</v>
          </cell>
        </row>
        <row r="2510">
          <cell r="A2510">
            <v>2509</v>
          </cell>
          <cell r="B2510" t="str">
            <v>MEDIO</v>
          </cell>
        </row>
        <row r="2511">
          <cell r="A2511">
            <v>2510</v>
          </cell>
          <cell r="B2511" t="str">
            <v>MEDIO</v>
          </cell>
        </row>
        <row r="2512">
          <cell r="A2512">
            <v>2511</v>
          </cell>
          <cell r="B2512" t="str">
            <v>MEDIO</v>
          </cell>
        </row>
        <row r="2513">
          <cell r="A2513">
            <v>2512</v>
          </cell>
          <cell r="B2513" t="str">
            <v>MEDIO</v>
          </cell>
        </row>
        <row r="2514">
          <cell r="A2514">
            <v>2513</v>
          </cell>
          <cell r="B2514" t="str">
            <v>MEDIO</v>
          </cell>
        </row>
        <row r="2515">
          <cell r="A2515">
            <v>2514</v>
          </cell>
          <cell r="B2515" t="str">
            <v>MEDIO</v>
          </cell>
        </row>
        <row r="2516">
          <cell r="A2516">
            <v>2515</v>
          </cell>
          <cell r="B2516" t="str">
            <v>MEDIO</v>
          </cell>
        </row>
        <row r="2517">
          <cell r="A2517">
            <v>2516</v>
          </cell>
          <cell r="B2517" t="str">
            <v>MEDIO</v>
          </cell>
        </row>
        <row r="2518">
          <cell r="A2518">
            <v>2517</v>
          </cell>
          <cell r="B2518" t="str">
            <v>MEDIO</v>
          </cell>
        </row>
        <row r="2519">
          <cell r="A2519">
            <v>2518</v>
          </cell>
          <cell r="B2519" t="str">
            <v>MEDIO</v>
          </cell>
        </row>
        <row r="2520">
          <cell r="A2520">
            <v>2519</v>
          </cell>
          <cell r="B2520" t="str">
            <v>MEDIO</v>
          </cell>
        </row>
        <row r="2521">
          <cell r="A2521">
            <v>2520</v>
          </cell>
          <cell r="B2521" t="str">
            <v>MEDIO</v>
          </cell>
        </row>
        <row r="2522">
          <cell r="A2522">
            <v>2521</v>
          </cell>
          <cell r="B2522" t="str">
            <v>MEDIO</v>
          </cell>
        </row>
        <row r="2523">
          <cell r="A2523">
            <v>2522</v>
          </cell>
          <cell r="B2523" t="str">
            <v>MEDIO</v>
          </cell>
        </row>
        <row r="2524">
          <cell r="A2524">
            <v>2523</v>
          </cell>
          <cell r="B2524" t="str">
            <v>MEDIO</v>
          </cell>
        </row>
        <row r="2525">
          <cell r="A2525">
            <v>2524</v>
          </cell>
          <cell r="B2525" t="str">
            <v>MEDIO</v>
          </cell>
        </row>
        <row r="2526">
          <cell r="A2526">
            <v>2525</v>
          </cell>
          <cell r="B2526" t="str">
            <v>MEDIO</v>
          </cell>
        </row>
        <row r="2527">
          <cell r="A2527">
            <v>2526</v>
          </cell>
          <cell r="B2527" t="str">
            <v>MEDIO</v>
          </cell>
        </row>
        <row r="2528">
          <cell r="A2528">
            <v>2527</v>
          </cell>
          <cell r="B2528" t="str">
            <v>MEDIO</v>
          </cell>
        </row>
        <row r="2529">
          <cell r="A2529">
            <v>2528</v>
          </cell>
          <cell r="B2529" t="str">
            <v>MEDIO</v>
          </cell>
        </row>
        <row r="2530">
          <cell r="A2530">
            <v>2529</v>
          </cell>
          <cell r="B2530" t="str">
            <v>MEDIO</v>
          </cell>
        </row>
        <row r="2531">
          <cell r="A2531">
            <v>2530</v>
          </cell>
          <cell r="B2531" t="str">
            <v>MEDIO</v>
          </cell>
        </row>
        <row r="2532">
          <cell r="A2532">
            <v>2531</v>
          </cell>
          <cell r="B2532" t="str">
            <v>MEDIO</v>
          </cell>
        </row>
        <row r="2533">
          <cell r="A2533">
            <v>2532</v>
          </cell>
          <cell r="B2533" t="str">
            <v>MEDIO</v>
          </cell>
        </row>
        <row r="2534">
          <cell r="A2534">
            <v>2533</v>
          </cell>
          <cell r="B2534" t="str">
            <v>MEDIO</v>
          </cell>
        </row>
        <row r="2535">
          <cell r="A2535">
            <v>2534</v>
          </cell>
          <cell r="B2535" t="str">
            <v>MEDIO</v>
          </cell>
        </row>
        <row r="2536">
          <cell r="A2536">
            <v>2535</v>
          </cell>
          <cell r="B2536" t="str">
            <v>MEDIO</v>
          </cell>
        </row>
        <row r="2537">
          <cell r="A2537">
            <v>2536</v>
          </cell>
          <cell r="B2537" t="str">
            <v>MEDIO</v>
          </cell>
        </row>
        <row r="2538">
          <cell r="A2538">
            <v>2537</v>
          </cell>
          <cell r="B2538" t="str">
            <v>MEDIO</v>
          </cell>
        </row>
        <row r="2539">
          <cell r="A2539">
            <v>2538</v>
          </cell>
          <cell r="B2539" t="str">
            <v>MEDIO</v>
          </cell>
        </row>
        <row r="2540">
          <cell r="A2540">
            <v>2539</v>
          </cell>
          <cell r="B2540" t="str">
            <v>MEDIO</v>
          </cell>
        </row>
        <row r="2541">
          <cell r="A2541">
            <v>2540</v>
          </cell>
          <cell r="B2541" t="str">
            <v>MEDIO</v>
          </cell>
        </row>
        <row r="2542">
          <cell r="A2542">
            <v>2541</v>
          </cell>
          <cell r="B2542" t="str">
            <v>MEDIO</v>
          </cell>
        </row>
        <row r="2543">
          <cell r="A2543">
            <v>2542</v>
          </cell>
          <cell r="B2543" t="str">
            <v>MEDIO</v>
          </cell>
        </row>
        <row r="2544">
          <cell r="A2544">
            <v>2543</v>
          </cell>
          <cell r="B2544" t="str">
            <v>MEDIO</v>
          </cell>
        </row>
        <row r="2545">
          <cell r="A2545">
            <v>2544</v>
          </cell>
          <cell r="B2545" t="str">
            <v>MEDIO</v>
          </cell>
        </row>
        <row r="2546">
          <cell r="A2546">
            <v>2545</v>
          </cell>
          <cell r="B2546" t="str">
            <v>MEDIO</v>
          </cell>
        </row>
        <row r="2547">
          <cell r="A2547">
            <v>2546</v>
          </cell>
          <cell r="B2547" t="str">
            <v>MEDIO</v>
          </cell>
        </row>
        <row r="2548">
          <cell r="A2548">
            <v>2547</v>
          </cell>
          <cell r="B2548" t="str">
            <v>MEDIO</v>
          </cell>
        </row>
        <row r="2549">
          <cell r="A2549">
            <v>2548</v>
          </cell>
          <cell r="B2549" t="str">
            <v>MEDIO</v>
          </cell>
        </row>
        <row r="2550">
          <cell r="A2550">
            <v>2549</v>
          </cell>
          <cell r="B2550" t="str">
            <v>MEDIO</v>
          </cell>
        </row>
        <row r="2551">
          <cell r="A2551">
            <v>2550</v>
          </cell>
          <cell r="B2551" t="str">
            <v>MEDIO</v>
          </cell>
        </row>
        <row r="2552">
          <cell r="A2552">
            <v>2551</v>
          </cell>
          <cell r="B2552" t="str">
            <v>MEDIO</v>
          </cell>
        </row>
        <row r="2553">
          <cell r="A2553">
            <v>2552</v>
          </cell>
          <cell r="B2553" t="str">
            <v>MEDIO</v>
          </cell>
        </row>
        <row r="2554">
          <cell r="A2554">
            <v>2553</v>
          </cell>
          <cell r="B2554" t="str">
            <v>MEDIO</v>
          </cell>
        </row>
        <row r="2555">
          <cell r="A2555">
            <v>2554</v>
          </cell>
          <cell r="B2555" t="str">
            <v>MEDIO</v>
          </cell>
        </row>
        <row r="2556">
          <cell r="A2556">
            <v>2555</v>
          </cell>
          <cell r="B2556" t="str">
            <v>MEDIO</v>
          </cell>
        </row>
        <row r="2557">
          <cell r="A2557">
            <v>2556</v>
          </cell>
          <cell r="B2557" t="str">
            <v>MEDIO</v>
          </cell>
        </row>
        <row r="2558">
          <cell r="A2558">
            <v>2557</v>
          </cell>
          <cell r="B2558" t="str">
            <v>MEDIO</v>
          </cell>
        </row>
        <row r="2559">
          <cell r="A2559">
            <v>2558</v>
          </cell>
          <cell r="B2559" t="str">
            <v>MEDIO</v>
          </cell>
        </row>
        <row r="2560">
          <cell r="A2560">
            <v>2559</v>
          </cell>
          <cell r="B2560" t="str">
            <v>MEDIO</v>
          </cell>
        </row>
        <row r="2561">
          <cell r="A2561">
            <v>2560</v>
          </cell>
          <cell r="B2561" t="str">
            <v>MEDIO</v>
          </cell>
        </row>
        <row r="2562">
          <cell r="A2562">
            <v>2561</v>
          </cell>
          <cell r="B2562" t="str">
            <v>MEDIO</v>
          </cell>
        </row>
        <row r="2563">
          <cell r="A2563">
            <v>2562</v>
          </cell>
          <cell r="B2563" t="str">
            <v>MEDIO</v>
          </cell>
        </row>
        <row r="2564">
          <cell r="A2564">
            <v>2563</v>
          </cell>
          <cell r="B2564" t="str">
            <v>MEDIO</v>
          </cell>
        </row>
        <row r="2565">
          <cell r="A2565">
            <v>2564</v>
          </cell>
          <cell r="B2565" t="str">
            <v>MEDIO</v>
          </cell>
        </row>
        <row r="2566">
          <cell r="A2566">
            <v>2565</v>
          </cell>
          <cell r="B2566" t="str">
            <v>MEDIO</v>
          </cell>
        </row>
        <row r="2567">
          <cell r="A2567">
            <v>2566</v>
          </cell>
          <cell r="B2567" t="str">
            <v>MEDIO</v>
          </cell>
        </row>
        <row r="2568">
          <cell r="A2568">
            <v>2567</v>
          </cell>
          <cell r="B2568" t="str">
            <v>MEDIO</v>
          </cell>
        </row>
        <row r="2569">
          <cell r="A2569">
            <v>2568</v>
          </cell>
          <cell r="B2569" t="str">
            <v>MEDIO</v>
          </cell>
        </row>
        <row r="2570">
          <cell r="A2570">
            <v>2569</v>
          </cell>
          <cell r="B2570" t="str">
            <v>MEDIO</v>
          </cell>
        </row>
        <row r="2571">
          <cell r="A2571">
            <v>2570</v>
          </cell>
          <cell r="B2571" t="str">
            <v>MEDIO</v>
          </cell>
        </row>
        <row r="2572">
          <cell r="A2572">
            <v>2571</v>
          </cell>
          <cell r="B2572" t="str">
            <v>MEDIO</v>
          </cell>
        </row>
        <row r="2573">
          <cell r="A2573">
            <v>2572</v>
          </cell>
          <cell r="B2573" t="str">
            <v>MEDIO</v>
          </cell>
        </row>
        <row r="2574">
          <cell r="A2574">
            <v>2573</v>
          </cell>
          <cell r="B2574" t="str">
            <v>MEDIO</v>
          </cell>
        </row>
        <row r="2575">
          <cell r="A2575">
            <v>2574</v>
          </cell>
          <cell r="B2575" t="str">
            <v>MEDIO</v>
          </cell>
        </row>
        <row r="2576">
          <cell r="A2576">
            <v>2575</v>
          </cell>
          <cell r="B2576" t="str">
            <v>MEDIO</v>
          </cell>
        </row>
        <row r="2577">
          <cell r="A2577">
            <v>2576</v>
          </cell>
          <cell r="B2577" t="str">
            <v>MEDIO</v>
          </cell>
        </row>
        <row r="2578">
          <cell r="A2578">
            <v>2577</v>
          </cell>
          <cell r="B2578" t="str">
            <v>MEDIO</v>
          </cell>
        </row>
        <row r="2579">
          <cell r="A2579">
            <v>2578</v>
          </cell>
          <cell r="B2579" t="str">
            <v>MEDIO</v>
          </cell>
        </row>
        <row r="2580">
          <cell r="A2580">
            <v>2579</v>
          </cell>
          <cell r="B2580" t="str">
            <v>MEDIO</v>
          </cell>
        </row>
        <row r="2581">
          <cell r="A2581">
            <v>2580</v>
          </cell>
          <cell r="B2581" t="str">
            <v>MEDIO</v>
          </cell>
        </row>
        <row r="2582">
          <cell r="A2582">
            <v>2581</v>
          </cell>
          <cell r="B2582" t="str">
            <v>MEDIO</v>
          </cell>
        </row>
        <row r="2583">
          <cell r="A2583">
            <v>2582</v>
          </cell>
          <cell r="B2583" t="str">
            <v>MEDIO</v>
          </cell>
        </row>
        <row r="2584">
          <cell r="A2584">
            <v>2583</v>
          </cell>
          <cell r="B2584" t="str">
            <v>MEDIO</v>
          </cell>
        </row>
        <row r="2585">
          <cell r="A2585">
            <v>2584</v>
          </cell>
          <cell r="B2585" t="str">
            <v>MEDIO</v>
          </cell>
        </row>
        <row r="2586">
          <cell r="A2586">
            <v>2585</v>
          </cell>
          <cell r="B2586" t="str">
            <v>MEDIO</v>
          </cell>
        </row>
        <row r="2587">
          <cell r="A2587">
            <v>2586</v>
          </cell>
          <cell r="B2587" t="str">
            <v>MEDIO</v>
          </cell>
        </row>
        <row r="2588">
          <cell r="A2588">
            <v>2587</v>
          </cell>
          <cell r="B2588" t="str">
            <v>MEDIO</v>
          </cell>
        </row>
        <row r="2589">
          <cell r="A2589">
            <v>2588</v>
          </cell>
          <cell r="B2589" t="str">
            <v>MEDIO</v>
          </cell>
        </row>
        <row r="2590">
          <cell r="A2590">
            <v>2589</v>
          </cell>
          <cell r="B2590" t="str">
            <v>MEDIO</v>
          </cell>
        </row>
        <row r="2591">
          <cell r="A2591">
            <v>2590</v>
          </cell>
          <cell r="B2591" t="str">
            <v>MEDIO</v>
          </cell>
        </row>
        <row r="2592">
          <cell r="A2592">
            <v>2591</v>
          </cell>
          <cell r="B2592" t="str">
            <v>MEDIO</v>
          </cell>
        </row>
        <row r="2593">
          <cell r="A2593">
            <v>2592</v>
          </cell>
          <cell r="B2593" t="str">
            <v>MEDIO</v>
          </cell>
        </row>
        <row r="2594">
          <cell r="A2594">
            <v>2593</v>
          </cell>
          <cell r="B2594" t="str">
            <v>MEDIO</v>
          </cell>
        </row>
        <row r="2595">
          <cell r="A2595">
            <v>2594</v>
          </cell>
          <cell r="B2595" t="str">
            <v>MEDIO</v>
          </cell>
        </row>
        <row r="2596">
          <cell r="A2596">
            <v>2595</v>
          </cell>
          <cell r="B2596" t="str">
            <v>MEDIO</v>
          </cell>
        </row>
        <row r="2597">
          <cell r="A2597">
            <v>2596</v>
          </cell>
          <cell r="B2597" t="str">
            <v>MEDIO</v>
          </cell>
        </row>
        <row r="2598">
          <cell r="A2598">
            <v>2597</v>
          </cell>
          <cell r="B2598" t="str">
            <v>MEDIO</v>
          </cell>
        </row>
        <row r="2599">
          <cell r="A2599">
            <v>2598</v>
          </cell>
          <cell r="B2599" t="str">
            <v>MEDIO</v>
          </cell>
        </row>
        <row r="2600">
          <cell r="A2600">
            <v>2599</v>
          </cell>
          <cell r="B2600" t="str">
            <v>MEDIO</v>
          </cell>
        </row>
        <row r="2601">
          <cell r="A2601">
            <v>2600</v>
          </cell>
          <cell r="B2601" t="str">
            <v>MEDIO</v>
          </cell>
        </row>
        <row r="2602">
          <cell r="A2602">
            <v>2601</v>
          </cell>
          <cell r="B2602" t="str">
            <v>MEDIO</v>
          </cell>
        </row>
        <row r="2603">
          <cell r="A2603">
            <v>2602</v>
          </cell>
          <cell r="B2603" t="str">
            <v>MEDIO</v>
          </cell>
        </row>
        <row r="2604">
          <cell r="A2604">
            <v>2603</v>
          </cell>
          <cell r="B2604" t="str">
            <v>MEDIO</v>
          </cell>
        </row>
        <row r="2605">
          <cell r="A2605">
            <v>2604</v>
          </cell>
          <cell r="B2605" t="str">
            <v>MEDIO</v>
          </cell>
        </row>
        <row r="2606">
          <cell r="A2606">
            <v>2605</v>
          </cell>
          <cell r="B2606" t="str">
            <v>MEDIO</v>
          </cell>
        </row>
        <row r="2607">
          <cell r="A2607">
            <v>2606</v>
          </cell>
          <cell r="B2607" t="str">
            <v>MEDIO</v>
          </cell>
        </row>
        <row r="2608">
          <cell r="A2608">
            <v>2607</v>
          </cell>
          <cell r="B2608" t="str">
            <v>MEDIO</v>
          </cell>
        </row>
        <row r="2609">
          <cell r="A2609">
            <v>2608</v>
          </cell>
          <cell r="B2609" t="str">
            <v>MEDIO</v>
          </cell>
        </row>
        <row r="2610">
          <cell r="A2610">
            <v>2609</v>
          </cell>
          <cell r="B2610" t="str">
            <v>MEDIO</v>
          </cell>
        </row>
        <row r="2611">
          <cell r="A2611">
            <v>2610</v>
          </cell>
          <cell r="B2611" t="str">
            <v>MEDIO</v>
          </cell>
        </row>
        <row r="2612">
          <cell r="A2612">
            <v>2611</v>
          </cell>
          <cell r="B2612" t="str">
            <v>MEDIO</v>
          </cell>
        </row>
        <row r="2613">
          <cell r="A2613">
            <v>2612</v>
          </cell>
          <cell r="B2613" t="str">
            <v>MEDIO</v>
          </cell>
        </row>
        <row r="2614">
          <cell r="A2614">
            <v>2613</v>
          </cell>
          <cell r="B2614" t="str">
            <v>MEDIO</v>
          </cell>
        </row>
        <row r="2615">
          <cell r="A2615">
            <v>2614</v>
          </cell>
          <cell r="B2615" t="str">
            <v>MEDIO</v>
          </cell>
        </row>
        <row r="2616">
          <cell r="A2616">
            <v>2615</v>
          </cell>
          <cell r="B2616" t="str">
            <v>MEDIO</v>
          </cell>
        </row>
        <row r="2617">
          <cell r="A2617">
            <v>2616</v>
          </cell>
          <cell r="B2617" t="str">
            <v>MEDIO</v>
          </cell>
        </row>
        <row r="2618">
          <cell r="A2618">
            <v>2617</v>
          </cell>
          <cell r="B2618" t="str">
            <v>MEDIO</v>
          </cell>
        </row>
        <row r="2619">
          <cell r="A2619">
            <v>2618</v>
          </cell>
          <cell r="B2619" t="str">
            <v>MEDIO</v>
          </cell>
        </row>
        <row r="2620">
          <cell r="A2620">
            <v>2619</v>
          </cell>
          <cell r="B2620" t="str">
            <v>MEDIO</v>
          </cell>
        </row>
        <row r="2621">
          <cell r="A2621">
            <v>2620</v>
          </cell>
          <cell r="B2621" t="str">
            <v>MEDIO</v>
          </cell>
        </row>
        <row r="2622">
          <cell r="A2622">
            <v>2621</v>
          </cell>
          <cell r="B2622" t="str">
            <v>MEDIO</v>
          </cell>
        </row>
        <row r="2623">
          <cell r="A2623">
            <v>2622</v>
          </cell>
          <cell r="B2623" t="str">
            <v>MEDIO</v>
          </cell>
        </row>
        <row r="2624">
          <cell r="A2624">
            <v>2623</v>
          </cell>
          <cell r="B2624" t="str">
            <v>MEDIO</v>
          </cell>
        </row>
        <row r="2625">
          <cell r="A2625">
            <v>2624</v>
          </cell>
          <cell r="B2625" t="str">
            <v>MEDIO</v>
          </cell>
        </row>
        <row r="2626">
          <cell r="A2626">
            <v>2625</v>
          </cell>
          <cell r="B2626" t="str">
            <v>MEDIO</v>
          </cell>
        </row>
        <row r="2627">
          <cell r="A2627">
            <v>2626</v>
          </cell>
          <cell r="B2627" t="str">
            <v>MEDIO</v>
          </cell>
        </row>
        <row r="2628">
          <cell r="A2628">
            <v>2627</v>
          </cell>
          <cell r="B2628" t="str">
            <v>MEDIO</v>
          </cell>
        </row>
        <row r="2629">
          <cell r="A2629">
            <v>2628</v>
          </cell>
          <cell r="B2629" t="str">
            <v>MEDIO</v>
          </cell>
        </row>
        <row r="2630">
          <cell r="A2630">
            <v>2629</v>
          </cell>
          <cell r="B2630" t="str">
            <v>MEDIO</v>
          </cell>
        </row>
        <row r="2631">
          <cell r="A2631">
            <v>2630</v>
          </cell>
          <cell r="B2631" t="str">
            <v>MEDIO</v>
          </cell>
        </row>
        <row r="2632">
          <cell r="A2632">
            <v>2631</v>
          </cell>
          <cell r="B2632" t="str">
            <v>MEDIO</v>
          </cell>
        </row>
        <row r="2633">
          <cell r="A2633">
            <v>2632</v>
          </cell>
          <cell r="B2633" t="str">
            <v>MEDIO</v>
          </cell>
        </row>
        <row r="2634">
          <cell r="A2634">
            <v>2633</v>
          </cell>
          <cell r="B2634" t="str">
            <v>MEDIO</v>
          </cell>
        </row>
        <row r="2635">
          <cell r="A2635">
            <v>2634</v>
          </cell>
          <cell r="B2635" t="str">
            <v>MEDIO</v>
          </cell>
        </row>
        <row r="2636">
          <cell r="A2636">
            <v>2635</v>
          </cell>
          <cell r="B2636" t="str">
            <v>MEDIO</v>
          </cell>
        </row>
        <row r="2637">
          <cell r="A2637">
            <v>2636</v>
          </cell>
          <cell r="B2637" t="str">
            <v>MEDIO</v>
          </cell>
        </row>
        <row r="2638">
          <cell r="A2638">
            <v>2637</v>
          </cell>
          <cell r="B2638" t="str">
            <v>MEDIO</v>
          </cell>
        </row>
        <row r="2639">
          <cell r="A2639">
            <v>2638</v>
          </cell>
          <cell r="B2639" t="str">
            <v>MEDIO</v>
          </cell>
        </row>
        <row r="2640">
          <cell r="A2640">
            <v>2639</v>
          </cell>
          <cell r="B2640" t="str">
            <v>MEDIO</v>
          </cell>
        </row>
        <row r="2641">
          <cell r="A2641">
            <v>2640</v>
          </cell>
          <cell r="B2641" t="str">
            <v>MEDIO</v>
          </cell>
        </row>
        <row r="2642">
          <cell r="A2642">
            <v>2641</v>
          </cell>
          <cell r="B2642" t="str">
            <v>MEDIO</v>
          </cell>
        </row>
        <row r="2643">
          <cell r="A2643">
            <v>2642</v>
          </cell>
          <cell r="B2643" t="str">
            <v>MEDIO</v>
          </cell>
        </row>
        <row r="2644">
          <cell r="A2644">
            <v>2643</v>
          </cell>
          <cell r="B2644" t="str">
            <v>MEDIO</v>
          </cell>
        </row>
        <row r="2645">
          <cell r="A2645">
            <v>2644</v>
          </cell>
          <cell r="B2645" t="str">
            <v>MEDIO</v>
          </cell>
        </row>
        <row r="2646">
          <cell r="A2646">
            <v>2645</v>
          </cell>
          <cell r="B2646" t="str">
            <v>MEDIO</v>
          </cell>
        </row>
        <row r="2647">
          <cell r="A2647">
            <v>2646</v>
          </cell>
          <cell r="B2647" t="str">
            <v>MEDIO</v>
          </cell>
        </row>
        <row r="2648">
          <cell r="A2648">
            <v>2647</v>
          </cell>
          <cell r="B2648" t="str">
            <v>MEDIO</v>
          </cell>
        </row>
        <row r="2649">
          <cell r="A2649">
            <v>2648</v>
          </cell>
          <cell r="B2649" t="str">
            <v>MEDIO</v>
          </cell>
        </row>
        <row r="2650">
          <cell r="A2650">
            <v>2649</v>
          </cell>
          <cell r="B2650" t="str">
            <v>MEDIO</v>
          </cell>
        </row>
        <row r="2651">
          <cell r="A2651">
            <v>2650</v>
          </cell>
          <cell r="B2651" t="str">
            <v>MEDIO</v>
          </cell>
        </row>
        <row r="2652">
          <cell r="A2652">
            <v>2651</v>
          </cell>
          <cell r="B2652" t="str">
            <v>MEDIO</v>
          </cell>
        </row>
        <row r="2653">
          <cell r="A2653">
            <v>2652</v>
          </cell>
          <cell r="B2653" t="str">
            <v>MEDIO</v>
          </cell>
        </row>
        <row r="2654">
          <cell r="A2654">
            <v>2653</v>
          </cell>
          <cell r="B2654" t="str">
            <v>MEDIO</v>
          </cell>
        </row>
        <row r="2655">
          <cell r="A2655">
            <v>2654</v>
          </cell>
          <cell r="B2655" t="str">
            <v>MEDIO</v>
          </cell>
        </row>
        <row r="2656">
          <cell r="A2656">
            <v>2655</v>
          </cell>
          <cell r="B2656" t="str">
            <v>MEDIO</v>
          </cell>
        </row>
        <row r="2657">
          <cell r="A2657">
            <v>2656</v>
          </cell>
          <cell r="B2657" t="str">
            <v>MEDIO</v>
          </cell>
        </row>
        <row r="2658">
          <cell r="A2658">
            <v>2657</v>
          </cell>
          <cell r="B2658" t="str">
            <v>MEDIO</v>
          </cell>
        </row>
        <row r="2659">
          <cell r="A2659">
            <v>2658</v>
          </cell>
          <cell r="B2659" t="str">
            <v>MEDIO</v>
          </cell>
        </row>
        <row r="2660">
          <cell r="A2660">
            <v>2659</v>
          </cell>
          <cell r="B2660" t="str">
            <v>MEDIO</v>
          </cell>
        </row>
        <row r="2661">
          <cell r="A2661">
            <v>2660</v>
          </cell>
          <cell r="B2661" t="str">
            <v>MEDIO</v>
          </cell>
        </row>
        <row r="2662">
          <cell r="A2662">
            <v>2661</v>
          </cell>
          <cell r="B2662" t="str">
            <v>MEDIO</v>
          </cell>
        </row>
        <row r="2663">
          <cell r="A2663">
            <v>2662</v>
          </cell>
          <cell r="B2663" t="str">
            <v>MEDIO</v>
          </cell>
        </row>
        <row r="2664">
          <cell r="A2664">
            <v>2663</v>
          </cell>
          <cell r="B2664" t="str">
            <v>MEDIO</v>
          </cell>
        </row>
        <row r="2665">
          <cell r="A2665">
            <v>2664</v>
          </cell>
          <cell r="B2665" t="str">
            <v>MEDIO</v>
          </cell>
        </row>
        <row r="2666">
          <cell r="A2666">
            <v>2665</v>
          </cell>
          <cell r="B2666" t="str">
            <v>MEDIO</v>
          </cell>
        </row>
        <row r="2667">
          <cell r="A2667">
            <v>2666</v>
          </cell>
          <cell r="B2667" t="str">
            <v>MEDIO</v>
          </cell>
        </row>
        <row r="2668">
          <cell r="A2668">
            <v>2667</v>
          </cell>
          <cell r="B2668" t="str">
            <v>MEDIO</v>
          </cell>
        </row>
        <row r="2669">
          <cell r="A2669">
            <v>2668</v>
          </cell>
          <cell r="B2669" t="str">
            <v>MEDIO</v>
          </cell>
        </row>
        <row r="2670">
          <cell r="A2670">
            <v>2669</v>
          </cell>
          <cell r="B2670" t="str">
            <v>MEDIO</v>
          </cell>
        </row>
        <row r="2671">
          <cell r="A2671">
            <v>2670</v>
          </cell>
          <cell r="B2671" t="str">
            <v>MEDIO</v>
          </cell>
        </row>
        <row r="2672">
          <cell r="A2672">
            <v>2671</v>
          </cell>
          <cell r="B2672" t="str">
            <v>MEDIO</v>
          </cell>
        </row>
        <row r="2673">
          <cell r="A2673">
            <v>2672</v>
          </cell>
          <cell r="B2673" t="str">
            <v>MEDIO</v>
          </cell>
        </row>
        <row r="2674">
          <cell r="A2674">
            <v>2673</v>
          </cell>
          <cell r="B2674" t="str">
            <v>MEDIO</v>
          </cell>
        </row>
        <row r="2675">
          <cell r="A2675">
            <v>2674</v>
          </cell>
          <cell r="B2675" t="str">
            <v>MEDIO</v>
          </cell>
        </row>
        <row r="2676">
          <cell r="A2676">
            <v>2675</v>
          </cell>
          <cell r="B2676" t="str">
            <v>MEDIO</v>
          </cell>
        </row>
        <row r="2677">
          <cell r="A2677">
            <v>2676</v>
          </cell>
          <cell r="B2677" t="str">
            <v>MEDIO</v>
          </cell>
        </row>
        <row r="2678">
          <cell r="A2678">
            <v>2677</v>
          </cell>
          <cell r="B2678" t="str">
            <v>MEDIO</v>
          </cell>
        </row>
        <row r="2679">
          <cell r="A2679">
            <v>2678</v>
          </cell>
          <cell r="B2679" t="str">
            <v>MEDIO</v>
          </cell>
        </row>
        <row r="2680">
          <cell r="A2680">
            <v>2679</v>
          </cell>
          <cell r="B2680" t="str">
            <v>MEDIO</v>
          </cell>
        </row>
        <row r="2681">
          <cell r="A2681">
            <v>2680</v>
          </cell>
          <cell r="B2681" t="str">
            <v>MEDIO</v>
          </cell>
        </row>
        <row r="2682">
          <cell r="A2682">
            <v>2681</v>
          </cell>
          <cell r="B2682" t="str">
            <v>MEDIO</v>
          </cell>
        </row>
        <row r="2683">
          <cell r="A2683">
            <v>2682</v>
          </cell>
          <cell r="B2683" t="str">
            <v>MEDIO</v>
          </cell>
        </row>
        <row r="2684">
          <cell r="A2684">
            <v>2683</v>
          </cell>
          <cell r="B2684" t="str">
            <v>MEDIO</v>
          </cell>
        </row>
        <row r="2685">
          <cell r="A2685">
            <v>2684</v>
          </cell>
          <cell r="B2685" t="str">
            <v>MEDIO</v>
          </cell>
        </row>
        <row r="2686">
          <cell r="A2686">
            <v>2685</v>
          </cell>
          <cell r="B2686" t="str">
            <v>MEDIO</v>
          </cell>
        </row>
        <row r="2687">
          <cell r="A2687">
            <v>2686</v>
          </cell>
          <cell r="B2687" t="str">
            <v>MEDIO</v>
          </cell>
        </row>
        <row r="2688">
          <cell r="A2688">
            <v>2687</v>
          </cell>
          <cell r="B2688" t="str">
            <v>MEDIO</v>
          </cell>
        </row>
        <row r="2689">
          <cell r="A2689">
            <v>2688</v>
          </cell>
          <cell r="B2689" t="str">
            <v>MEDIO</v>
          </cell>
        </row>
        <row r="2690">
          <cell r="A2690">
            <v>2689</v>
          </cell>
          <cell r="B2690" t="str">
            <v>MEDIO</v>
          </cell>
        </row>
        <row r="2691">
          <cell r="A2691">
            <v>2690</v>
          </cell>
          <cell r="B2691" t="str">
            <v>MEDIO</v>
          </cell>
        </row>
        <row r="2692">
          <cell r="A2692">
            <v>2691</v>
          </cell>
          <cell r="B2692" t="str">
            <v>MEDIO</v>
          </cell>
        </row>
        <row r="2693">
          <cell r="A2693">
            <v>2692</v>
          </cell>
          <cell r="B2693" t="str">
            <v>MEDIO</v>
          </cell>
        </row>
        <row r="2694">
          <cell r="A2694">
            <v>2693</v>
          </cell>
          <cell r="B2694" t="str">
            <v>MEDIO</v>
          </cell>
        </row>
        <row r="2695">
          <cell r="A2695">
            <v>2694</v>
          </cell>
          <cell r="B2695" t="str">
            <v>MEDIO</v>
          </cell>
        </row>
        <row r="2696">
          <cell r="A2696">
            <v>2695</v>
          </cell>
          <cell r="B2696" t="str">
            <v>MEDIO</v>
          </cell>
        </row>
        <row r="2697">
          <cell r="A2697">
            <v>2696</v>
          </cell>
          <cell r="B2697" t="str">
            <v>MEDIO</v>
          </cell>
        </row>
        <row r="2698">
          <cell r="A2698">
            <v>2697</v>
          </cell>
          <cell r="B2698" t="str">
            <v>MEDIO</v>
          </cell>
        </row>
        <row r="2699">
          <cell r="A2699">
            <v>2698</v>
          </cell>
          <cell r="B2699" t="str">
            <v>MEDIO</v>
          </cell>
        </row>
        <row r="2700">
          <cell r="A2700">
            <v>2699</v>
          </cell>
          <cell r="B2700" t="str">
            <v>MEDIO</v>
          </cell>
        </row>
        <row r="2701">
          <cell r="A2701">
            <v>2700</v>
          </cell>
          <cell r="B2701" t="str">
            <v>MEDIO</v>
          </cell>
        </row>
        <row r="2702">
          <cell r="A2702">
            <v>2701</v>
          </cell>
          <cell r="B2702" t="str">
            <v>MEDIO</v>
          </cell>
        </row>
        <row r="2703">
          <cell r="A2703">
            <v>2702</v>
          </cell>
          <cell r="B2703" t="str">
            <v>MEDIO</v>
          </cell>
        </row>
        <row r="2704">
          <cell r="A2704">
            <v>2703</v>
          </cell>
          <cell r="B2704" t="str">
            <v>MEDIO</v>
          </cell>
        </row>
        <row r="2705">
          <cell r="A2705">
            <v>2704</v>
          </cell>
          <cell r="B2705" t="str">
            <v>MEDIO</v>
          </cell>
        </row>
        <row r="2706">
          <cell r="A2706">
            <v>2705</v>
          </cell>
          <cell r="B2706" t="str">
            <v>MEDIO</v>
          </cell>
        </row>
        <row r="2707">
          <cell r="A2707">
            <v>2706</v>
          </cell>
          <cell r="B2707" t="str">
            <v>MEDIO</v>
          </cell>
        </row>
        <row r="2708">
          <cell r="A2708">
            <v>2707</v>
          </cell>
          <cell r="B2708" t="str">
            <v>MEDIO</v>
          </cell>
        </row>
        <row r="2709">
          <cell r="A2709">
            <v>2708</v>
          </cell>
          <cell r="B2709" t="str">
            <v>MEDIO</v>
          </cell>
        </row>
        <row r="2710">
          <cell r="A2710">
            <v>2709</v>
          </cell>
          <cell r="B2710" t="str">
            <v>MEDIO</v>
          </cell>
        </row>
        <row r="2711">
          <cell r="A2711">
            <v>2710</v>
          </cell>
          <cell r="B2711" t="str">
            <v>MEDIO</v>
          </cell>
        </row>
        <row r="2712">
          <cell r="A2712">
            <v>2711</v>
          </cell>
          <cell r="B2712" t="str">
            <v>MEDIO</v>
          </cell>
        </row>
        <row r="2713">
          <cell r="A2713">
            <v>2712</v>
          </cell>
          <cell r="B2713" t="str">
            <v>MEDIO</v>
          </cell>
        </row>
        <row r="2714">
          <cell r="A2714">
            <v>2713</v>
          </cell>
          <cell r="B2714" t="str">
            <v>MEDIO</v>
          </cell>
        </row>
        <row r="2715">
          <cell r="A2715">
            <v>2714</v>
          </cell>
          <cell r="B2715" t="str">
            <v>MEDIO</v>
          </cell>
        </row>
        <row r="2716">
          <cell r="A2716">
            <v>2715</v>
          </cell>
          <cell r="B2716" t="str">
            <v>MEDIO</v>
          </cell>
        </row>
        <row r="2717">
          <cell r="A2717">
            <v>2716</v>
          </cell>
          <cell r="B2717" t="str">
            <v>MEDIO</v>
          </cell>
        </row>
        <row r="2718">
          <cell r="A2718">
            <v>2717</v>
          </cell>
          <cell r="B2718" t="str">
            <v>MEDIO</v>
          </cell>
        </row>
        <row r="2719">
          <cell r="A2719">
            <v>2718</v>
          </cell>
          <cell r="B2719" t="str">
            <v>MEDIO</v>
          </cell>
        </row>
        <row r="2720">
          <cell r="A2720">
            <v>2719</v>
          </cell>
          <cell r="B2720" t="str">
            <v>MEDIO</v>
          </cell>
        </row>
        <row r="2721">
          <cell r="A2721">
            <v>2720</v>
          </cell>
          <cell r="B2721" t="str">
            <v>MEDIO</v>
          </cell>
        </row>
        <row r="2722">
          <cell r="A2722">
            <v>2721</v>
          </cell>
          <cell r="B2722" t="str">
            <v>MEDIO</v>
          </cell>
        </row>
        <row r="2723">
          <cell r="A2723">
            <v>2722</v>
          </cell>
          <cell r="B2723" t="str">
            <v>MEDIO</v>
          </cell>
        </row>
        <row r="2724">
          <cell r="A2724">
            <v>2723</v>
          </cell>
          <cell r="B2724" t="str">
            <v>MEDIO</v>
          </cell>
        </row>
        <row r="2725">
          <cell r="A2725">
            <v>2724</v>
          </cell>
          <cell r="B2725" t="str">
            <v>MEDIO</v>
          </cell>
        </row>
        <row r="2726">
          <cell r="A2726">
            <v>2725</v>
          </cell>
          <cell r="B2726" t="str">
            <v>MEDIO</v>
          </cell>
        </row>
        <row r="2727">
          <cell r="A2727">
            <v>2726</v>
          </cell>
          <cell r="B2727" t="str">
            <v>MEDIO</v>
          </cell>
        </row>
        <row r="2728">
          <cell r="A2728">
            <v>2727</v>
          </cell>
          <cell r="B2728" t="str">
            <v>MEDIO</v>
          </cell>
        </row>
        <row r="2729">
          <cell r="A2729">
            <v>2728</v>
          </cell>
          <cell r="B2729" t="str">
            <v>MEDIO</v>
          </cell>
        </row>
        <row r="2730">
          <cell r="A2730">
            <v>2729</v>
          </cell>
          <cell r="B2730" t="str">
            <v>MEDIO</v>
          </cell>
        </row>
        <row r="2731">
          <cell r="A2731">
            <v>2730</v>
          </cell>
          <cell r="B2731" t="str">
            <v>MEDIO</v>
          </cell>
        </row>
        <row r="2732">
          <cell r="A2732">
            <v>2731</v>
          </cell>
          <cell r="B2732" t="str">
            <v>MEDIO</v>
          </cell>
        </row>
        <row r="2733">
          <cell r="A2733">
            <v>2732</v>
          </cell>
          <cell r="B2733" t="str">
            <v>MEDIO</v>
          </cell>
        </row>
        <row r="2734">
          <cell r="A2734">
            <v>2733</v>
          </cell>
          <cell r="B2734" t="str">
            <v>MEDIO</v>
          </cell>
        </row>
        <row r="2735">
          <cell r="A2735">
            <v>2734</v>
          </cell>
          <cell r="B2735" t="str">
            <v>MEDIO</v>
          </cell>
        </row>
        <row r="2736">
          <cell r="A2736">
            <v>2735</v>
          </cell>
          <cell r="B2736" t="str">
            <v>MEDIO</v>
          </cell>
        </row>
        <row r="2737">
          <cell r="A2737">
            <v>2736</v>
          </cell>
          <cell r="B2737" t="str">
            <v>MEDIO</v>
          </cell>
        </row>
        <row r="2738">
          <cell r="A2738">
            <v>2737</v>
          </cell>
          <cell r="B2738" t="str">
            <v>MEDIO</v>
          </cell>
        </row>
        <row r="2739">
          <cell r="A2739">
            <v>2738</v>
          </cell>
          <cell r="B2739" t="str">
            <v>MEDIO</v>
          </cell>
        </row>
        <row r="2740">
          <cell r="A2740">
            <v>2739</v>
          </cell>
          <cell r="B2740" t="str">
            <v>MEDIO</v>
          </cell>
        </row>
        <row r="2741">
          <cell r="A2741">
            <v>2740</v>
          </cell>
          <cell r="B2741" t="str">
            <v>MEDIO</v>
          </cell>
        </row>
        <row r="2742">
          <cell r="A2742">
            <v>2741</v>
          </cell>
          <cell r="B2742" t="str">
            <v>MEDIO</v>
          </cell>
        </row>
        <row r="2743">
          <cell r="A2743">
            <v>2742</v>
          </cell>
          <cell r="B2743" t="str">
            <v>MEDIO</v>
          </cell>
        </row>
        <row r="2744">
          <cell r="A2744">
            <v>2743</v>
          </cell>
          <cell r="B2744" t="str">
            <v>MEDIO</v>
          </cell>
        </row>
        <row r="2745">
          <cell r="A2745">
            <v>2744</v>
          </cell>
          <cell r="B2745" t="str">
            <v>MEDIO</v>
          </cell>
        </row>
        <row r="2746">
          <cell r="A2746">
            <v>2745</v>
          </cell>
          <cell r="B2746" t="str">
            <v>MEDIO</v>
          </cell>
        </row>
        <row r="2747">
          <cell r="A2747">
            <v>2746</v>
          </cell>
          <cell r="B2747" t="str">
            <v>MEDIO</v>
          </cell>
        </row>
        <row r="2748">
          <cell r="A2748">
            <v>2747</v>
          </cell>
          <cell r="B2748" t="str">
            <v>MEDIO</v>
          </cell>
        </row>
        <row r="2749">
          <cell r="A2749">
            <v>2748</v>
          </cell>
          <cell r="B2749" t="str">
            <v>MEDIO</v>
          </cell>
        </row>
        <row r="2750">
          <cell r="A2750">
            <v>2749</v>
          </cell>
          <cell r="B2750" t="str">
            <v>MEDIO</v>
          </cell>
        </row>
        <row r="2751">
          <cell r="A2751">
            <v>2750</v>
          </cell>
          <cell r="B2751" t="str">
            <v>MEDIO</v>
          </cell>
        </row>
        <row r="2752">
          <cell r="A2752">
            <v>2751</v>
          </cell>
          <cell r="B2752" t="str">
            <v>MEDIO</v>
          </cell>
        </row>
        <row r="2753">
          <cell r="A2753">
            <v>2752</v>
          </cell>
          <cell r="B2753" t="str">
            <v>MEDIO</v>
          </cell>
        </row>
        <row r="2754">
          <cell r="A2754">
            <v>2753</v>
          </cell>
          <cell r="B2754" t="str">
            <v>MEDIO</v>
          </cell>
        </row>
        <row r="2755">
          <cell r="A2755">
            <v>2754</v>
          </cell>
          <cell r="B2755" t="str">
            <v>MEDIO</v>
          </cell>
        </row>
        <row r="2756">
          <cell r="A2756">
            <v>2755</v>
          </cell>
          <cell r="B2756" t="str">
            <v>MEDIO</v>
          </cell>
        </row>
        <row r="2757">
          <cell r="A2757">
            <v>2756</v>
          </cell>
          <cell r="B2757" t="str">
            <v>MEDIO</v>
          </cell>
        </row>
        <row r="2758">
          <cell r="A2758">
            <v>2757</v>
          </cell>
          <cell r="B2758" t="str">
            <v>MEDIO</v>
          </cell>
        </row>
        <row r="2759">
          <cell r="A2759">
            <v>2758</v>
          </cell>
          <cell r="B2759" t="str">
            <v>MEDIO</v>
          </cell>
        </row>
        <row r="2760">
          <cell r="A2760">
            <v>2759</v>
          </cell>
          <cell r="B2760" t="str">
            <v>MEDIO</v>
          </cell>
        </row>
        <row r="2761">
          <cell r="A2761">
            <v>2760</v>
          </cell>
          <cell r="B2761" t="str">
            <v>MEDIO</v>
          </cell>
        </row>
        <row r="2762">
          <cell r="A2762">
            <v>2761</v>
          </cell>
          <cell r="B2762" t="str">
            <v>MEDIO</v>
          </cell>
        </row>
        <row r="2763">
          <cell r="A2763">
            <v>2762</v>
          </cell>
          <cell r="B2763" t="str">
            <v>MEDIO</v>
          </cell>
        </row>
        <row r="2764">
          <cell r="A2764">
            <v>2763</v>
          </cell>
          <cell r="B2764" t="str">
            <v>MEDIO</v>
          </cell>
        </row>
        <row r="2765">
          <cell r="A2765">
            <v>2764</v>
          </cell>
          <cell r="B2765" t="str">
            <v>MEDIO</v>
          </cell>
        </row>
        <row r="2766">
          <cell r="A2766">
            <v>2765</v>
          </cell>
          <cell r="B2766" t="str">
            <v>MEDIO</v>
          </cell>
        </row>
        <row r="2767">
          <cell r="A2767">
            <v>2766</v>
          </cell>
          <cell r="B2767" t="str">
            <v>MEDIO</v>
          </cell>
        </row>
        <row r="2768">
          <cell r="A2768">
            <v>2767</v>
          </cell>
          <cell r="B2768" t="str">
            <v>MEDIO</v>
          </cell>
        </row>
        <row r="2769">
          <cell r="A2769">
            <v>2768</v>
          </cell>
          <cell r="B2769" t="str">
            <v>MEDIO</v>
          </cell>
        </row>
        <row r="2770">
          <cell r="A2770">
            <v>2769</v>
          </cell>
          <cell r="B2770" t="str">
            <v>MEDIO</v>
          </cell>
        </row>
        <row r="2771">
          <cell r="A2771">
            <v>2770</v>
          </cell>
          <cell r="B2771" t="str">
            <v>MEDIO</v>
          </cell>
        </row>
        <row r="2772">
          <cell r="A2772">
            <v>2771</v>
          </cell>
          <cell r="B2772" t="str">
            <v>MEDIO</v>
          </cell>
        </row>
        <row r="2773">
          <cell r="A2773">
            <v>2772</v>
          </cell>
          <cell r="B2773" t="str">
            <v>MEDIO</v>
          </cell>
        </row>
        <row r="2774">
          <cell r="A2774">
            <v>2773</v>
          </cell>
          <cell r="B2774" t="str">
            <v>MEDIO</v>
          </cell>
        </row>
        <row r="2775">
          <cell r="A2775">
            <v>2774</v>
          </cell>
          <cell r="B2775" t="str">
            <v>MEDIO</v>
          </cell>
        </row>
        <row r="2776">
          <cell r="A2776">
            <v>2775</v>
          </cell>
          <cell r="B2776" t="str">
            <v>MEDIO</v>
          </cell>
        </row>
        <row r="2777">
          <cell r="A2777">
            <v>2776</v>
          </cell>
          <cell r="B2777" t="str">
            <v>MEDIO</v>
          </cell>
        </row>
        <row r="2778">
          <cell r="A2778">
            <v>2777</v>
          </cell>
          <cell r="B2778" t="str">
            <v>MEDIO</v>
          </cell>
        </row>
        <row r="2779">
          <cell r="A2779">
            <v>2778</v>
          </cell>
          <cell r="B2779" t="str">
            <v>MEDIO</v>
          </cell>
        </row>
        <row r="2780">
          <cell r="A2780">
            <v>2779</v>
          </cell>
          <cell r="B2780" t="str">
            <v>MEDIO</v>
          </cell>
        </row>
        <row r="2781">
          <cell r="A2781">
            <v>2780</v>
          </cell>
          <cell r="B2781" t="str">
            <v>MEDIO</v>
          </cell>
        </row>
        <row r="2782">
          <cell r="A2782">
            <v>2781</v>
          </cell>
          <cell r="B2782" t="str">
            <v>MEDIO</v>
          </cell>
        </row>
        <row r="2783">
          <cell r="A2783">
            <v>2782</v>
          </cell>
          <cell r="B2783" t="str">
            <v>MEDIO</v>
          </cell>
        </row>
        <row r="2784">
          <cell r="A2784">
            <v>2783</v>
          </cell>
          <cell r="B2784" t="str">
            <v>MEDIO</v>
          </cell>
        </row>
        <row r="2785">
          <cell r="A2785">
            <v>2784</v>
          </cell>
          <cell r="B2785" t="str">
            <v>MEDIO</v>
          </cell>
        </row>
        <row r="2786">
          <cell r="A2786">
            <v>2785</v>
          </cell>
          <cell r="B2786" t="str">
            <v>MEDIO</v>
          </cell>
        </row>
        <row r="2787">
          <cell r="A2787">
            <v>2786</v>
          </cell>
          <cell r="B2787" t="str">
            <v>MEDIO</v>
          </cell>
        </row>
        <row r="2788">
          <cell r="A2788">
            <v>2787</v>
          </cell>
          <cell r="B2788" t="str">
            <v>MEDIO</v>
          </cell>
        </row>
        <row r="2789">
          <cell r="A2789">
            <v>2788</v>
          </cell>
          <cell r="B2789" t="str">
            <v>MEDIO</v>
          </cell>
        </row>
        <row r="2790">
          <cell r="A2790">
            <v>2789</v>
          </cell>
          <cell r="B2790" t="str">
            <v>MEDIO</v>
          </cell>
        </row>
        <row r="2791">
          <cell r="A2791">
            <v>2790</v>
          </cell>
          <cell r="B2791" t="str">
            <v>MEDIO</v>
          </cell>
        </row>
        <row r="2792">
          <cell r="A2792">
            <v>2791</v>
          </cell>
          <cell r="B2792" t="str">
            <v>MEDIO</v>
          </cell>
        </row>
        <row r="2793">
          <cell r="A2793">
            <v>2792</v>
          </cell>
          <cell r="B2793" t="str">
            <v>MEDIO</v>
          </cell>
        </row>
        <row r="2794">
          <cell r="A2794">
            <v>2793</v>
          </cell>
          <cell r="B2794" t="str">
            <v>MEDIO</v>
          </cell>
        </row>
        <row r="2795">
          <cell r="A2795">
            <v>2794</v>
          </cell>
          <cell r="B2795" t="str">
            <v>MEDIO</v>
          </cell>
        </row>
        <row r="2796">
          <cell r="A2796">
            <v>2795</v>
          </cell>
          <cell r="B2796" t="str">
            <v>MEDIO</v>
          </cell>
        </row>
        <row r="2797">
          <cell r="A2797">
            <v>2796</v>
          </cell>
          <cell r="B2797" t="str">
            <v>MEDIO</v>
          </cell>
        </row>
        <row r="2798">
          <cell r="A2798">
            <v>2797</v>
          </cell>
          <cell r="B2798" t="str">
            <v>MEDIO</v>
          </cell>
        </row>
        <row r="2799">
          <cell r="A2799">
            <v>2798</v>
          </cell>
          <cell r="B2799" t="str">
            <v>MEDIO</v>
          </cell>
        </row>
        <row r="2800">
          <cell r="A2800">
            <v>2799</v>
          </cell>
          <cell r="B2800" t="str">
            <v>MEDIO</v>
          </cell>
        </row>
        <row r="2801">
          <cell r="A2801">
            <v>2800</v>
          </cell>
          <cell r="B2801" t="str">
            <v>MEDIO</v>
          </cell>
        </row>
        <row r="2802">
          <cell r="A2802">
            <v>2801</v>
          </cell>
          <cell r="B2802" t="str">
            <v>MEDIO</v>
          </cell>
        </row>
        <row r="2803">
          <cell r="A2803">
            <v>2802</v>
          </cell>
          <cell r="B2803" t="str">
            <v>MEDIO</v>
          </cell>
        </row>
        <row r="2804">
          <cell r="A2804">
            <v>2803</v>
          </cell>
          <cell r="B2804" t="str">
            <v>MEDIO</v>
          </cell>
        </row>
        <row r="2805">
          <cell r="A2805">
            <v>2804</v>
          </cell>
          <cell r="B2805" t="str">
            <v>MEDIO</v>
          </cell>
        </row>
        <row r="2806">
          <cell r="A2806">
            <v>2805</v>
          </cell>
          <cell r="B2806" t="str">
            <v>MEDIO</v>
          </cell>
        </row>
        <row r="2807">
          <cell r="A2807">
            <v>2806</v>
          </cell>
          <cell r="B2807" t="str">
            <v>MEDIO</v>
          </cell>
        </row>
        <row r="2808">
          <cell r="A2808">
            <v>2807</v>
          </cell>
          <cell r="B2808" t="str">
            <v>MEDIO</v>
          </cell>
        </row>
        <row r="2809">
          <cell r="A2809">
            <v>2808</v>
          </cell>
          <cell r="B2809" t="str">
            <v>MEDIO</v>
          </cell>
        </row>
        <row r="2810">
          <cell r="A2810">
            <v>2809</v>
          </cell>
          <cell r="B2810" t="str">
            <v>MEDIO</v>
          </cell>
        </row>
        <row r="2811">
          <cell r="A2811">
            <v>2810</v>
          </cell>
          <cell r="B2811" t="str">
            <v>MEDIO</v>
          </cell>
        </row>
        <row r="2812">
          <cell r="A2812">
            <v>2811</v>
          </cell>
          <cell r="B2812" t="str">
            <v>MEDIO</v>
          </cell>
        </row>
        <row r="2813">
          <cell r="A2813">
            <v>2812</v>
          </cell>
          <cell r="B2813" t="str">
            <v>MEDIO</v>
          </cell>
        </row>
        <row r="2814">
          <cell r="A2814">
            <v>2813</v>
          </cell>
          <cell r="B2814" t="str">
            <v>MEDIO</v>
          </cell>
        </row>
        <row r="2815">
          <cell r="A2815">
            <v>2814</v>
          </cell>
          <cell r="B2815" t="str">
            <v>MEDIO</v>
          </cell>
        </row>
        <row r="2816">
          <cell r="A2816">
            <v>2815</v>
          </cell>
          <cell r="B2816" t="str">
            <v>MEDIO</v>
          </cell>
        </row>
        <row r="2817">
          <cell r="A2817">
            <v>2816</v>
          </cell>
          <cell r="B2817" t="str">
            <v>MEDIO</v>
          </cell>
        </row>
        <row r="2818">
          <cell r="A2818">
            <v>2817</v>
          </cell>
          <cell r="B2818" t="str">
            <v>MEDIO</v>
          </cell>
        </row>
        <row r="2819">
          <cell r="A2819">
            <v>2818</v>
          </cell>
          <cell r="B2819" t="str">
            <v>MEDIO</v>
          </cell>
        </row>
        <row r="2820">
          <cell r="A2820">
            <v>2819</v>
          </cell>
          <cell r="B2820" t="str">
            <v>MEDIO</v>
          </cell>
        </row>
        <row r="2821">
          <cell r="A2821">
            <v>2820</v>
          </cell>
          <cell r="B2821" t="str">
            <v>MEDIO</v>
          </cell>
        </row>
        <row r="2822">
          <cell r="A2822">
            <v>2821</v>
          </cell>
          <cell r="B2822" t="str">
            <v>MEDIO</v>
          </cell>
        </row>
        <row r="2823">
          <cell r="A2823">
            <v>2822</v>
          </cell>
          <cell r="B2823" t="str">
            <v>MEDIO</v>
          </cell>
        </row>
        <row r="2824">
          <cell r="A2824">
            <v>2823</v>
          </cell>
          <cell r="B2824" t="str">
            <v>MEDIO</v>
          </cell>
        </row>
        <row r="2825">
          <cell r="A2825">
            <v>2824</v>
          </cell>
          <cell r="B2825" t="str">
            <v>MEDIO</v>
          </cell>
        </row>
        <row r="2826">
          <cell r="A2826">
            <v>2825</v>
          </cell>
          <cell r="B2826" t="str">
            <v>MEDIO</v>
          </cell>
        </row>
        <row r="2827">
          <cell r="A2827">
            <v>2826</v>
          </cell>
          <cell r="B2827" t="str">
            <v>MEDIO</v>
          </cell>
        </row>
        <row r="2828">
          <cell r="A2828">
            <v>2827</v>
          </cell>
          <cell r="B2828" t="str">
            <v>MEDIO</v>
          </cell>
        </row>
        <row r="2829">
          <cell r="A2829">
            <v>2828</v>
          </cell>
          <cell r="B2829" t="str">
            <v>MEDIO</v>
          </cell>
        </row>
        <row r="2830">
          <cell r="A2830">
            <v>2829</v>
          </cell>
          <cell r="B2830" t="str">
            <v>MEDIO</v>
          </cell>
        </row>
        <row r="2831">
          <cell r="A2831">
            <v>2830</v>
          </cell>
          <cell r="B2831" t="str">
            <v>MEDIO</v>
          </cell>
        </row>
        <row r="2832">
          <cell r="A2832">
            <v>2831</v>
          </cell>
          <cell r="B2832" t="str">
            <v>MEDIO</v>
          </cell>
        </row>
        <row r="2833">
          <cell r="A2833">
            <v>2832</v>
          </cell>
          <cell r="B2833" t="str">
            <v>MEDIO</v>
          </cell>
        </row>
        <row r="2834">
          <cell r="A2834">
            <v>2833</v>
          </cell>
          <cell r="B2834" t="str">
            <v>MEDIO</v>
          </cell>
        </row>
        <row r="2835">
          <cell r="A2835">
            <v>2834</v>
          </cell>
          <cell r="B2835" t="str">
            <v>MEDIO</v>
          </cell>
        </row>
        <row r="2836">
          <cell r="A2836">
            <v>2835</v>
          </cell>
          <cell r="B2836" t="str">
            <v>MEDIO</v>
          </cell>
        </row>
        <row r="2837">
          <cell r="A2837">
            <v>2836</v>
          </cell>
          <cell r="B2837" t="str">
            <v>MEDIO</v>
          </cell>
        </row>
        <row r="2838">
          <cell r="A2838">
            <v>2837</v>
          </cell>
          <cell r="B2838" t="str">
            <v>MEDIO</v>
          </cell>
        </row>
        <row r="2839">
          <cell r="A2839">
            <v>2838</v>
          </cell>
          <cell r="B2839" t="str">
            <v>MEDIO</v>
          </cell>
        </row>
        <row r="2840">
          <cell r="A2840">
            <v>2839</v>
          </cell>
          <cell r="B2840" t="str">
            <v>MEDIO</v>
          </cell>
        </row>
        <row r="2841">
          <cell r="A2841">
            <v>2840</v>
          </cell>
          <cell r="B2841" t="str">
            <v>MEDIO</v>
          </cell>
        </row>
        <row r="2842">
          <cell r="A2842">
            <v>2841</v>
          </cell>
          <cell r="B2842" t="str">
            <v>MEDIO</v>
          </cell>
        </row>
        <row r="2843">
          <cell r="A2843">
            <v>2842</v>
          </cell>
          <cell r="B2843" t="str">
            <v>MEDIO</v>
          </cell>
        </row>
        <row r="2844">
          <cell r="A2844">
            <v>2843</v>
          </cell>
          <cell r="B2844" t="str">
            <v>MEDIO</v>
          </cell>
        </row>
        <row r="2845">
          <cell r="A2845">
            <v>2844</v>
          </cell>
          <cell r="B2845" t="str">
            <v>MEDIO</v>
          </cell>
        </row>
        <row r="2846">
          <cell r="A2846">
            <v>2845</v>
          </cell>
          <cell r="B2846" t="str">
            <v>MEDIO</v>
          </cell>
        </row>
        <row r="2847">
          <cell r="A2847">
            <v>2846</v>
          </cell>
          <cell r="B2847" t="str">
            <v>MEDIO</v>
          </cell>
        </row>
        <row r="2848">
          <cell r="A2848">
            <v>2847</v>
          </cell>
          <cell r="B2848" t="str">
            <v>MEDIO</v>
          </cell>
        </row>
        <row r="2849">
          <cell r="A2849">
            <v>2848</v>
          </cell>
          <cell r="B2849" t="str">
            <v>MEDIO</v>
          </cell>
        </row>
        <row r="2850">
          <cell r="A2850">
            <v>2849</v>
          </cell>
          <cell r="B2850" t="str">
            <v>MEDIO</v>
          </cell>
        </row>
        <row r="2851">
          <cell r="A2851">
            <v>2850</v>
          </cell>
          <cell r="B2851" t="str">
            <v>MEDIO</v>
          </cell>
        </row>
        <row r="2852">
          <cell r="A2852">
            <v>2851</v>
          </cell>
          <cell r="B2852" t="str">
            <v>MEDIO</v>
          </cell>
        </row>
        <row r="2853">
          <cell r="A2853">
            <v>2852</v>
          </cell>
          <cell r="B2853" t="str">
            <v>MEDIO</v>
          </cell>
        </row>
        <row r="2854">
          <cell r="A2854">
            <v>2853</v>
          </cell>
          <cell r="B2854" t="str">
            <v>MEDIO</v>
          </cell>
        </row>
        <row r="2855">
          <cell r="A2855">
            <v>2854</v>
          </cell>
          <cell r="B2855" t="str">
            <v>MEDIO</v>
          </cell>
        </row>
        <row r="2856">
          <cell r="A2856">
            <v>2855</v>
          </cell>
          <cell r="B2856" t="str">
            <v>MEDIO</v>
          </cell>
        </row>
        <row r="2857">
          <cell r="A2857">
            <v>2856</v>
          </cell>
          <cell r="B2857" t="str">
            <v>MEDIO</v>
          </cell>
        </row>
        <row r="2858">
          <cell r="A2858">
            <v>2857</v>
          </cell>
          <cell r="B2858" t="str">
            <v>MEDIO</v>
          </cell>
        </row>
        <row r="2859">
          <cell r="A2859">
            <v>2858</v>
          </cell>
          <cell r="B2859" t="str">
            <v>MEDIO</v>
          </cell>
        </row>
        <row r="2860">
          <cell r="A2860">
            <v>2859</v>
          </cell>
          <cell r="B2860" t="str">
            <v>MEDIO</v>
          </cell>
        </row>
        <row r="2861">
          <cell r="A2861">
            <v>2860</v>
          </cell>
          <cell r="B2861" t="str">
            <v>MEDIO</v>
          </cell>
        </row>
        <row r="2862">
          <cell r="A2862">
            <v>2861</v>
          </cell>
          <cell r="B2862" t="str">
            <v>MEDIO</v>
          </cell>
        </row>
        <row r="2863">
          <cell r="A2863">
            <v>2862</v>
          </cell>
          <cell r="B2863" t="str">
            <v>MEDIO</v>
          </cell>
        </row>
        <row r="2864">
          <cell r="A2864">
            <v>2863</v>
          </cell>
          <cell r="B2864" t="str">
            <v>MEDIO</v>
          </cell>
        </row>
        <row r="2865">
          <cell r="A2865">
            <v>2864</v>
          </cell>
          <cell r="B2865" t="str">
            <v>MEDIO</v>
          </cell>
        </row>
        <row r="2866">
          <cell r="A2866">
            <v>2865</v>
          </cell>
          <cell r="B2866" t="str">
            <v>MEDIO</v>
          </cell>
        </row>
        <row r="2867">
          <cell r="A2867">
            <v>2866</v>
          </cell>
          <cell r="B2867" t="str">
            <v>MEDIO</v>
          </cell>
        </row>
        <row r="2868">
          <cell r="A2868">
            <v>2867</v>
          </cell>
          <cell r="B2868" t="str">
            <v>MEDIO</v>
          </cell>
        </row>
        <row r="2869">
          <cell r="A2869">
            <v>2868</v>
          </cell>
          <cell r="B2869" t="str">
            <v>MEDIO</v>
          </cell>
        </row>
        <row r="2870">
          <cell r="A2870">
            <v>2869</v>
          </cell>
          <cell r="B2870" t="str">
            <v>MEDIO</v>
          </cell>
        </row>
        <row r="2871">
          <cell r="A2871">
            <v>2870</v>
          </cell>
          <cell r="B2871" t="str">
            <v>MEDIO</v>
          </cell>
        </row>
        <row r="2872">
          <cell r="A2872">
            <v>2871</v>
          </cell>
          <cell r="B2872" t="str">
            <v>MEDIO</v>
          </cell>
        </row>
        <row r="2873">
          <cell r="A2873">
            <v>2872</v>
          </cell>
          <cell r="B2873" t="str">
            <v>MEDIO</v>
          </cell>
        </row>
        <row r="2874">
          <cell r="A2874">
            <v>2873</v>
          </cell>
          <cell r="B2874" t="str">
            <v>MEDIO</v>
          </cell>
        </row>
        <row r="2875">
          <cell r="A2875">
            <v>2874</v>
          </cell>
          <cell r="B2875" t="str">
            <v>MEDIO</v>
          </cell>
        </row>
        <row r="2876">
          <cell r="A2876">
            <v>2875</v>
          </cell>
          <cell r="B2876" t="str">
            <v>MEDIO</v>
          </cell>
        </row>
        <row r="2877">
          <cell r="A2877">
            <v>2876</v>
          </cell>
          <cell r="B2877" t="str">
            <v>MEDIO</v>
          </cell>
        </row>
        <row r="2878">
          <cell r="A2878">
            <v>2877</v>
          </cell>
          <cell r="B2878" t="str">
            <v>MEDIO</v>
          </cell>
        </row>
        <row r="2879">
          <cell r="A2879">
            <v>2878</v>
          </cell>
          <cell r="B2879" t="str">
            <v>MEDIO</v>
          </cell>
        </row>
        <row r="2880">
          <cell r="A2880">
            <v>2879</v>
          </cell>
          <cell r="B2880" t="str">
            <v>MEDIO</v>
          </cell>
        </row>
        <row r="2881">
          <cell r="A2881">
            <v>2880</v>
          </cell>
          <cell r="B2881" t="str">
            <v>MEDIO</v>
          </cell>
        </row>
        <row r="2882">
          <cell r="A2882">
            <v>2881</v>
          </cell>
          <cell r="B2882" t="str">
            <v>MEDIO</v>
          </cell>
        </row>
        <row r="2883">
          <cell r="A2883">
            <v>2882</v>
          </cell>
          <cell r="B2883" t="str">
            <v>MEDIO</v>
          </cell>
        </row>
        <row r="2884">
          <cell r="A2884">
            <v>2883</v>
          </cell>
          <cell r="B2884" t="str">
            <v>MEDIO</v>
          </cell>
        </row>
        <row r="2885">
          <cell r="A2885">
            <v>2884</v>
          </cell>
          <cell r="B2885" t="str">
            <v>MEDIO</v>
          </cell>
        </row>
        <row r="2886">
          <cell r="A2886">
            <v>2885</v>
          </cell>
          <cell r="B2886" t="str">
            <v>MEDIO</v>
          </cell>
        </row>
        <row r="2887">
          <cell r="A2887">
            <v>2886</v>
          </cell>
          <cell r="B2887" t="str">
            <v>MEDIO</v>
          </cell>
        </row>
        <row r="2888">
          <cell r="A2888">
            <v>2887</v>
          </cell>
          <cell r="B2888" t="str">
            <v>MEDIO</v>
          </cell>
        </row>
        <row r="2889">
          <cell r="A2889">
            <v>2888</v>
          </cell>
          <cell r="B2889" t="str">
            <v>MEDIO</v>
          </cell>
        </row>
        <row r="2890">
          <cell r="A2890">
            <v>2889</v>
          </cell>
          <cell r="B2890" t="str">
            <v>MEDIO</v>
          </cell>
        </row>
        <row r="2891">
          <cell r="A2891">
            <v>2890</v>
          </cell>
          <cell r="B2891" t="str">
            <v>MEDIO</v>
          </cell>
        </row>
        <row r="2892">
          <cell r="A2892">
            <v>2891</v>
          </cell>
          <cell r="B2892" t="str">
            <v>MEDIO</v>
          </cell>
        </row>
        <row r="2893">
          <cell r="A2893">
            <v>2892</v>
          </cell>
          <cell r="B2893" t="str">
            <v>MEDIO</v>
          </cell>
        </row>
        <row r="2894">
          <cell r="A2894">
            <v>2893</v>
          </cell>
          <cell r="B2894" t="str">
            <v>MEDIO</v>
          </cell>
        </row>
        <row r="2895">
          <cell r="A2895">
            <v>2894</v>
          </cell>
          <cell r="B2895" t="str">
            <v>MEDIO</v>
          </cell>
        </row>
        <row r="2896">
          <cell r="A2896">
            <v>2895</v>
          </cell>
          <cell r="B2896" t="str">
            <v>MEDIO</v>
          </cell>
        </row>
        <row r="2897">
          <cell r="A2897">
            <v>2896</v>
          </cell>
          <cell r="B2897" t="str">
            <v>MEDIO</v>
          </cell>
        </row>
        <row r="2898">
          <cell r="A2898">
            <v>2897</v>
          </cell>
          <cell r="B2898" t="str">
            <v>MEDIO</v>
          </cell>
        </row>
        <row r="2899">
          <cell r="A2899">
            <v>2898</v>
          </cell>
          <cell r="B2899" t="str">
            <v>MEDIO</v>
          </cell>
        </row>
        <row r="2900">
          <cell r="A2900">
            <v>2899</v>
          </cell>
          <cell r="B2900" t="str">
            <v>MEDIO</v>
          </cell>
        </row>
        <row r="2901">
          <cell r="A2901">
            <v>2900</v>
          </cell>
          <cell r="B2901" t="str">
            <v>MEDIO</v>
          </cell>
        </row>
        <row r="2902">
          <cell r="A2902">
            <v>2901</v>
          </cell>
          <cell r="B2902" t="str">
            <v>MEDIO</v>
          </cell>
        </row>
        <row r="2903">
          <cell r="A2903">
            <v>2902</v>
          </cell>
          <cell r="B2903" t="str">
            <v>MEDIO</v>
          </cell>
        </row>
        <row r="2904">
          <cell r="A2904">
            <v>2903</v>
          </cell>
          <cell r="B2904" t="str">
            <v>MEDIO</v>
          </cell>
        </row>
        <row r="2905">
          <cell r="A2905">
            <v>2904</v>
          </cell>
          <cell r="B2905" t="str">
            <v>MEDIO</v>
          </cell>
        </row>
        <row r="2906">
          <cell r="A2906">
            <v>2905</v>
          </cell>
          <cell r="B2906" t="str">
            <v>MEDIO</v>
          </cell>
        </row>
        <row r="2907">
          <cell r="A2907">
            <v>2906</v>
          </cell>
          <cell r="B2907" t="str">
            <v>MEDIO</v>
          </cell>
        </row>
        <row r="2908">
          <cell r="A2908">
            <v>2907</v>
          </cell>
          <cell r="B2908" t="str">
            <v>MEDIO</v>
          </cell>
        </row>
        <row r="2909">
          <cell r="A2909">
            <v>2908</v>
          </cell>
          <cell r="B2909" t="str">
            <v>MEDIO</v>
          </cell>
        </row>
        <row r="2910">
          <cell r="A2910">
            <v>2909</v>
          </cell>
          <cell r="B2910" t="str">
            <v>MEDIO</v>
          </cell>
        </row>
        <row r="2911">
          <cell r="A2911">
            <v>2910</v>
          </cell>
          <cell r="B2911" t="str">
            <v>MEDIO</v>
          </cell>
        </row>
        <row r="2912">
          <cell r="A2912">
            <v>2911</v>
          </cell>
          <cell r="B2912" t="str">
            <v>MEDIO</v>
          </cell>
        </row>
        <row r="2913">
          <cell r="A2913">
            <v>2912</v>
          </cell>
          <cell r="B2913" t="str">
            <v>MEDIO</v>
          </cell>
        </row>
        <row r="2914">
          <cell r="A2914">
            <v>2913</v>
          </cell>
          <cell r="B2914" t="str">
            <v>MEDIO</v>
          </cell>
        </row>
        <row r="2915">
          <cell r="A2915">
            <v>2914</v>
          </cell>
          <cell r="B2915" t="str">
            <v>MEDIO</v>
          </cell>
        </row>
        <row r="2916">
          <cell r="A2916">
            <v>2915</v>
          </cell>
          <cell r="B2916" t="str">
            <v>MEDIO</v>
          </cell>
        </row>
        <row r="2917">
          <cell r="A2917">
            <v>2916</v>
          </cell>
          <cell r="B2917" t="str">
            <v>MEDIO</v>
          </cell>
        </row>
        <row r="2918">
          <cell r="A2918">
            <v>2917</v>
          </cell>
          <cell r="B2918" t="str">
            <v>MEDIO</v>
          </cell>
        </row>
        <row r="2919">
          <cell r="A2919">
            <v>2918</v>
          </cell>
          <cell r="B2919" t="str">
            <v>MEDIO</v>
          </cell>
        </row>
        <row r="2920">
          <cell r="A2920">
            <v>2919</v>
          </cell>
          <cell r="B2920" t="str">
            <v>MEDIO</v>
          </cell>
        </row>
        <row r="2921">
          <cell r="A2921">
            <v>2920</v>
          </cell>
          <cell r="B2921" t="str">
            <v>MEDIO</v>
          </cell>
        </row>
        <row r="2922">
          <cell r="A2922">
            <v>2921</v>
          </cell>
          <cell r="B2922" t="str">
            <v>MEDIO</v>
          </cell>
        </row>
        <row r="2923">
          <cell r="A2923">
            <v>2922</v>
          </cell>
          <cell r="B2923" t="str">
            <v>MEDIO</v>
          </cell>
        </row>
        <row r="2924">
          <cell r="A2924">
            <v>2923</v>
          </cell>
          <cell r="B2924" t="str">
            <v>MEDIO</v>
          </cell>
        </row>
        <row r="2925">
          <cell r="A2925">
            <v>2924</v>
          </cell>
          <cell r="B2925" t="str">
            <v>MEDIO</v>
          </cell>
        </row>
        <row r="2926">
          <cell r="A2926">
            <v>2925</v>
          </cell>
          <cell r="B2926" t="str">
            <v>MEDIO</v>
          </cell>
        </row>
        <row r="2927">
          <cell r="A2927">
            <v>2926</v>
          </cell>
          <cell r="B2927" t="str">
            <v>MEDIO</v>
          </cell>
        </row>
        <row r="2928">
          <cell r="A2928">
            <v>2927</v>
          </cell>
          <cell r="B2928" t="str">
            <v>MEDIO</v>
          </cell>
        </row>
        <row r="2929">
          <cell r="A2929">
            <v>2928</v>
          </cell>
          <cell r="B2929" t="str">
            <v>MEDIO</v>
          </cell>
        </row>
        <row r="2930">
          <cell r="A2930">
            <v>2929</v>
          </cell>
          <cell r="B2930" t="str">
            <v>MEDIO</v>
          </cell>
        </row>
        <row r="2931">
          <cell r="A2931">
            <v>2930</v>
          </cell>
          <cell r="B2931" t="str">
            <v>MEDIO</v>
          </cell>
        </row>
        <row r="2932">
          <cell r="A2932">
            <v>2931</v>
          </cell>
          <cell r="B2932" t="str">
            <v>MEDIO</v>
          </cell>
        </row>
        <row r="2933">
          <cell r="A2933">
            <v>2932</v>
          </cell>
          <cell r="B2933" t="str">
            <v>MEDIO</v>
          </cell>
        </row>
        <row r="2934">
          <cell r="A2934">
            <v>2933</v>
          </cell>
          <cell r="B2934" t="str">
            <v>MEDIO</v>
          </cell>
        </row>
        <row r="2935">
          <cell r="A2935">
            <v>2934</v>
          </cell>
          <cell r="B2935" t="str">
            <v>MEDIO</v>
          </cell>
        </row>
        <row r="2936">
          <cell r="A2936">
            <v>2935</v>
          </cell>
          <cell r="B2936" t="str">
            <v>MEDIO</v>
          </cell>
        </row>
        <row r="2937">
          <cell r="A2937">
            <v>2936</v>
          </cell>
          <cell r="B2937" t="str">
            <v>MEDIO</v>
          </cell>
        </row>
        <row r="2938">
          <cell r="A2938">
            <v>2937</v>
          </cell>
          <cell r="B2938" t="str">
            <v>MEDIO</v>
          </cell>
        </row>
        <row r="2939">
          <cell r="A2939">
            <v>2938</v>
          </cell>
          <cell r="B2939" t="str">
            <v>MEDIO</v>
          </cell>
        </row>
        <row r="2940">
          <cell r="A2940">
            <v>2939</v>
          </cell>
          <cell r="B2940" t="str">
            <v>MEDIO</v>
          </cell>
        </row>
        <row r="2941">
          <cell r="A2941">
            <v>2940</v>
          </cell>
          <cell r="B2941" t="str">
            <v>MEDIO</v>
          </cell>
        </row>
        <row r="2942">
          <cell r="A2942">
            <v>2941</v>
          </cell>
          <cell r="B2942" t="str">
            <v>MEDIO</v>
          </cell>
        </row>
        <row r="2943">
          <cell r="A2943">
            <v>2942</v>
          </cell>
          <cell r="B2943" t="str">
            <v>MEDIO</v>
          </cell>
        </row>
        <row r="2944">
          <cell r="A2944">
            <v>2943</v>
          </cell>
          <cell r="B2944" t="str">
            <v>MEDIO</v>
          </cell>
        </row>
        <row r="2945">
          <cell r="A2945">
            <v>2944</v>
          </cell>
          <cell r="B2945" t="str">
            <v>MEDIO</v>
          </cell>
        </row>
        <row r="2946">
          <cell r="A2946">
            <v>2945</v>
          </cell>
          <cell r="B2946" t="str">
            <v>MEDIO</v>
          </cell>
        </row>
        <row r="2947">
          <cell r="A2947">
            <v>2946</v>
          </cell>
          <cell r="B2947" t="str">
            <v>MEDIO</v>
          </cell>
        </row>
        <row r="2948">
          <cell r="A2948">
            <v>2947</v>
          </cell>
          <cell r="B2948" t="str">
            <v>MEDIO</v>
          </cell>
        </row>
        <row r="2949">
          <cell r="A2949">
            <v>2948</v>
          </cell>
          <cell r="B2949" t="str">
            <v>MEDIO</v>
          </cell>
        </row>
        <row r="2950">
          <cell r="A2950">
            <v>2949</v>
          </cell>
          <cell r="B2950" t="str">
            <v>MEDIO</v>
          </cell>
        </row>
        <row r="2951">
          <cell r="A2951">
            <v>2950</v>
          </cell>
          <cell r="B2951" t="str">
            <v>MEDIO</v>
          </cell>
        </row>
        <row r="2952">
          <cell r="A2952">
            <v>2951</v>
          </cell>
          <cell r="B2952" t="str">
            <v>MEDIO</v>
          </cell>
        </row>
        <row r="2953">
          <cell r="A2953">
            <v>2952</v>
          </cell>
          <cell r="B2953" t="str">
            <v>MEDIO</v>
          </cell>
        </row>
        <row r="2954">
          <cell r="A2954">
            <v>2953</v>
          </cell>
          <cell r="B2954" t="str">
            <v>MEDIO</v>
          </cell>
        </row>
        <row r="2955">
          <cell r="A2955">
            <v>2954</v>
          </cell>
          <cell r="B2955" t="str">
            <v>MEDIO</v>
          </cell>
        </row>
        <row r="2956">
          <cell r="A2956">
            <v>2955</v>
          </cell>
          <cell r="B2956" t="str">
            <v>MEDIO</v>
          </cell>
        </row>
        <row r="2957">
          <cell r="A2957">
            <v>2956</v>
          </cell>
          <cell r="B2957" t="str">
            <v>MEDIO</v>
          </cell>
        </row>
        <row r="2958">
          <cell r="A2958">
            <v>2957</v>
          </cell>
          <cell r="B2958" t="str">
            <v>MEDIO</v>
          </cell>
        </row>
        <row r="2959">
          <cell r="A2959">
            <v>2958</v>
          </cell>
          <cell r="B2959" t="str">
            <v>MEDIO</v>
          </cell>
        </row>
        <row r="2960">
          <cell r="A2960">
            <v>2959</v>
          </cell>
          <cell r="B2960" t="str">
            <v>MEDIO</v>
          </cell>
        </row>
        <row r="2961">
          <cell r="A2961">
            <v>2960</v>
          </cell>
          <cell r="B2961" t="str">
            <v>MEDIO</v>
          </cell>
        </row>
        <row r="2962">
          <cell r="A2962">
            <v>2961</v>
          </cell>
          <cell r="B2962" t="str">
            <v>MEDIO</v>
          </cell>
        </row>
        <row r="2963">
          <cell r="A2963">
            <v>2962</v>
          </cell>
          <cell r="B2963" t="str">
            <v>MEDIO</v>
          </cell>
        </row>
        <row r="2964">
          <cell r="A2964">
            <v>2963</v>
          </cell>
          <cell r="B2964" t="str">
            <v>MEDIO</v>
          </cell>
        </row>
        <row r="2965">
          <cell r="A2965">
            <v>2964</v>
          </cell>
          <cell r="B2965" t="str">
            <v>MEDIO</v>
          </cell>
        </row>
        <row r="2966">
          <cell r="A2966">
            <v>2965</v>
          </cell>
          <cell r="B2966" t="str">
            <v>MEDIO</v>
          </cell>
        </row>
        <row r="2967">
          <cell r="A2967">
            <v>2966</v>
          </cell>
          <cell r="B2967" t="str">
            <v>MEDIO</v>
          </cell>
        </row>
        <row r="2968">
          <cell r="A2968">
            <v>2967</v>
          </cell>
          <cell r="B2968" t="str">
            <v>MEDIO</v>
          </cell>
        </row>
        <row r="2969">
          <cell r="A2969">
            <v>2968</v>
          </cell>
          <cell r="B2969" t="str">
            <v>MEDIO</v>
          </cell>
        </row>
        <row r="2970">
          <cell r="A2970">
            <v>2969</v>
          </cell>
          <cell r="B2970" t="str">
            <v>MEDIO</v>
          </cell>
        </row>
        <row r="2971">
          <cell r="A2971">
            <v>2970</v>
          </cell>
          <cell r="B2971" t="str">
            <v>MEDIO</v>
          </cell>
        </row>
        <row r="2972">
          <cell r="A2972">
            <v>2971</v>
          </cell>
          <cell r="B2972" t="str">
            <v>MEDIO</v>
          </cell>
        </row>
        <row r="2973">
          <cell r="A2973">
            <v>2972</v>
          </cell>
          <cell r="B2973" t="str">
            <v>MEDIO</v>
          </cell>
        </row>
        <row r="2974">
          <cell r="A2974">
            <v>2973</v>
          </cell>
          <cell r="B2974" t="str">
            <v>MEDIO</v>
          </cell>
        </row>
        <row r="2975">
          <cell r="A2975">
            <v>2974</v>
          </cell>
          <cell r="B2975" t="str">
            <v>MEDIO</v>
          </cell>
        </row>
        <row r="2976">
          <cell r="A2976">
            <v>2975</v>
          </cell>
          <cell r="B2976" t="str">
            <v>MEDIO</v>
          </cell>
        </row>
        <row r="2977">
          <cell r="A2977">
            <v>2976</v>
          </cell>
          <cell r="B2977" t="str">
            <v>MEDIO</v>
          </cell>
        </row>
        <row r="2978">
          <cell r="A2978">
            <v>2977</v>
          </cell>
          <cell r="B2978" t="str">
            <v>MEDIO</v>
          </cell>
        </row>
        <row r="2979">
          <cell r="A2979">
            <v>2978</v>
          </cell>
          <cell r="B2979" t="str">
            <v>MEDIO</v>
          </cell>
        </row>
        <row r="2980">
          <cell r="A2980">
            <v>2979</v>
          </cell>
          <cell r="B2980" t="str">
            <v>MEDIO</v>
          </cell>
        </row>
        <row r="2981">
          <cell r="A2981">
            <v>2980</v>
          </cell>
          <cell r="B2981" t="str">
            <v>MEDIO</v>
          </cell>
        </row>
        <row r="2982">
          <cell r="A2982">
            <v>2981</v>
          </cell>
          <cell r="B2982" t="str">
            <v>MEDIO</v>
          </cell>
        </row>
        <row r="2983">
          <cell r="A2983">
            <v>2982</v>
          </cell>
          <cell r="B2983" t="str">
            <v>MEDIO</v>
          </cell>
        </row>
        <row r="2984">
          <cell r="A2984">
            <v>2983</v>
          </cell>
          <cell r="B2984" t="str">
            <v>MEDIO</v>
          </cell>
        </row>
        <row r="2985">
          <cell r="A2985">
            <v>2984</v>
          </cell>
          <cell r="B2985" t="str">
            <v>MEDIO</v>
          </cell>
        </row>
        <row r="2986">
          <cell r="A2986">
            <v>2985</v>
          </cell>
          <cell r="B2986" t="str">
            <v>MEDIO</v>
          </cell>
        </row>
        <row r="2987">
          <cell r="A2987">
            <v>2986</v>
          </cell>
          <cell r="B2987" t="str">
            <v>MEDIO</v>
          </cell>
        </row>
        <row r="2988">
          <cell r="A2988">
            <v>2987</v>
          </cell>
          <cell r="B2988" t="str">
            <v>MEDIO</v>
          </cell>
        </row>
        <row r="2989">
          <cell r="A2989">
            <v>2988</v>
          </cell>
          <cell r="B2989" t="str">
            <v>MEDIO</v>
          </cell>
        </row>
        <row r="2990">
          <cell r="A2990">
            <v>2989</v>
          </cell>
          <cell r="B2990" t="str">
            <v>MEDIO</v>
          </cell>
        </row>
        <row r="2991">
          <cell r="A2991">
            <v>2990</v>
          </cell>
          <cell r="B2991" t="str">
            <v>MEDIO</v>
          </cell>
        </row>
        <row r="2992">
          <cell r="A2992">
            <v>2991</v>
          </cell>
          <cell r="B2992" t="str">
            <v>MEDIO</v>
          </cell>
        </row>
        <row r="2993">
          <cell r="A2993">
            <v>2992</v>
          </cell>
          <cell r="B2993" t="str">
            <v>MEDIO</v>
          </cell>
        </row>
        <row r="2994">
          <cell r="A2994">
            <v>2993</v>
          </cell>
          <cell r="B2994" t="str">
            <v>MEDIO</v>
          </cell>
        </row>
        <row r="2995">
          <cell r="A2995">
            <v>2994</v>
          </cell>
          <cell r="B2995" t="str">
            <v>MEDIO</v>
          </cell>
        </row>
        <row r="2996">
          <cell r="A2996">
            <v>2995</v>
          </cell>
          <cell r="B2996" t="str">
            <v>MEDIO</v>
          </cell>
        </row>
        <row r="2997">
          <cell r="A2997">
            <v>2996</v>
          </cell>
          <cell r="B2997" t="str">
            <v>MEDIO</v>
          </cell>
        </row>
        <row r="2998">
          <cell r="A2998">
            <v>2997</v>
          </cell>
          <cell r="B2998" t="str">
            <v>MEDIO</v>
          </cell>
        </row>
        <row r="2999">
          <cell r="A2999">
            <v>2998</v>
          </cell>
          <cell r="B2999" t="str">
            <v>MEDIO</v>
          </cell>
        </row>
        <row r="3000">
          <cell r="A3000">
            <v>2999</v>
          </cell>
          <cell r="B3000" t="str">
            <v>MEDIO</v>
          </cell>
        </row>
        <row r="3001">
          <cell r="A3001">
            <v>3000</v>
          </cell>
          <cell r="B3001" t="str">
            <v>MEDIO</v>
          </cell>
        </row>
        <row r="3002">
          <cell r="A3002">
            <v>3001</v>
          </cell>
          <cell r="B3002" t="str">
            <v>MEDIO</v>
          </cell>
        </row>
        <row r="3003">
          <cell r="A3003">
            <v>3002</v>
          </cell>
          <cell r="B3003" t="str">
            <v>MEDIO</v>
          </cell>
        </row>
        <row r="3004">
          <cell r="A3004">
            <v>3003</v>
          </cell>
          <cell r="B3004" t="str">
            <v>MEDIO</v>
          </cell>
        </row>
        <row r="3005">
          <cell r="A3005">
            <v>3004</v>
          </cell>
          <cell r="B3005" t="str">
            <v>MEDIO</v>
          </cell>
        </row>
        <row r="3006">
          <cell r="A3006">
            <v>3005</v>
          </cell>
          <cell r="B3006" t="str">
            <v>MEDIO</v>
          </cell>
        </row>
        <row r="3007">
          <cell r="A3007">
            <v>3006</v>
          </cell>
          <cell r="B3007" t="str">
            <v>MEDIO</v>
          </cell>
        </row>
        <row r="3008">
          <cell r="A3008">
            <v>3007</v>
          </cell>
          <cell r="B3008" t="str">
            <v>MEDIO</v>
          </cell>
        </row>
        <row r="3009">
          <cell r="A3009">
            <v>3008</v>
          </cell>
          <cell r="B3009" t="str">
            <v>MEDIO</v>
          </cell>
        </row>
        <row r="3010">
          <cell r="A3010">
            <v>3009</v>
          </cell>
          <cell r="B3010" t="str">
            <v>MEDIO</v>
          </cell>
        </row>
        <row r="3011">
          <cell r="A3011">
            <v>3010</v>
          </cell>
          <cell r="B3011" t="str">
            <v>MEDIO</v>
          </cell>
        </row>
        <row r="3012">
          <cell r="A3012">
            <v>3011</v>
          </cell>
          <cell r="B3012" t="str">
            <v>MEDIO</v>
          </cell>
        </row>
        <row r="3013">
          <cell r="A3013">
            <v>3012</v>
          </cell>
          <cell r="B3013" t="str">
            <v>MEDIO</v>
          </cell>
        </row>
        <row r="3014">
          <cell r="A3014">
            <v>3013</v>
          </cell>
          <cell r="B3014" t="str">
            <v>MEDIO</v>
          </cell>
        </row>
        <row r="3015">
          <cell r="A3015">
            <v>3014</v>
          </cell>
          <cell r="B3015" t="str">
            <v>MEDIO</v>
          </cell>
        </row>
        <row r="3016">
          <cell r="A3016">
            <v>3015</v>
          </cell>
          <cell r="B3016" t="str">
            <v>MEDIO</v>
          </cell>
        </row>
        <row r="3017">
          <cell r="A3017">
            <v>3016</v>
          </cell>
          <cell r="B3017" t="str">
            <v>MEDIO</v>
          </cell>
        </row>
        <row r="3018">
          <cell r="A3018">
            <v>3017</v>
          </cell>
          <cell r="B3018" t="str">
            <v>MEDIO</v>
          </cell>
        </row>
        <row r="3019">
          <cell r="A3019">
            <v>3018</v>
          </cell>
          <cell r="B3019" t="str">
            <v>MEDIO</v>
          </cell>
        </row>
        <row r="3020">
          <cell r="A3020">
            <v>3019</v>
          </cell>
          <cell r="B3020" t="str">
            <v>MEDIO</v>
          </cell>
        </row>
        <row r="3021">
          <cell r="A3021">
            <v>3020</v>
          </cell>
          <cell r="B3021" t="str">
            <v>MEDIO</v>
          </cell>
        </row>
        <row r="3022">
          <cell r="A3022">
            <v>3021</v>
          </cell>
          <cell r="B3022" t="str">
            <v>MEDIO</v>
          </cell>
        </row>
        <row r="3023">
          <cell r="A3023">
            <v>3022</v>
          </cell>
          <cell r="B3023" t="str">
            <v>MEDIO</v>
          </cell>
        </row>
        <row r="3024">
          <cell r="A3024">
            <v>3023</v>
          </cell>
          <cell r="B3024" t="str">
            <v>MEDIO</v>
          </cell>
        </row>
        <row r="3025">
          <cell r="A3025">
            <v>3024</v>
          </cell>
          <cell r="B3025" t="str">
            <v>MEDIO</v>
          </cell>
        </row>
        <row r="3026">
          <cell r="A3026">
            <v>3025</v>
          </cell>
          <cell r="B3026" t="str">
            <v>MEDIO</v>
          </cell>
        </row>
        <row r="3027">
          <cell r="A3027">
            <v>3026</v>
          </cell>
          <cell r="B3027" t="str">
            <v>MEDIO</v>
          </cell>
        </row>
        <row r="3028">
          <cell r="A3028">
            <v>3027</v>
          </cell>
          <cell r="B3028" t="str">
            <v>MEDIO</v>
          </cell>
        </row>
        <row r="3029">
          <cell r="A3029">
            <v>3028</v>
          </cell>
          <cell r="B3029" t="str">
            <v>MEDIO</v>
          </cell>
        </row>
        <row r="3030">
          <cell r="A3030">
            <v>3029</v>
          </cell>
          <cell r="B3030" t="str">
            <v>MEDIO</v>
          </cell>
        </row>
        <row r="3031">
          <cell r="A3031">
            <v>3030</v>
          </cell>
          <cell r="B3031" t="str">
            <v>MEDIO</v>
          </cell>
        </row>
        <row r="3032">
          <cell r="A3032">
            <v>3031</v>
          </cell>
          <cell r="B3032" t="str">
            <v>MEDIO</v>
          </cell>
        </row>
        <row r="3033">
          <cell r="A3033">
            <v>3032</v>
          </cell>
          <cell r="B3033" t="str">
            <v>MEDIO</v>
          </cell>
        </row>
        <row r="3034">
          <cell r="A3034">
            <v>3033</v>
          </cell>
          <cell r="B3034" t="str">
            <v>MEDIO</v>
          </cell>
        </row>
        <row r="3035">
          <cell r="A3035">
            <v>3034</v>
          </cell>
          <cell r="B3035" t="str">
            <v>MEDIO</v>
          </cell>
        </row>
        <row r="3036">
          <cell r="A3036">
            <v>3035</v>
          </cell>
          <cell r="B3036" t="str">
            <v>MEDIO</v>
          </cell>
        </row>
        <row r="3037">
          <cell r="A3037">
            <v>3036</v>
          </cell>
          <cell r="B3037" t="str">
            <v>MEDIO</v>
          </cell>
        </row>
        <row r="3038">
          <cell r="A3038">
            <v>3037</v>
          </cell>
          <cell r="B3038" t="str">
            <v>MEDIO</v>
          </cell>
        </row>
        <row r="3039">
          <cell r="A3039">
            <v>3038</v>
          </cell>
          <cell r="B3039" t="str">
            <v>MEDIO</v>
          </cell>
        </row>
        <row r="3040">
          <cell r="A3040">
            <v>3039</v>
          </cell>
          <cell r="B3040" t="str">
            <v>MEDIO</v>
          </cell>
        </row>
        <row r="3041">
          <cell r="A3041">
            <v>3040</v>
          </cell>
          <cell r="B3041" t="str">
            <v>MEDIO</v>
          </cell>
        </row>
        <row r="3042">
          <cell r="A3042">
            <v>3041</v>
          </cell>
          <cell r="B3042" t="str">
            <v>MEDIO</v>
          </cell>
        </row>
        <row r="3043">
          <cell r="A3043">
            <v>3042</v>
          </cell>
          <cell r="B3043" t="str">
            <v>MEDIO</v>
          </cell>
        </row>
        <row r="3044">
          <cell r="A3044">
            <v>3043</v>
          </cell>
          <cell r="B3044" t="str">
            <v>MEDIO</v>
          </cell>
        </row>
        <row r="3045">
          <cell r="A3045">
            <v>3044</v>
          </cell>
          <cell r="B3045" t="str">
            <v>MEDIO</v>
          </cell>
        </row>
        <row r="3046">
          <cell r="A3046">
            <v>3045</v>
          </cell>
          <cell r="B3046" t="str">
            <v>MEDIO</v>
          </cell>
        </row>
        <row r="3047">
          <cell r="A3047">
            <v>3046</v>
          </cell>
          <cell r="B3047" t="str">
            <v>MEDIO</v>
          </cell>
        </row>
        <row r="3048">
          <cell r="A3048">
            <v>3047</v>
          </cell>
          <cell r="B3048" t="str">
            <v>MEDIO</v>
          </cell>
        </row>
        <row r="3049">
          <cell r="A3049">
            <v>3048</v>
          </cell>
          <cell r="B3049" t="str">
            <v>MEDIO</v>
          </cell>
        </row>
        <row r="3050">
          <cell r="A3050">
            <v>3049</v>
          </cell>
          <cell r="B3050" t="str">
            <v>MEDIO</v>
          </cell>
        </row>
        <row r="3051">
          <cell r="A3051">
            <v>3050</v>
          </cell>
          <cell r="B3051" t="str">
            <v>MEDIO</v>
          </cell>
        </row>
        <row r="3052">
          <cell r="A3052">
            <v>3051</v>
          </cell>
          <cell r="B3052" t="str">
            <v>MEDIO</v>
          </cell>
        </row>
        <row r="3053">
          <cell r="A3053">
            <v>3052</v>
          </cell>
          <cell r="B3053" t="str">
            <v>MEDIO</v>
          </cell>
        </row>
        <row r="3054">
          <cell r="A3054">
            <v>3053</v>
          </cell>
          <cell r="B3054" t="str">
            <v>MEDIO</v>
          </cell>
        </row>
        <row r="3055">
          <cell r="A3055">
            <v>3054</v>
          </cell>
          <cell r="B3055" t="str">
            <v>MEDIO</v>
          </cell>
        </row>
        <row r="3056">
          <cell r="A3056">
            <v>3055</v>
          </cell>
          <cell r="B3056" t="str">
            <v>MEDIO</v>
          </cell>
        </row>
        <row r="3057">
          <cell r="A3057">
            <v>3056</v>
          </cell>
          <cell r="B3057" t="str">
            <v>MEDIO</v>
          </cell>
        </row>
        <row r="3058">
          <cell r="A3058">
            <v>3057</v>
          </cell>
          <cell r="B3058" t="str">
            <v>MEDIO</v>
          </cell>
        </row>
        <row r="3059">
          <cell r="A3059">
            <v>3058</v>
          </cell>
          <cell r="B3059" t="str">
            <v>MEDIO</v>
          </cell>
        </row>
        <row r="3060">
          <cell r="A3060">
            <v>3059</v>
          </cell>
          <cell r="B3060" t="str">
            <v>MEDIO</v>
          </cell>
        </row>
        <row r="3061">
          <cell r="A3061">
            <v>3060</v>
          </cell>
          <cell r="B3061" t="str">
            <v>MEDIO</v>
          </cell>
        </row>
        <row r="3062">
          <cell r="A3062">
            <v>3061</v>
          </cell>
          <cell r="B3062" t="str">
            <v>MEDIO</v>
          </cell>
        </row>
        <row r="3063">
          <cell r="A3063">
            <v>3062</v>
          </cell>
          <cell r="B3063" t="str">
            <v>MEDIO</v>
          </cell>
        </row>
        <row r="3064">
          <cell r="A3064">
            <v>3063</v>
          </cell>
          <cell r="B3064" t="str">
            <v>MEDIO</v>
          </cell>
        </row>
        <row r="3065">
          <cell r="A3065">
            <v>3064</v>
          </cell>
          <cell r="B3065" t="str">
            <v>MEDIO</v>
          </cell>
        </row>
        <row r="3066">
          <cell r="A3066">
            <v>3065</v>
          </cell>
          <cell r="B3066" t="str">
            <v>MEDIO</v>
          </cell>
        </row>
        <row r="3067">
          <cell r="A3067">
            <v>3066</v>
          </cell>
          <cell r="B3067" t="str">
            <v>MEDIO</v>
          </cell>
        </row>
        <row r="3068">
          <cell r="A3068">
            <v>3067</v>
          </cell>
          <cell r="B3068" t="str">
            <v>MEDIO</v>
          </cell>
        </row>
        <row r="3069">
          <cell r="A3069">
            <v>3068</v>
          </cell>
          <cell r="B3069" t="str">
            <v>MEDIO</v>
          </cell>
        </row>
        <row r="3070">
          <cell r="A3070">
            <v>3069</v>
          </cell>
          <cell r="B3070" t="str">
            <v>MEDIO</v>
          </cell>
        </row>
        <row r="3071">
          <cell r="A3071">
            <v>3070</v>
          </cell>
          <cell r="B3071" t="str">
            <v>MEDIO</v>
          </cell>
        </row>
        <row r="3072">
          <cell r="A3072">
            <v>3071</v>
          </cell>
          <cell r="B3072" t="str">
            <v>MEDIO</v>
          </cell>
        </row>
        <row r="3073">
          <cell r="A3073">
            <v>3072</v>
          </cell>
          <cell r="B3073" t="str">
            <v>MEDIO</v>
          </cell>
        </row>
        <row r="3074">
          <cell r="A3074">
            <v>3073</v>
          </cell>
          <cell r="B3074" t="str">
            <v>MEDIO</v>
          </cell>
        </row>
        <row r="3075">
          <cell r="A3075">
            <v>3074</v>
          </cell>
          <cell r="B3075" t="str">
            <v>MEDIO</v>
          </cell>
        </row>
        <row r="3076">
          <cell r="A3076">
            <v>3075</v>
          </cell>
          <cell r="B3076" t="str">
            <v>MEDIO</v>
          </cell>
        </row>
        <row r="3077">
          <cell r="A3077">
            <v>3076</v>
          </cell>
          <cell r="B3077" t="str">
            <v>MEDIO</v>
          </cell>
        </row>
        <row r="3078">
          <cell r="A3078">
            <v>3077</v>
          </cell>
          <cell r="B3078" t="str">
            <v>MEDIO</v>
          </cell>
        </row>
        <row r="3079">
          <cell r="A3079">
            <v>3078</v>
          </cell>
          <cell r="B3079" t="str">
            <v>MEDIO</v>
          </cell>
        </row>
        <row r="3080">
          <cell r="A3080">
            <v>3079</v>
          </cell>
          <cell r="B3080" t="str">
            <v>MEDIO</v>
          </cell>
        </row>
        <row r="3081">
          <cell r="A3081">
            <v>3080</v>
          </cell>
          <cell r="B3081" t="str">
            <v>MEDIO</v>
          </cell>
        </row>
        <row r="3082">
          <cell r="A3082">
            <v>3081</v>
          </cell>
          <cell r="B3082" t="str">
            <v>MEDIO</v>
          </cell>
        </row>
        <row r="3083">
          <cell r="A3083">
            <v>3082</v>
          </cell>
          <cell r="B3083" t="str">
            <v>MEDIO</v>
          </cell>
        </row>
        <row r="3084">
          <cell r="A3084">
            <v>3083</v>
          </cell>
          <cell r="B3084" t="str">
            <v>MEDIO</v>
          </cell>
        </row>
        <row r="3085">
          <cell r="A3085">
            <v>3084</v>
          </cell>
          <cell r="B3085" t="str">
            <v>MEDIO</v>
          </cell>
        </row>
        <row r="3086">
          <cell r="A3086">
            <v>3085</v>
          </cell>
          <cell r="B3086" t="str">
            <v>MEDIO</v>
          </cell>
        </row>
        <row r="3087">
          <cell r="A3087">
            <v>3086</v>
          </cell>
          <cell r="B3087" t="str">
            <v>MEDIO</v>
          </cell>
        </row>
        <row r="3088">
          <cell r="A3088">
            <v>3087</v>
          </cell>
          <cell r="B3088" t="str">
            <v>MEDIO</v>
          </cell>
        </row>
        <row r="3089">
          <cell r="A3089">
            <v>3088</v>
          </cell>
          <cell r="B3089" t="str">
            <v>MEDIO</v>
          </cell>
        </row>
        <row r="3090">
          <cell r="A3090">
            <v>3089</v>
          </cell>
          <cell r="B3090" t="str">
            <v>MEDIO</v>
          </cell>
        </row>
        <row r="3091">
          <cell r="A3091">
            <v>3090</v>
          </cell>
          <cell r="B3091" t="str">
            <v>MEDIO</v>
          </cell>
        </row>
        <row r="3092">
          <cell r="A3092">
            <v>3091</v>
          </cell>
          <cell r="B3092" t="str">
            <v>MEDIO</v>
          </cell>
        </row>
        <row r="3093">
          <cell r="A3093">
            <v>3092</v>
          </cell>
          <cell r="B3093" t="str">
            <v>MEDIO</v>
          </cell>
        </row>
        <row r="3094">
          <cell r="A3094">
            <v>3093</v>
          </cell>
          <cell r="B3094" t="str">
            <v>MEDIO</v>
          </cell>
        </row>
        <row r="3095">
          <cell r="A3095">
            <v>3094</v>
          </cell>
          <cell r="B3095" t="str">
            <v>MEDIO</v>
          </cell>
        </row>
        <row r="3096">
          <cell r="A3096">
            <v>3095</v>
          </cell>
          <cell r="B3096" t="str">
            <v>MEDIO</v>
          </cell>
        </row>
        <row r="3097">
          <cell r="A3097">
            <v>3096</v>
          </cell>
          <cell r="B3097" t="str">
            <v>MEDIO</v>
          </cell>
        </row>
        <row r="3098">
          <cell r="A3098">
            <v>3097</v>
          </cell>
          <cell r="B3098" t="str">
            <v>MEDIO</v>
          </cell>
        </row>
        <row r="3099">
          <cell r="A3099">
            <v>3098</v>
          </cell>
          <cell r="B3099" t="str">
            <v>MEDIO</v>
          </cell>
        </row>
        <row r="3100">
          <cell r="A3100">
            <v>3099</v>
          </cell>
          <cell r="B3100" t="str">
            <v>MEDIO</v>
          </cell>
        </row>
        <row r="3101">
          <cell r="A3101">
            <v>3100</v>
          </cell>
          <cell r="B3101" t="str">
            <v>MEDIO</v>
          </cell>
        </row>
        <row r="3102">
          <cell r="A3102">
            <v>3101</v>
          </cell>
          <cell r="B3102" t="str">
            <v>MEDIO</v>
          </cell>
        </row>
        <row r="3103">
          <cell r="A3103">
            <v>3102</v>
          </cell>
          <cell r="B3103" t="str">
            <v>MEDIO</v>
          </cell>
        </row>
        <row r="3104">
          <cell r="A3104">
            <v>3103</v>
          </cell>
          <cell r="B3104" t="str">
            <v>MEDIO</v>
          </cell>
        </row>
        <row r="3105">
          <cell r="A3105">
            <v>3104</v>
          </cell>
          <cell r="B3105" t="str">
            <v>MEDIO</v>
          </cell>
        </row>
        <row r="3106">
          <cell r="A3106">
            <v>3105</v>
          </cell>
          <cell r="B3106" t="str">
            <v>MEDIO</v>
          </cell>
        </row>
        <row r="3107">
          <cell r="A3107">
            <v>3106</v>
          </cell>
          <cell r="B3107" t="str">
            <v>MEDIO</v>
          </cell>
        </row>
        <row r="3108">
          <cell r="A3108">
            <v>3107</v>
          </cell>
          <cell r="B3108" t="str">
            <v>MEDIO</v>
          </cell>
        </row>
        <row r="3109">
          <cell r="A3109">
            <v>3108</v>
          </cell>
          <cell r="B3109" t="str">
            <v>MEDIO</v>
          </cell>
        </row>
        <row r="3110">
          <cell r="A3110">
            <v>3109</v>
          </cell>
          <cell r="B3110" t="str">
            <v>MEDIO</v>
          </cell>
        </row>
        <row r="3111">
          <cell r="A3111">
            <v>3110</v>
          </cell>
          <cell r="B3111" t="str">
            <v>MEDIO</v>
          </cell>
        </row>
        <row r="3112">
          <cell r="A3112">
            <v>3111</v>
          </cell>
          <cell r="B3112" t="str">
            <v>MEDIO</v>
          </cell>
        </row>
        <row r="3113">
          <cell r="A3113">
            <v>3112</v>
          </cell>
          <cell r="B3113" t="str">
            <v>MEDIO</v>
          </cell>
        </row>
        <row r="3114">
          <cell r="A3114">
            <v>3113</v>
          </cell>
          <cell r="B3114" t="str">
            <v>MEDIO</v>
          </cell>
        </row>
        <row r="3115">
          <cell r="A3115">
            <v>3114</v>
          </cell>
          <cell r="B3115" t="str">
            <v>MEDIO</v>
          </cell>
        </row>
        <row r="3116">
          <cell r="A3116">
            <v>3115</v>
          </cell>
          <cell r="B3116" t="str">
            <v>MEDIO</v>
          </cell>
        </row>
        <row r="3117">
          <cell r="A3117">
            <v>3116</v>
          </cell>
          <cell r="B3117" t="str">
            <v>MEDIO</v>
          </cell>
        </row>
        <row r="3118">
          <cell r="A3118">
            <v>3117</v>
          </cell>
          <cell r="B3118" t="str">
            <v>MEDIO</v>
          </cell>
        </row>
        <row r="3119">
          <cell r="A3119">
            <v>3118</v>
          </cell>
          <cell r="B3119" t="str">
            <v>MEDIO</v>
          </cell>
        </row>
        <row r="3120">
          <cell r="A3120">
            <v>3119</v>
          </cell>
          <cell r="B3120" t="str">
            <v>MEDIO</v>
          </cell>
        </row>
        <row r="3121">
          <cell r="A3121">
            <v>3120</v>
          </cell>
          <cell r="B3121" t="str">
            <v>MEDIO</v>
          </cell>
        </row>
        <row r="3122">
          <cell r="A3122">
            <v>3121</v>
          </cell>
          <cell r="B3122" t="str">
            <v>MEDIO</v>
          </cell>
        </row>
        <row r="3123">
          <cell r="A3123">
            <v>3122</v>
          </cell>
          <cell r="B3123" t="str">
            <v>MEDIO</v>
          </cell>
        </row>
        <row r="3124">
          <cell r="A3124">
            <v>3123</v>
          </cell>
          <cell r="B3124" t="str">
            <v>MEDIO</v>
          </cell>
        </row>
        <row r="3125">
          <cell r="A3125">
            <v>3124</v>
          </cell>
          <cell r="B3125" t="str">
            <v>MEDIO</v>
          </cell>
        </row>
        <row r="3126">
          <cell r="A3126">
            <v>3125</v>
          </cell>
          <cell r="B3126" t="str">
            <v>MEDIO</v>
          </cell>
        </row>
        <row r="3127">
          <cell r="A3127">
            <v>3126</v>
          </cell>
          <cell r="B3127" t="str">
            <v>MEDIO</v>
          </cell>
        </row>
        <row r="3128">
          <cell r="A3128">
            <v>3127</v>
          </cell>
          <cell r="B3128" t="str">
            <v>MEDIO</v>
          </cell>
        </row>
        <row r="3129">
          <cell r="A3129">
            <v>3128</v>
          </cell>
          <cell r="B3129" t="str">
            <v>MEDIO</v>
          </cell>
        </row>
        <row r="3130">
          <cell r="A3130">
            <v>3129</v>
          </cell>
          <cell r="B3130" t="str">
            <v>MEDIO</v>
          </cell>
        </row>
        <row r="3131">
          <cell r="A3131">
            <v>3130</v>
          </cell>
          <cell r="B3131" t="str">
            <v>MEDIO</v>
          </cell>
        </row>
        <row r="3132">
          <cell r="A3132">
            <v>3131</v>
          </cell>
          <cell r="B3132" t="str">
            <v>MEDIO</v>
          </cell>
        </row>
        <row r="3133">
          <cell r="A3133">
            <v>3132</v>
          </cell>
          <cell r="B3133" t="str">
            <v>MEDIO</v>
          </cell>
        </row>
        <row r="3134">
          <cell r="A3134">
            <v>3133</v>
          </cell>
          <cell r="B3134" t="str">
            <v>MEDIO</v>
          </cell>
        </row>
        <row r="3135">
          <cell r="A3135">
            <v>3134</v>
          </cell>
          <cell r="B3135" t="str">
            <v>MEDIO</v>
          </cell>
        </row>
        <row r="3136">
          <cell r="A3136">
            <v>3135</v>
          </cell>
          <cell r="B3136" t="str">
            <v>MEDIO</v>
          </cell>
        </row>
        <row r="3137">
          <cell r="A3137">
            <v>3136</v>
          </cell>
          <cell r="B3137" t="str">
            <v>MEDIO</v>
          </cell>
        </row>
        <row r="3138">
          <cell r="A3138">
            <v>3137</v>
          </cell>
          <cell r="B3138" t="str">
            <v>MEDIO</v>
          </cell>
        </row>
        <row r="3139">
          <cell r="A3139">
            <v>3138</v>
          </cell>
          <cell r="B3139" t="str">
            <v>MEDIO</v>
          </cell>
        </row>
        <row r="3140">
          <cell r="A3140">
            <v>3139</v>
          </cell>
          <cell r="B3140" t="str">
            <v>MEDIO</v>
          </cell>
        </row>
        <row r="3141">
          <cell r="A3141">
            <v>3140</v>
          </cell>
          <cell r="B3141" t="str">
            <v>MEDIO</v>
          </cell>
        </row>
        <row r="3142">
          <cell r="A3142">
            <v>3141</v>
          </cell>
          <cell r="B3142" t="str">
            <v>MEDIO</v>
          </cell>
        </row>
        <row r="3143">
          <cell r="A3143">
            <v>3142</v>
          </cell>
          <cell r="B3143" t="str">
            <v>MEDIO</v>
          </cell>
        </row>
        <row r="3144">
          <cell r="A3144">
            <v>3143</v>
          </cell>
          <cell r="B3144" t="str">
            <v>MEDIO</v>
          </cell>
        </row>
        <row r="3145">
          <cell r="A3145">
            <v>3144</v>
          </cell>
          <cell r="B3145" t="str">
            <v>MEDIO</v>
          </cell>
        </row>
        <row r="3146">
          <cell r="A3146">
            <v>3145</v>
          </cell>
          <cell r="B3146" t="str">
            <v>MEDIO</v>
          </cell>
        </row>
        <row r="3147">
          <cell r="A3147">
            <v>3146</v>
          </cell>
          <cell r="B3147" t="str">
            <v>MEDIO</v>
          </cell>
        </row>
        <row r="3148">
          <cell r="A3148">
            <v>3147</v>
          </cell>
          <cell r="B3148" t="str">
            <v>MEDIO</v>
          </cell>
        </row>
        <row r="3149">
          <cell r="A3149">
            <v>3148</v>
          </cell>
          <cell r="B3149" t="str">
            <v>MEDIO</v>
          </cell>
        </row>
        <row r="3150">
          <cell r="A3150">
            <v>3149</v>
          </cell>
          <cell r="B3150" t="str">
            <v>MEDIO</v>
          </cell>
        </row>
        <row r="3151">
          <cell r="A3151">
            <v>3150</v>
          </cell>
          <cell r="B3151" t="str">
            <v>MEDIO</v>
          </cell>
        </row>
        <row r="3152">
          <cell r="A3152">
            <v>3151</v>
          </cell>
          <cell r="B3152" t="str">
            <v>MEDIO</v>
          </cell>
        </row>
        <row r="3153">
          <cell r="A3153">
            <v>3152</v>
          </cell>
          <cell r="B3153" t="str">
            <v>MEDIO</v>
          </cell>
        </row>
        <row r="3154">
          <cell r="A3154">
            <v>3153</v>
          </cell>
          <cell r="B3154" t="str">
            <v>MEDIO</v>
          </cell>
        </row>
        <row r="3155">
          <cell r="A3155">
            <v>3154</v>
          </cell>
          <cell r="B3155" t="str">
            <v>MEDIO</v>
          </cell>
        </row>
        <row r="3156">
          <cell r="A3156">
            <v>3155</v>
          </cell>
          <cell r="B3156" t="str">
            <v>MEDIO</v>
          </cell>
        </row>
        <row r="3157">
          <cell r="A3157">
            <v>3156</v>
          </cell>
          <cell r="B3157" t="str">
            <v>MEDIO</v>
          </cell>
        </row>
        <row r="3158">
          <cell r="A3158">
            <v>3157</v>
          </cell>
          <cell r="B3158" t="str">
            <v>MEDIO</v>
          </cell>
        </row>
        <row r="3159">
          <cell r="A3159">
            <v>3158</v>
          </cell>
          <cell r="B3159" t="str">
            <v>MEDIO</v>
          </cell>
        </row>
        <row r="3160">
          <cell r="A3160">
            <v>3159</v>
          </cell>
          <cell r="B3160" t="str">
            <v>MEDIO</v>
          </cell>
        </row>
        <row r="3161">
          <cell r="A3161">
            <v>3160</v>
          </cell>
          <cell r="B3161" t="str">
            <v>MEDIO</v>
          </cell>
        </row>
        <row r="3162">
          <cell r="A3162">
            <v>3161</v>
          </cell>
          <cell r="B3162" t="str">
            <v>MEDIO</v>
          </cell>
        </row>
        <row r="3163">
          <cell r="A3163">
            <v>3162</v>
          </cell>
          <cell r="B3163" t="str">
            <v>MEDIO</v>
          </cell>
        </row>
        <row r="3164">
          <cell r="A3164">
            <v>3163</v>
          </cell>
          <cell r="B3164" t="str">
            <v>MEDIO</v>
          </cell>
        </row>
        <row r="3165">
          <cell r="A3165">
            <v>3164</v>
          </cell>
          <cell r="B3165" t="str">
            <v>MEDIO</v>
          </cell>
        </row>
        <row r="3166">
          <cell r="A3166">
            <v>3165</v>
          </cell>
          <cell r="B3166" t="str">
            <v>MEDIO</v>
          </cell>
        </row>
        <row r="3167">
          <cell r="A3167">
            <v>3166</v>
          </cell>
          <cell r="B3167" t="str">
            <v>MEDIO</v>
          </cell>
        </row>
        <row r="3168">
          <cell r="A3168">
            <v>3167</v>
          </cell>
          <cell r="B3168" t="str">
            <v>MEDIO</v>
          </cell>
        </row>
        <row r="3169">
          <cell r="A3169">
            <v>3168</v>
          </cell>
          <cell r="B3169" t="str">
            <v>MEDIO</v>
          </cell>
        </row>
        <row r="3170">
          <cell r="A3170">
            <v>3169</v>
          </cell>
          <cell r="B3170" t="str">
            <v>MEDIO</v>
          </cell>
        </row>
        <row r="3171">
          <cell r="A3171">
            <v>3170</v>
          </cell>
          <cell r="B3171" t="str">
            <v>MEDIO</v>
          </cell>
        </row>
        <row r="3172">
          <cell r="A3172">
            <v>3171</v>
          </cell>
          <cell r="B3172" t="str">
            <v>MEDIO</v>
          </cell>
        </row>
        <row r="3173">
          <cell r="A3173">
            <v>3172</v>
          </cell>
          <cell r="B3173" t="str">
            <v>MEDIO</v>
          </cell>
        </row>
        <row r="3174">
          <cell r="A3174">
            <v>3173</v>
          </cell>
          <cell r="B3174" t="str">
            <v>MEDIO</v>
          </cell>
        </row>
        <row r="3175">
          <cell r="A3175">
            <v>3174</v>
          </cell>
          <cell r="B3175" t="str">
            <v>MEDIO</v>
          </cell>
        </row>
        <row r="3176">
          <cell r="A3176">
            <v>3175</v>
          </cell>
          <cell r="B3176" t="str">
            <v>MEDIO</v>
          </cell>
        </row>
        <row r="3177">
          <cell r="A3177">
            <v>3176</v>
          </cell>
          <cell r="B3177" t="str">
            <v>MEDIO</v>
          </cell>
        </row>
        <row r="3178">
          <cell r="A3178">
            <v>3177</v>
          </cell>
          <cell r="B3178" t="str">
            <v>MEDIO</v>
          </cell>
        </row>
        <row r="3179">
          <cell r="A3179">
            <v>3178</v>
          </cell>
          <cell r="B3179" t="str">
            <v>MEDIO</v>
          </cell>
        </row>
        <row r="3180">
          <cell r="A3180">
            <v>3179</v>
          </cell>
          <cell r="B3180" t="str">
            <v>MEDIO</v>
          </cell>
        </row>
        <row r="3181">
          <cell r="A3181">
            <v>3180</v>
          </cell>
          <cell r="B3181" t="str">
            <v>MEDIO</v>
          </cell>
        </row>
        <row r="3182">
          <cell r="A3182">
            <v>3181</v>
          </cell>
          <cell r="B3182" t="str">
            <v>MEDIO</v>
          </cell>
        </row>
        <row r="3183">
          <cell r="A3183">
            <v>3182</v>
          </cell>
          <cell r="B3183" t="str">
            <v>MEDIO</v>
          </cell>
        </row>
        <row r="3184">
          <cell r="A3184">
            <v>3183</v>
          </cell>
          <cell r="B3184" t="str">
            <v>MEDIO</v>
          </cell>
        </row>
        <row r="3185">
          <cell r="A3185">
            <v>3184</v>
          </cell>
          <cell r="B3185" t="str">
            <v>MEDIO</v>
          </cell>
        </row>
        <row r="3186">
          <cell r="A3186">
            <v>3185</v>
          </cell>
          <cell r="B3186" t="str">
            <v>MEDIO</v>
          </cell>
        </row>
        <row r="3187">
          <cell r="A3187">
            <v>3186</v>
          </cell>
          <cell r="B3187" t="str">
            <v>MEDIO</v>
          </cell>
        </row>
        <row r="3188">
          <cell r="A3188">
            <v>3187</v>
          </cell>
          <cell r="B3188" t="str">
            <v>MEDIO</v>
          </cell>
        </row>
        <row r="3189">
          <cell r="A3189">
            <v>3188</v>
          </cell>
          <cell r="B3189" t="str">
            <v>MEDIO</v>
          </cell>
        </row>
        <row r="3190">
          <cell r="A3190">
            <v>3189</v>
          </cell>
          <cell r="B3190" t="str">
            <v>MEDIO</v>
          </cell>
        </row>
        <row r="3191">
          <cell r="A3191">
            <v>3190</v>
          </cell>
          <cell r="B3191" t="str">
            <v>MEDIO</v>
          </cell>
        </row>
        <row r="3192">
          <cell r="A3192">
            <v>3191</v>
          </cell>
          <cell r="B3192" t="str">
            <v>MEDIO</v>
          </cell>
        </row>
        <row r="3193">
          <cell r="A3193">
            <v>3192</v>
          </cell>
          <cell r="B3193" t="str">
            <v>MEDIO</v>
          </cell>
        </row>
        <row r="3194">
          <cell r="A3194">
            <v>3193</v>
          </cell>
          <cell r="B3194" t="str">
            <v>MEDIO</v>
          </cell>
        </row>
        <row r="3195">
          <cell r="A3195">
            <v>3194</v>
          </cell>
          <cell r="B3195" t="str">
            <v>MEDIO</v>
          </cell>
        </row>
        <row r="3196">
          <cell r="A3196">
            <v>3195</v>
          </cell>
          <cell r="B3196" t="str">
            <v>MEDIO</v>
          </cell>
        </row>
        <row r="3197">
          <cell r="A3197">
            <v>3196</v>
          </cell>
          <cell r="B3197" t="str">
            <v>MEDIO</v>
          </cell>
        </row>
        <row r="3198">
          <cell r="A3198">
            <v>3197</v>
          </cell>
          <cell r="B3198" t="str">
            <v>MEDIO</v>
          </cell>
        </row>
        <row r="3199">
          <cell r="A3199">
            <v>3198</v>
          </cell>
          <cell r="B3199" t="str">
            <v>MEDIO</v>
          </cell>
        </row>
        <row r="3200">
          <cell r="A3200">
            <v>3199</v>
          </cell>
          <cell r="B3200" t="str">
            <v>MEDIO</v>
          </cell>
        </row>
        <row r="3201">
          <cell r="A3201">
            <v>3200</v>
          </cell>
          <cell r="B3201" t="str">
            <v>MEDIO</v>
          </cell>
        </row>
        <row r="3202">
          <cell r="A3202">
            <v>3201</v>
          </cell>
          <cell r="B3202" t="str">
            <v>MEDIO</v>
          </cell>
        </row>
        <row r="3203">
          <cell r="A3203">
            <v>3202</v>
          </cell>
          <cell r="B3203" t="str">
            <v>MEDIO</v>
          </cell>
        </row>
        <row r="3204">
          <cell r="A3204">
            <v>3203</v>
          </cell>
          <cell r="B3204" t="str">
            <v>MEDIO</v>
          </cell>
        </row>
        <row r="3205">
          <cell r="A3205">
            <v>3204</v>
          </cell>
          <cell r="B3205" t="str">
            <v>MEDIO</v>
          </cell>
        </row>
        <row r="3206">
          <cell r="A3206">
            <v>3205</v>
          </cell>
          <cell r="B3206" t="str">
            <v>MEDIO</v>
          </cell>
        </row>
        <row r="3207">
          <cell r="A3207">
            <v>3206</v>
          </cell>
          <cell r="B3207" t="str">
            <v>MEDIO</v>
          </cell>
        </row>
        <row r="3208">
          <cell r="A3208">
            <v>3207</v>
          </cell>
          <cell r="B3208" t="str">
            <v>MEDIO</v>
          </cell>
        </row>
        <row r="3209">
          <cell r="A3209">
            <v>3208</v>
          </cell>
          <cell r="B3209" t="str">
            <v>MEDIO</v>
          </cell>
        </row>
        <row r="3210">
          <cell r="A3210">
            <v>3209</v>
          </cell>
          <cell r="B3210" t="str">
            <v>MEDIO</v>
          </cell>
        </row>
        <row r="3211">
          <cell r="A3211">
            <v>3210</v>
          </cell>
          <cell r="B3211" t="str">
            <v>MEDIO</v>
          </cell>
        </row>
        <row r="3212">
          <cell r="A3212">
            <v>3211</v>
          </cell>
          <cell r="B3212" t="str">
            <v>MEDIO</v>
          </cell>
        </row>
        <row r="3213">
          <cell r="A3213">
            <v>3212</v>
          </cell>
          <cell r="B3213" t="str">
            <v>MEDIO</v>
          </cell>
        </row>
        <row r="3214">
          <cell r="A3214">
            <v>3213</v>
          </cell>
          <cell r="B3214" t="str">
            <v>MEDIO</v>
          </cell>
        </row>
        <row r="3215">
          <cell r="A3215">
            <v>3214</v>
          </cell>
          <cell r="B3215" t="str">
            <v>MEDIO</v>
          </cell>
        </row>
        <row r="3216">
          <cell r="A3216">
            <v>3215</v>
          </cell>
          <cell r="B3216" t="str">
            <v>MEDIO</v>
          </cell>
        </row>
        <row r="3217">
          <cell r="A3217">
            <v>3216</v>
          </cell>
          <cell r="B3217" t="str">
            <v>MEDIO</v>
          </cell>
        </row>
        <row r="3218">
          <cell r="A3218">
            <v>3217</v>
          </cell>
          <cell r="B3218" t="str">
            <v>MEDIO</v>
          </cell>
        </row>
        <row r="3219">
          <cell r="A3219">
            <v>3218</v>
          </cell>
          <cell r="B3219" t="str">
            <v>MEDIO</v>
          </cell>
        </row>
        <row r="3220">
          <cell r="A3220">
            <v>3219</v>
          </cell>
          <cell r="B3220" t="str">
            <v>MEDIO</v>
          </cell>
        </row>
        <row r="3221">
          <cell r="A3221">
            <v>3220</v>
          </cell>
          <cell r="B3221" t="str">
            <v>MEDIO</v>
          </cell>
        </row>
        <row r="3222">
          <cell r="A3222">
            <v>3221</v>
          </cell>
          <cell r="B3222" t="str">
            <v>MEDIO</v>
          </cell>
        </row>
        <row r="3223">
          <cell r="A3223">
            <v>3222</v>
          </cell>
          <cell r="B3223" t="str">
            <v>MEDIO</v>
          </cell>
        </row>
        <row r="3224">
          <cell r="A3224">
            <v>3223</v>
          </cell>
          <cell r="B3224" t="str">
            <v>MEDIO</v>
          </cell>
        </row>
        <row r="3225">
          <cell r="A3225">
            <v>3224</v>
          </cell>
          <cell r="B3225" t="str">
            <v>MEDIO</v>
          </cell>
        </row>
        <row r="3226">
          <cell r="A3226">
            <v>3225</v>
          </cell>
          <cell r="B3226" t="str">
            <v>MEDIO</v>
          </cell>
        </row>
        <row r="3227">
          <cell r="A3227">
            <v>3226</v>
          </cell>
          <cell r="B3227" t="str">
            <v>MEDIO</v>
          </cell>
        </row>
        <row r="3228">
          <cell r="A3228">
            <v>3227</v>
          </cell>
          <cell r="B3228" t="str">
            <v>MEDIO</v>
          </cell>
        </row>
        <row r="3229">
          <cell r="A3229">
            <v>3228</v>
          </cell>
          <cell r="B3229" t="str">
            <v>MEDIO</v>
          </cell>
        </row>
        <row r="3230">
          <cell r="A3230">
            <v>3229</v>
          </cell>
          <cell r="B3230" t="str">
            <v>MEDIO</v>
          </cell>
        </row>
        <row r="3231">
          <cell r="A3231">
            <v>3230</v>
          </cell>
          <cell r="B3231" t="str">
            <v>MEDIO</v>
          </cell>
        </row>
        <row r="3232">
          <cell r="A3232">
            <v>3231</v>
          </cell>
          <cell r="B3232" t="str">
            <v>MEDIO</v>
          </cell>
        </row>
        <row r="3233">
          <cell r="A3233">
            <v>3232</v>
          </cell>
          <cell r="B3233" t="str">
            <v>MEDIO</v>
          </cell>
        </row>
        <row r="3234">
          <cell r="A3234">
            <v>3233</v>
          </cell>
          <cell r="B3234" t="str">
            <v>MEDIO</v>
          </cell>
        </row>
        <row r="3235">
          <cell r="A3235">
            <v>3234</v>
          </cell>
          <cell r="B3235" t="str">
            <v>MEDIO</v>
          </cell>
        </row>
        <row r="3236">
          <cell r="A3236">
            <v>3235</v>
          </cell>
          <cell r="B3236" t="str">
            <v>MEDIO</v>
          </cell>
        </row>
        <row r="3237">
          <cell r="A3237">
            <v>3236</v>
          </cell>
          <cell r="B3237" t="str">
            <v>MEDIO</v>
          </cell>
        </row>
        <row r="3238">
          <cell r="A3238">
            <v>3237</v>
          </cell>
          <cell r="B3238" t="str">
            <v>MEDIO</v>
          </cell>
        </row>
        <row r="3239">
          <cell r="A3239">
            <v>3238</v>
          </cell>
          <cell r="B3239" t="str">
            <v>MEDIO</v>
          </cell>
        </row>
        <row r="3240">
          <cell r="A3240">
            <v>3239</v>
          </cell>
          <cell r="B3240" t="str">
            <v>MEDIO</v>
          </cell>
        </row>
        <row r="3241">
          <cell r="A3241">
            <v>3240</v>
          </cell>
          <cell r="B3241" t="str">
            <v>MEDIO</v>
          </cell>
        </row>
        <row r="3242">
          <cell r="A3242">
            <v>3241</v>
          </cell>
          <cell r="B3242" t="str">
            <v>MEDIO</v>
          </cell>
        </row>
        <row r="3243">
          <cell r="A3243">
            <v>3242</v>
          </cell>
          <cell r="B3243" t="str">
            <v>MEDIO</v>
          </cell>
        </row>
        <row r="3244">
          <cell r="A3244">
            <v>3243</v>
          </cell>
          <cell r="B3244" t="str">
            <v>MEDIO</v>
          </cell>
        </row>
        <row r="3245">
          <cell r="A3245">
            <v>3244</v>
          </cell>
          <cell r="B3245" t="str">
            <v>MEDIO</v>
          </cell>
        </row>
        <row r="3246">
          <cell r="A3246">
            <v>3245</v>
          </cell>
          <cell r="B3246" t="str">
            <v>MEDIO</v>
          </cell>
        </row>
        <row r="3247">
          <cell r="A3247">
            <v>3246</v>
          </cell>
          <cell r="B3247" t="str">
            <v>MEDIO</v>
          </cell>
        </row>
        <row r="3248">
          <cell r="A3248">
            <v>3247</v>
          </cell>
          <cell r="B3248" t="str">
            <v>MEDIO</v>
          </cell>
        </row>
        <row r="3249">
          <cell r="A3249">
            <v>3248</v>
          </cell>
          <cell r="B3249" t="str">
            <v>MEDIO</v>
          </cell>
        </row>
        <row r="3250">
          <cell r="A3250">
            <v>3249</v>
          </cell>
          <cell r="B3250" t="str">
            <v>MEDIO</v>
          </cell>
        </row>
        <row r="3251">
          <cell r="A3251">
            <v>3250</v>
          </cell>
          <cell r="B3251" t="str">
            <v>MEDIO</v>
          </cell>
        </row>
        <row r="3252">
          <cell r="A3252">
            <v>3251</v>
          </cell>
          <cell r="B3252" t="str">
            <v>MEDIO</v>
          </cell>
        </row>
        <row r="3253">
          <cell r="A3253">
            <v>3252</v>
          </cell>
          <cell r="B3253" t="str">
            <v>MEDIO</v>
          </cell>
        </row>
        <row r="3254">
          <cell r="A3254">
            <v>3253</v>
          </cell>
          <cell r="B3254" t="str">
            <v>MEDIO</v>
          </cell>
        </row>
        <row r="3255">
          <cell r="A3255">
            <v>3254</v>
          </cell>
          <cell r="B3255" t="str">
            <v>MEDIO</v>
          </cell>
        </row>
        <row r="3256">
          <cell r="A3256">
            <v>3255</v>
          </cell>
          <cell r="B3256" t="str">
            <v>MEDIO</v>
          </cell>
        </row>
        <row r="3257">
          <cell r="A3257">
            <v>3256</v>
          </cell>
          <cell r="B3257" t="str">
            <v>MEDIO</v>
          </cell>
        </row>
        <row r="3258">
          <cell r="A3258">
            <v>3257</v>
          </cell>
          <cell r="B3258" t="str">
            <v>MEDIO</v>
          </cell>
        </row>
        <row r="3259">
          <cell r="A3259">
            <v>3258</v>
          </cell>
          <cell r="B3259" t="str">
            <v>MEDIO</v>
          </cell>
        </row>
        <row r="3260">
          <cell r="A3260">
            <v>3259</v>
          </cell>
          <cell r="B3260" t="str">
            <v>MEDIO</v>
          </cell>
        </row>
        <row r="3261">
          <cell r="A3261">
            <v>3260</v>
          </cell>
          <cell r="B3261" t="str">
            <v>MEDIO</v>
          </cell>
        </row>
        <row r="3262">
          <cell r="A3262">
            <v>3261</v>
          </cell>
          <cell r="B3262" t="str">
            <v>MEDIO</v>
          </cell>
        </row>
        <row r="3263">
          <cell r="A3263">
            <v>3262</v>
          </cell>
          <cell r="B3263" t="str">
            <v>MEDIO</v>
          </cell>
        </row>
        <row r="3264">
          <cell r="A3264">
            <v>3263</v>
          </cell>
          <cell r="B3264" t="str">
            <v>MEDIO</v>
          </cell>
        </row>
        <row r="3265">
          <cell r="A3265">
            <v>3264</v>
          </cell>
          <cell r="B3265" t="str">
            <v>MEDIO</v>
          </cell>
        </row>
        <row r="3266">
          <cell r="A3266">
            <v>3265</v>
          </cell>
          <cell r="B3266" t="str">
            <v>MEDIO</v>
          </cell>
        </row>
        <row r="3267">
          <cell r="A3267">
            <v>3266</v>
          </cell>
          <cell r="B3267" t="str">
            <v>MEDIO</v>
          </cell>
        </row>
        <row r="3268">
          <cell r="A3268">
            <v>3267</v>
          </cell>
          <cell r="B3268" t="str">
            <v>MEDIO</v>
          </cell>
        </row>
        <row r="3269">
          <cell r="A3269">
            <v>3268</v>
          </cell>
          <cell r="B3269" t="str">
            <v>MEDIO</v>
          </cell>
        </row>
        <row r="3270">
          <cell r="A3270">
            <v>3269</v>
          </cell>
          <cell r="B3270" t="str">
            <v>MEDIO</v>
          </cell>
        </row>
        <row r="3271">
          <cell r="A3271">
            <v>3270</v>
          </cell>
          <cell r="B3271" t="str">
            <v>MEDIO</v>
          </cell>
        </row>
        <row r="3272">
          <cell r="A3272">
            <v>3271</v>
          </cell>
          <cell r="B3272" t="str">
            <v>MEDIO</v>
          </cell>
        </row>
        <row r="3273">
          <cell r="A3273">
            <v>3272</v>
          </cell>
          <cell r="B3273" t="str">
            <v>MEDIO</v>
          </cell>
        </row>
        <row r="3274">
          <cell r="A3274">
            <v>3273</v>
          </cell>
          <cell r="B3274" t="str">
            <v>MEDIO</v>
          </cell>
        </row>
        <row r="3275">
          <cell r="A3275">
            <v>3274</v>
          </cell>
          <cell r="B3275" t="str">
            <v>MEDIO</v>
          </cell>
        </row>
        <row r="3276">
          <cell r="A3276">
            <v>3275</v>
          </cell>
          <cell r="B3276" t="str">
            <v>MEDIO</v>
          </cell>
        </row>
        <row r="3277">
          <cell r="A3277">
            <v>3276</v>
          </cell>
          <cell r="B3277" t="str">
            <v>MEDIO</v>
          </cell>
        </row>
        <row r="3278">
          <cell r="A3278">
            <v>3277</v>
          </cell>
          <cell r="B3278" t="str">
            <v>MEDIO</v>
          </cell>
        </row>
        <row r="3279">
          <cell r="A3279">
            <v>3278</v>
          </cell>
          <cell r="B3279" t="str">
            <v>MEDIO</v>
          </cell>
        </row>
        <row r="3280">
          <cell r="A3280">
            <v>3279</v>
          </cell>
          <cell r="B3280" t="str">
            <v>MEDIO</v>
          </cell>
        </row>
        <row r="3281">
          <cell r="A3281">
            <v>3280</v>
          </cell>
          <cell r="B3281" t="str">
            <v>MEDIO</v>
          </cell>
        </row>
        <row r="3282">
          <cell r="A3282">
            <v>3281</v>
          </cell>
          <cell r="B3282" t="str">
            <v>MEDIO</v>
          </cell>
        </row>
        <row r="3283">
          <cell r="A3283">
            <v>3282</v>
          </cell>
          <cell r="B3283" t="str">
            <v>MEDIO</v>
          </cell>
        </row>
        <row r="3284">
          <cell r="A3284">
            <v>3283</v>
          </cell>
          <cell r="B3284" t="str">
            <v>MEDIO</v>
          </cell>
        </row>
        <row r="3285">
          <cell r="A3285">
            <v>3284</v>
          </cell>
          <cell r="B3285" t="str">
            <v>MEDIO</v>
          </cell>
        </row>
        <row r="3286">
          <cell r="A3286">
            <v>3285</v>
          </cell>
          <cell r="B3286" t="str">
            <v>MEDIO</v>
          </cell>
        </row>
        <row r="3287">
          <cell r="A3287">
            <v>3286</v>
          </cell>
          <cell r="B3287" t="str">
            <v>MEDIO</v>
          </cell>
        </row>
        <row r="3288">
          <cell r="A3288">
            <v>3287</v>
          </cell>
          <cell r="B3288" t="str">
            <v>MEDIO</v>
          </cell>
        </row>
        <row r="3289">
          <cell r="A3289">
            <v>3288</v>
          </cell>
          <cell r="B3289" t="str">
            <v>MEDIO</v>
          </cell>
        </row>
        <row r="3290">
          <cell r="A3290">
            <v>3289</v>
          </cell>
          <cell r="B3290" t="str">
            <v>MEDIO</v>
          </cell>
        </row>
        <row r="3291">
          <cell r="A3291">
            <v>3290</v>
          </cell>
          <cell r="B3291" t="str">
            <v>MEDIO</v>
          </cell>
        </row>
        <row r="3292">
          <cell r="A3292">
            <v>3291</v>
          </cell>
          <cell r="B3292" t="str">
            <v>MEDIO</v>
          </cell>
        </row>
        <row r="3293">
          <cell r="A3293">
            <v>3292</v>
          </cell>
          <cell r="B3293" t="str">
            <v>MEDIO</v>
          </cell>
        </row>
        <row r="3294">
          <cell r="A3294">
            <v>3293</v>
          </cell>
          <cell r="B3294" t="str">
            <v>MEDIO</v>
          </cell>
        </row>
        <row r="3295">
          <cell r="A3295">
            <v>3294</v>
          </cell>
          <cell r="B3295" t="str">
            <v>MEDIO</v>
          </cell>
        </row>
        <row r="3296">
          <cell r="A3296">
            <v>3295</v>
          </cell>
          <cell r="B3296" t="str">
            <v>MEDIO</v>
          </cell>
        </row>
        <row r="3297">
          <cell r="A3297">
            <v>3296</v>
          </cell>
          <cell r="B3297" t="str">
            <v>MEDIO</v>
          </cell>
        </row>
        <row r="3298">
          <cell r="A3298">
            <v>3297</v>
          </cell>
          <cell r="B3298" t="str">
            <v>MEDIO</v>
          </cell>
        </row>
        <row r="3299">
          <cell r="A3299">
            <v>3298</v>
          </cell>
          <cell r="B3299" t="str">
            <v>MEDIO</v>
          </cell>
        </row>
        <row r="3300">
          <cell r="A3300">
            <v>3299</v>
          </cell>
          <cell r="B3300" t="str">
            <v>MEDIO</v>
          </cell>
        </row>
        <row r="3301">
          <cell r="A3301">
            <v>3300</v>
          </cell>
          <cell r="B3301" t="str">
            <v>MEDIO</v>
          </cell>
        </row>
        <row r="3302">
          <cell r="A3302">
            <v>3301</v>
          </cell>
          <cell r="B3302" t="str">
            <v>MEDIO</v>
          </cell>
        </row>
        <row r="3303">
          <cell r="A3303">
            <v>3302</v>
          </cell>
          <cell r="B3303" t="str">
            <v>MEDIO</v>
          </cell>
        </row>
        <row r="3304">
          <cell r="A3304">
            <v>3303</v>
          </cell>
          <cell r="B3304" t="str">
            <v>MEDIO</v>
          </cell>
        </row>
        <row r="3305">
          <cell r="A3305">
            <v>3304</v>
          </cell>
          <cell r="B3305" t="str">
            <v>MEDIO</v>
          </cell>
        </row>
        <row r="3306">
          <cell r="A3306">
            <v>3305</v>
          </cell>
          <cell r="B3306" t="str">
            <v>MEDIO</v>
          </cell>
        </row>
        <row r="3307">
          <cell r="A3307">
            <v>3306</v>
          </cell>
          <cell r="B3307" t="str">
            <v>MEDIO</v>
          </cell>
        </row>
        <row r="3308">
          <cell r="A3308">
            <v>3307</v>
          </cell>
          <cell r="B3308" t="str">
            <v>MEDIO</v>
          </cell>
        </row>
        <row r="3309">
          <cell r="A3309">
            <v>3308</v>
          </cell>
          <cell r="B3309" t="str">
            <v>MEDIO</v>
          </cell>
        </row>
        <row r="3310">
          <cell r="A3310">
            <v>3309</v>
          </cell>
          <cell r="B3310" t="str">
            <v>MEDIO</v>
          </cell>
        </row>
        <row r="3311">
          <cell r="A3311">
            <v>3310</v>
          </cell>
          <cell r="B3311" t="str">
            <v>MEDIO</v>
          </cell>
        </row>
        <row r="3312">
          <cell r="A3312">
            <v>3311</v>
          </cell>
          <cell r="B3312" t="str">
            <v>MEDIO</v>
          </cell>
        </row>
        <row r="3313">
          <cell r="A3313">
            <v>3312</v>
          </cell>
          <cell r="B3313" t="str">
            <v>MEDIO</v>
          </cell>
        </row>
        <row r="3314">
          <cell r="A3314">
            <v>3313</v>
          </cell>
          <cell r="B3314" t="str">
            <v>MEDIO</v>
          </cell>
        </row>
        <row r="3315">
          <cell r="A3315">
            <v>3314</v>
          </cell>
          <cell r="B3315" t="str">
            <v>MEDIO</v>
          </cell>
        </row>
        <row r="3316">
          <cell r="A3316">
            <v>3315</v>
          </cell>
          <cell r="B3316" t="str">
            <v>MEDIO</v>
          </cell>
        </row>
        <row r="3317">
          <cell r="A3317">
            <v>3316</v>
          </cell>
          <cell r="B3317" t="str">
            <v>MEDIO</v>
          </cell>
        </row>
        <row r="3318">
          <cell r="A3318">
            <v>3317</v>
          </cell>
          <cell r="B3318" t="str">
            <v>MEDIO</v>
          </cell>
        </row>
        <row r="3319">
          <cell r="A3319">
            <v>3318</v>
          </cell>
          <cell r="B3319" t="str">
            <v>MEDIO</v>
          </cell>
        </row>
        <row r="3320">
          <cell r="A3320">
            <v>3319</v>
          </cell>
          <cell r="B3320" t="str">
            <v>MEDIO</v>
          </cell>
        </row>
        <row r="3321">
          <cell r="A3321">
            <v>3320</v>
          </cell>
          <cell r="B3321" t="str">
            <v>MEDIO</v>
          </cell>
        </row>
        <row r="3322">
          <cell r="A3322">
            <v>3321</v>
          </cell>
          <cell r="B3322" t="str">
            <v>MEDIO</v>
          </cell>
        </row>
        <row r="3323">
          <cell r="A3323">
            <v>3322</v>
          </cell>
          <cell r="B3323" t="str">
            <v>MEDIO</v>
          </cell>
        </row>
        <row r="3324">
          <cell r="A3324">
            <v>3323</v>
          </cell>
          <cell r="B3324" t="str">
            <v>MEDIO</v>
          </cell>
        </row>
        <row r="3325">
          <cell r="A3325">
            <v>3324</v>
          </cell>
          <cell r="B3325" t="str">
            <v>MEDIO</v>
          </cell>
        </row>
        <row r="3326">
          <cell r="A3326">
            <v>3325</v>
          </cell>
          <cell r="B3326" t="str">
            <v>MEDIO</v>
          </cell>
        </row>
        <row r="3327">
          <cell r="A3327">
            <v>3326</v>
          </cell>
          <cell r="B3327" t="str">
            <v>MEDIO</v>
          </cell>
        </row>
        <row r="3328">
          <cell r="A3328">
            <v>3327</v>
          </cell>
          <cell r="B3328" t="str">
            <v>MEDIO</v>
          </cell>
        </row>
        <row r="3329">
          <cell r="A3329">
            <v>3328</v>
          </cell>
          <cell r="B3329" t="str">
            <v>MEDIO</v>
          </cell>
        </row>
        <row r="3330">
          <cell r="A3330">
            <v>3329</v>
          </cell>
          <cell r="B3330" t="str">
            <v>MEDIO</v>
          </cell>
        </row>
        <row r="3331">
          <cell r="A3331">
            <v>3330</v>
          </cell>
          <cell r="B3331" t="str">
            <v>MEDIO</v>
          </cell>
        </row>
        <row r="3332">
          <cell r="A3332">
            <v>3331</v>
          </cell>
          <cell r="B3332" t="str">
            <v>MEDIO</v>
          </cell>
        </row>
        <row r="3333">
          <cell r="A3333">
            <v>3332</v>
          </cell>
          <cell r="B3333" t="str">
            <v>MEDIO</v>
          </cell>
        </row>
        <row r="3334">
          <cell r="A3334">
            <v>3333</v>
          </cell>
          <cell r="B3334" t="str">
            <v>MEDIO</v>
          </cell>
        </row>
        <row r="3335">
          <cell r="A3335">
            <v>3334</v>
          </cell>
          <cell r="B3335" t="str">
            <v>MEDIO</v>
          </cell>
        </row>
        <row r="3336">
          <cell r="A3336">
            <v>3335</v>
          </cell>
          <cell r="B3336" t="str">
            <v>MEDIO</v>
          </cell>
        </row>
        <row r="3337">
          <cell r="A3337">
            <v>3336</v>
          </cell>
          <cell r="B3337" t="str">
            <v>MEDIO</v>
          </cell>
        </row>
        <row r="3338">
          <cell r="A3338">
            <v>3337</v>
          </cell>
          <cell r="B3338" t="str">
            <v>MEDIO</v>
          </cell>
        </row>
        <row r="3339">
          <cell r="A3339">
            <v>3338</v>
          </cell>
          <cell r="B3339" t="str">
            <v>MEDIO</v>
          </cell>
        </row>
        <row r="3340">
          <cell r="A3340">
            <v>3339</v>
          </cell>
          <cell r="B3340" t="str">
            <v>MEDIO</v>
          </cell>
        </row>
        <row r="3341">
          <cell r="A3341">
            <v>3340</v>
          </cell>
          <cell r="B3341" t="str">
            <v>MEDIO</v>
          </cell>
        </row>
        <row r="3342">
          <cell r="A3342">
            <v>3341</v>
          </cell>
          <cell r="B3342" t="str">
            <v>MEDIO</v>
          </cell>
        </row>
        <row r="3343">
          <cell r="A3343">
            <v>3342</v>
          </cell>
          <cell r="B3343" t="str">
            <v>MEDIO</v>
          </cell>
        </row>
        <row r="3344">
          <cell r="A3344">
            <v>3343</v>
          </cell>
          <cell r="B3344" t="str">
            <v>MEDIO</v>
          </cell>
        </row>
        <row r="3345">
          <cell r="A3345">
            <v>3344</v>
          </cell>
          <cell r="B3345" t="str">
            <v>MEDIO</v>
          </cell>
        </row>
        <row r="3346">
          <cell r="A3346">
            <v>3345</v>
          </cell>
          <cell r="B3346" t="str">
            <v>MEDIO</v>
          </cell>
        </row>
        <row r="3347">
          <cell r="A3347">
            <v>3346</v>
          </cell>
          <cell r="B3347" t="str">
            <v>MEDIO</v>
          </cell>
        </row>
        <row r="3348">
          <cell r="A3348">
            <v>3347</v>
          </cell>
          <cell r="B3348" t="str">
            <v>MEDIO</v>
          </cell>
        </row>
        <row r="3349">
          <cell r="A3349">
            <v>3348</v>
          </cell>
          <cell r="B3349" t="str">
            <v>MEDIO</v>
          </cell>
        </row>
        <row r="3350">
          <cell r="A3350">
            <v>3349</v>
          </cell>
          <cell r="B3350" t="str">
            <v>MEDIO</v>
          </cell>
        </row>
        <row r="3351">
          <cell r="A3351">
            <v>3350</v>
          </cell>
          <cell r="B3351" t="str">
            <v>MEDIO</v>
          </cell>
        </row>
        <row r="3352">
          <cell r="A3352">
            <v>3351</v>
          </cell>
          <cell r="B3352" t="str">
            <v>MEDIO</v>
          </cell>
        </row>
        <row r="3353">
          <cell r="A3353">
            <v>3352</v>
          </cell>
          <cell r="B3353" t="str">
            <v>MEDIO</v>
          </cell>
        </row>
        <row r="3354">
          <cell r="A3354">
            <v>3353</v>
          </cell>
          <cell r="B3354" t="str">
            <v>MEDIO</v>
          </cell>
        </row>
        <row r="3355">
          <cell r="A3355">
            <v>3354</v>
          </cell>
          <cell r="B3355" t="str">
            <v>MEDIO</v>
          </cell>
        </row>
        <row r="3356">
          <cell r="A3356">
            <v>3355</v>
          </cell>
          <cell r="B3356" t="str">
            <v>MEDIO</v>
          </cell>
        </row>
        <row r="3357">
          <cell r="A3357">
            <v>3356</v>
          </cell>
          <cell r="B3357" t="str">
            <v>MEDIO</v>
          </cell>
        </row>
        <row r="3358">
          <cell r="A3358">
            <v>3357</v>
          </cell>
          <cell r="B3358" t="str">
            <v>MEDIO</v>
          </cell>
        </row>
        <row r="3359">
          <cell r="A3359">
            <v>3358</v>
          </cell>
          <cell r="B3359" t="str">
            <v>MEDIO</v>
          </cell>
        </row>
        <row r="3360">
          <cell r="A3360">
            <v>3359</v>
          </cell>
          <cell r="B3360" t="str">
            <v>MEDIO</v>
          </cell>
        </row>
        <row r="3361">
          <cell r="A3361">
            <v>3360</v>
          </cell>
          <cell r="B3361" t="str">
            <v>MEDIO</v>
          </cell>
        </row>
        <row r="3362">
          <cell r="A3362">
            <v>3361</v>
          </cell>
          <cell r="B3362" t="str">
            <v>MEDIO</v>
          </cell>
        </row>
        <row r="3363">
          <cell r="A3363">
            <v>3362</v>
          </cell>
          <cell r="B3363" t="str">
            <v>MEDIO</v>
          </cell>
        </row>
        <row r="3364">
          <cell r="A3364">
            <v>3363</v>
          </cell>
          <cell r="B3364" t="str">
            <v>MEDIO</v>
          </cell>
        </row>
        <row r="3365">
          <cell r="A3365">
            <v>3364</v>
          </cell>
          <cell r="B3365" t="str">
            <v>MEDIO</v>
          </cell>
        </row>
        <row r="3366">
          <cell r="A3366">
            <v>3365</v>
          </cell>
          <cell r="B3366" t="str">
            <v>MEDIO</v>
          </cell>
        </row>
        <row r="3367">
          <cell r="A3367">
            <v>3366</v>
          </cell>
          <cell r="B3367" t="str">
            <v>MEDIO</v>
          </cell>
        </row>
        <row r="3368">
          <cell r="A3368">
            <v>3367</v>
          </cell>
          <cell r="B3368" t="str">
            <v>MEDIO</v>
          </cell>
        </row>
        <row r="3369">
          <cell r="A3369">
            <v>3368</v>
          </cell>
          <cell r="B3369" t="str">
            <v>MEDIO</v>
          </cell>
        </row>
        <row r="3370">
          <cell r="A3370">
            <v>3369</v>
          </cell>
          <cell r="B3370" t="str">
            <v>MEDIO</v>
          </cell>
        </row>
        <row r="3371">
          <cell r="A3371">
            <v>3370</v>
          </cell>
          <cell r="B3371" t="str">
            <v>MEDIO</v>
          </cell>
        </row>
        <row r="3372">
          <cell r="A3372">
            <v>3371</v>
          </cell>
          <cell r="B3372" t="str">
            <v>MEDIO</v>
          </cell>
        </row>
        <row r="3373">
          <cell r="A3373">
            <v>3372</v>
          </cell>
          <cell r="B3373" t="str">
            <v>MEDIO</v>
          </cell>
        </row>
        <row r="3374">
          <cell r="A3374">
            <v>3373</v>
          </cell>
          <cell r="B3374" t="str">
            <v>MEDIO</v>
          </cell>
        </row>
        <row r="3375">
          <cell r="A3375">
            <v>3374</v>
          </cell>
          <cell r="B3375" t="str">
            <v>MEDIO</v>
          </cell>
        </row>
        <row r="3376">
          <cell r="A3376">
            <v>3375</v>
          </cell>
          <cell r="B3376" t="str">
            <v>MEDIO</v>
          </cell>
        </row>
        <row r="3377">
          <cell r="A3377">
            <v>3376</v>
          </cell>
          <cell r="B3377" t="str">
            <v>MEDIO</v>
          </cell>
        </row>
        <row r="3378">
          <cell r="A3378">
            <v>3377</v>
          </cell>
          <cell r="B3378" t="str">
            <v>MEDIO</v>
          </cell>
        </row>
        <row r="3379">
          <cell r="A3379">
            <v>3378</v>
          </cell>
          <cell r="B3379" t="str">
            <v>MEDIO</v>
          </cell>
        </row>
        <row r="3380">
          <cell r="A3380">
            <v>3379</v>
          </cell>
          <cell r="B3380" t="str">
            <v>MEDIO</v>
          </cell>
        </row>
        <row r="3381">
          <cell r="A3381">
            <v>3380</v>
          </cell>
          <cell r="B3381" t="str">
            <v>MEDIO</v>
          </cell>
        </row>
        <row r="3382">
          <cell r="A3382">
            <v>3381</v>
          </cell>
          <cell r="B3382" t="str">
            <v>MEDIO</v>
          </cell>
        </row>
        <row r="3383">
          <cell r="A3383">
            <v>3382</v>
          </cell>
          <cell r="B3383" t="str">
            <v>MEDIO</v>
          </cell>
        </row>
        <row r="3384">
          <cell r="A3384">
            <v>3383</v>
          </cell>
          <cell r="B3384" t="str">
            <v>MEDIO</v>
          </cell>
        </row>
        <row r="3385">
          <cell r="A3385">
            <v>3384</v>
          </cell>
          <cell r="B3385" t="str">
            <v>MEDIO</v>
          </cell>
        </row>
        <row r="3386">
          <cell r="A3386">
            <v>3385</v>
          </cell>
          <cell r="B3386" t="str">
            <v>MEDIO</v>
          </cell>
        </row>
        <row r="3387">
          <cell r="A3387">
            <v>3386</v>
          </cell>
          <cell r="B3387" t="str">
            <v>MEDIO</v>
          </cell>
        </row>
        <row r="3388">
          <cell r="A3388">
            <v>3387</v>
          </cell>
          <cell r="B3388" t="str">
            <v>MEDIO</v>
          </cell>
        </row>
        <row r="3389">
          <cell r="A3389">
            <v>3388</v>
          </cell>
          <cell r="B3389" t="str">
            <v>MEDIO</v>
          </cell>
        </row>
        <row r="3390">
          <cell r="A3390">
            <v>3389</v>
          </cell>
          <cell r="B3390" t="str">
            <v>MEDIO</v>
          </cell>
        </row>
        <row r="3391">
          <cell r="A3391">
            <v>3390</v>
          </cell>
          <cell r="B3391" t="str">
            <v>MEDIO</v>
          </cell>
        </row>
        <row r="3392">
          <cell r="A3392">
            <v>3391</v>
          </cell>
          <cell r="B3392" t="str">
            <v>MEDIO</v>
          </cell>
        </row>
        <row r="3393">
          <cell r="A3393">
            <v>3392</v>
          </cell>
          <cell r="B3393" t="str">
            <v>MEDIO</v>
          </cell>
        </row>
        <row r="3394">
          <cell r="A3394">
            <v>3393</v>
          </cell>
          <cell r="B3394" t="str">
            <v>MEDIO</v>
          </cell>
        </row>
        <row r="3395">
          <cell r="A3395">
            <v>3394</v>
          </cell>
          <cell r="B3395" t="str">
            <v>MEDIO</v>
          </cell>
        </row>
        <row r="3396">
          <cell r="A3396">
            <v>3395</v>
          </cell>
          <cell r="B3396" t="str">
            <v>MEDIO</v>
          </cell>
        </row>
        <row r="3397">
          <cell r="A3397">
            <v>3396</v>
          </cell>
          <cell r="B3397" t="str">
            <v>MEDIO</v>
          </cell>
        </row>
        <row r="3398">
          <cell r="A3398">
            <v>3397</v>
          </cell>
          <cell r="B3398" t="str">
            <v>MEDIO</v>
          </cell>
        </row>
        <row r="3399">
          <cell r="A3399">
            <v>3398</v>
          </cell>
          <cell r="B3399" t="str">
            <v>MEDIO</v>
          </cell>
        </row>
        <row r="3400">
          <cell r="A3400">
            <v>3399</v>
          </cell>
          <cell r="B3400" t="str">
            <v>MEDIO</v>
          </cell>
        </row>
        <row r="3401">
          <cell r="A3401">
            <v>3400</v>
          </cell>
          <cell r="B3401" t="str">
            <v>MEDIO</v>
          </cell>
        </row>
        <row r="3402">
          <cell r="A3402">
            <v>3401</v>
          </cell>
          <cell r="B3402" t="str">
            <v>MEDIO</v>
          </cell>
        </row>
        <row r="3403">
          <cell r="A3403">
            <v>3402</v>
          </cell>
          <cell r="B3403" t="str">
            <v>MEDIO</v>
          </cell>
        </row>
        <row r="3404">
          <cell r="A3404">
            <v>3403</v>
          </cell>
          <cell r="B3404" t="str">
            <v>MEDIO</v>
          </cell>
        </row>
        <row r="3405">
          <cell r="A3405">
            <v>3404</v>
          </cell>
          <cell r="B3405" t="str">
            <v>MEDIO</v>
          </cell>
        </row>
        <row r="3406">
          <cell r="A3406">
            <v>3405</v>
          </cell>
          <cell r="B3406" t="str">
            <v>MEDIO</v>
          </cell>
        </row>
        <row r="3407">
          <cell r="A3407">
            <v>3406</v>
          </cell>
          <cell r="B3407" t="str">
            <v>MEDIO</v>
          </cell>
        </row>
        <row r="3408">
          <cell r="A3408">
            <v>3407</v>
          </cell>
          <cell r="B3408" t="str">
            <v>MEDIO</v>
          </cell>
        </row>
        <row r="3409">
          <cell r="A3409">
            <v>3408</v>
          </cell>
          <cell r="B3409" t="str">
            <v>MEDIO</v>
          </cell>
        </row>
        <row r="3410">
          <cell r="A3410">
            <v>3409</v>
          </cell>
          <cell r="B3410" t="str">
            <v>MEDIO</v>
          </cell>
        </row>
        <row r="3411">
          <cell r="A3411">
            <v>3410</v>
          </cell>
          <cell r="B3411" t="str">
            <v>MEDIO</v>
          </cell>
        </row>
        <row r="3412">
          <cell r="A3412">
            <v>3411</v>
          </cell>
          <cell r="B3412" t="str">
            <v>MEDIO</v>
          </cell>
        </row>
        <row r="3413">
          <cell r="A3413">
            <v>3412</v>
          </cell>
          <cell r="B3413" t="str">
            <v>MEDIO</v>
          </cell>
        </row>
        <row r="3414">
          <cell r="A3414">
            <v>3413</v>
          </cell>
          <cell r="B3414" t="str">
            <v>MEDIO</v>
          </cell>
        </row>
        <row r="3415">
          <cell r="A3415">
            <v>3414</v>
          </cell>
          <cell r="B3415" t="str">
            <v>MEDIO</v>
          </cell>
        </row>
        <row r="3416">
          <cell r="A3416">
            <v>3415</v>
          </cell>
          <cell r="B3416" t="str">
            <v>MEDIO</v>
          </cell>
        </row>
        <row r="3417">
          <cell r="A3417">
            <v>3416</v>
          </cell>
          <cell r="B3417" t="str">
            <v>MEDIO</v>
          </cell>
        </row>
        <row r="3418">
          <cell r="A3418">
            <v>3417</v>
          </cell>
          <cell r="B3418" t="str">
            <v>MEDIO</v>
          </cell>
        </row>
        <row r="3419">
          <cell r="A3419">
            <v>3418</v>
          </cell>
          <cell r="B3419" t="str">
            <v>MEDIO</v>
          </cell>
        </row>
        <row r="3420">
          <cell r="A3420">
            <v>3419</v>
          </cell>
          <cell r="B3420" t="str">
            <v>MEDIO</v>
          </cell>
        </row>
        <row r="3421">
          <cell r="A3421">
            <v>3420</v>
          </cell>
          <cell r="B3421" t="str">
            <v>MEDIO</v>
          </cell>
        </row>
        <row r="3422">
          <cell r="A3422">
            <v>3421</v>
          </cell>
          <cell r="B3422" t="str">
            <v>MEDIO</v>
          </cell>
        </row>
        <row r="3423">
          <cell r="A3423">
            <v>3422</v>
          </cell>
          <cell r="B3423" t="str">
            <v>MEDIO</v>
          </cell>
        </row>
        <row r="3424">
          <cell r="A3424">
            <v>3423</v>
          </cell>
          <cell r="B3424" t="str">
            <v>MEDIO</v>
          </cell>
        </row>
        <row r="3425">
          <cell r="A3425">
            <v>3424</v>
          </cell>
          <cell r="B3425" t="str">
            <v>MEDIO</v>
          </cell>
        </row>
        <row r="3426">
          <cell r="A3426">
            <v>3425</v>
          </cell>
          <cell r="B3426" t="str">
            <v>MEDIO</v>
          </cell>
        </row>
        <row r="3427">
          <cell r="A3427">
            <v>3426</v>
          </cell>
          <cell r="B3427" t="str">
            <v>MEDIO</v>
          </cell>
        </row>
        <row r="3428">
          <cell r="A3428">
            <v>3427</v>
          </cell>
          <cell r="B3428" t="str">
            <v>MEDIO</v>
          </cell>
        </row>
        <row r="3429">
          <cell r="A3429">
            <v>3428</v>
          </cell>
          <cell r="B3429" t="str">
            <v>MEDIO</v>
          </cell>
        </row>
        <row r="3430">
          <cell r="A3430">
            <v>3429</v>
          </cell>
          <cell r="B3430" t="str">
            <v>MEDIO</v>
          </cell>
        </row>
        <row r="3431">
          <cell r="A3431">
            <v>3430</v>
          </cell>
          <cell r="B3431" t="str">
            <v>MEDIO</v>
          </cell>
        </row>
        <row r="3432">
          <cell r="A3432">
            <v>3431</v>
          </cell>
          <cell r="B3432" t="str">
            <v>MEDIO</v>
          </cell>
        </row>
        <row r="3433">
          <cell r="A3433">
            <v>3432</v>
          </cell>
          <cell r="B3433" t="str">
            <v>MEDIO</v>
          </cell>
        </row>
        <row r="3434">
          <cell r="A3434">
            <v>3433</v>
          </cell>
          <cell r="B3434" t="str">
            <v>MEDIO</v>
          </cell>
        </row>
        <row r="3435">
          <cell r="A3435">
            <v>3434</v>
          </cell>
          <cell r="B3435" t="str">
            <v>MEDIO</v>
          </cell>
        </row>
        <row r="3436">
          <cell r="A3436">
            <v>3435</v>
          </cell>
          <cell r="B3436" t="str">
            <v>MEDIO</v>
          </cell>
        </row>
        <row r="3437">
          <cell r="A3437">
            <v>3436</v>
          </cell>
          <cell r="B3437" t="str">
            <v>MEDIO</v>
          </cell>
        </row>
        <row r="3438">
          <cell r="A3438">
            <v>3437</v>
          </cell>
          <cell r="B3438" t="str">
            <v>MEDIO</v>
          </cell>
        </row>
        <row r="3439">
          <cell r="A3439">
            <v>3438</v>
          </cell>
          <cell r="B3439" t="str">
            <v>MEDIO</v>
          </cell>
        </row>
        <row r="3440">
          <cell r="A3440">
            <v>3439</v>
          </cell>
          <cell r="B3440" t="str">
            <v>MEDIO</v>
          </cell>
        </row>
        <row r="3441">
          <cell r="A3441">
            <v>3440</v>
          </cell>
          <cell r="B3441" t="str">
            <v>MEDIO</v>
          </cell>
        </row>
        <row r="3442">
          <cell r="A3442">
            <v>3441</v>
          </cell>
          <cell r="B3442" t="str">
            <v>MEDIO</v>
          </cell>
        </row>
        <row r="3443">
          <cell r="A3443">
            <v>3442</v>
          </cell>
          <cell r="B3443" t="str">
            <v>MEDIO</v>
          </cell>
        </row>
        <row r="3444">
          <cell r="A3444">
            <v>3443</v>
          </cell>
          <cell r="B3444" t="str">
            <v>MEDIO</v>
          </cell>
        </row>
        <row r="3445">
          <cell r="A3445">
            <v>3444</v>
          </cell>
          <cell r="B3445" t="str">
            <v>MEDIO</v>
          </cell>
        </row>
        <row r="3446">
          <cell r="A3446">
            <v>3445</v>
          </cell>
          <cell r="B3446" t="str">
            <v>MEDIO</v>
          </cell>
        </row>
        <row r="3447">
          <cell r="A3447">
            <v>3446</v>
          </cell>
          <cell r="B3447" t="str">
            <v>MEDIO</v>
          </cell>
        </row>
        <row r="3448">
          <cell r="A3448">
            <v>3447</v>
          </cell>
          <cell r="B3448" t="str">
            <v>MEDIO</v>
          </cell>
        </row>
        <row r="3449">
          <cell r="A3449">
            <v>3448</v>
          </cell>
          <cell r="B3449" t="str">
            <v>MEDIO</v>
          </cell>
        </row>
        <row r="3450">
          <cell r="A3450">
            <v>3449</v>
          </cell>
          <cell r="B3450" t="str">
            <v>MEDIO</v>
          </cell>
        </row>
        <row r="3451">
          <cell r="A3451">
            <v>3450</v>
          </cell>
          <cell r="B3451" t="str">
            <v>MEDIO</v>
          </cell>
        </row>
        <row r="3452">
          <cell r="A3452">
            <v>3451</v>
          </cell>
          <cell r="B3452" t="str">
            <v>MEDIO</v>
          </cell>
        </row>
        <row r="3453">
          <cell r="A3453">
            <v>3452</v>
          </cell>
          <cell r="B3453" t="str">
            <v>MEDIO</v>
          </cell>
        </row>
        <row r="3454">
          <cell r="A3454">
            <v>3453</v>
          </cell>
          <cell r="B3454" t="str">
            <v>MEDIO</v>
          </cell>
        </row>
        <row r="3455">
          <cell r="A3455">
            <v>3454</v>
          </cell>
          <cell r="B3455" t="str">
            <v>MEDIO</v>
          </cell>
        </row>
        <row r="3456">
          <cell r="A3456">
            <v>3455</v>
          </cell>
          <cell r="B3456" t="str">
            <v>MEDIO</v>
          </cell>
        </row>
        <row r="3457">
          <cell r="A3457">
            <v>3456</v>
          </cell>
          <cell r="B3457" t="str">
            <v>MEDIO</v>
          </cell>
        </row>
        <row r="3458">
          <cell r="A3458">
            <v>3457</v>
          </cell>
          <cell r="B3458" t="str">
            <v>MEDIO</v>
          </cell>
        </row>
        <row r="3459">
          <cell r="A3459">
            <v>3458</v>
          </cell>
          <cell r="B3459" t="str">
            <v>MEDIO</v>
          </cell>
        </row>
        <row r="3460">
          <cell r="A3460">
            <v>3459</v>
          </cell>
          <cell r="B3460" t="str">
            <v>MEDIO</v>
          </cell>
        </row>
        <row r="3461">
          <cell r="A3461">
            <v>3460</v>
          </cell>
          <cell r="B3461" t="str">
            <v>MEDIO</v>
          </cell>
        </row>
        <row r="3462">
          <cell r="A3462">
            <v>3461</v>
          </cell>
          <cell r="B3462" t="str">
            <v>MEDIO</v>
          </cell>
        </row>
        <row r="3463">
          <cell r="A3463">
            <v>3462</v>
          </cell>
          <cell r="B3463" t="str">
            <v>MEDIO</v>
          </cell>
        </row>
        <row r="3464">
          <cell r="A3464">
            <v>3463</v>
          </cell>
          <cell r="B3464" t="str">
            <v>MEDIO</v>
          </cell>
        </row>
        <row r="3465">
          <cell r="A3465">
            <v>3464</v>
          </cell>
          <cell r="B3465" t="str">
            <v>MEDIO</v>
          </cell>
        </row>
        <row r="3466">
          <cell r="A3466">
            <v>3465</v>
          </cell>
          <cell r="B3466" t="str">
            <v>MEDIO</v>
          </cell>
        </row>
        <row r="3467">
          <cell r="A3467">
            <v>3466</v>
          </cell>
          <cell r="B3467" t="str">
            <v>MEDIO</v>
          </cell>
        </row>
        <row r="3468">
          <cell r="A3468">
            <v>3467</v>
          </cell>
          <cell r="B3468" t="str">
            <v>MEDIO</v>
          </cell>
        </row>
        <row r="3469">
          <cell r="A3469">
            <v>3468</v>
          </cell>
          <cell r="B3469" t="str">
            <v>MEDIO</v>
          </cell>
        </row>
        <row r="3470">
          <cell r="A3470">
            <v>3469</v>
          </cell>
          <cell r="B3470" t="str">
            <v>MEDIO</v>
          </cell>
        </row>
        <row r="3471">
          <cell r="A3471">
            <v>3470</v>
          </cell>
          <cell r="B3471" t="str">
            <v>MEDIO</v>
          </cell>
        </row>
        <row r="3472">
          <cell r="A3472">
            <v>3471</v>
          </cell>
          <cell r="B3472" t="str">
            <v>MEDIO</v>
          </cell>
        </row>
        <row r="3473">
          <cell r="A3473">
            <v>3472</v>
          </cell>
          <cell r="B3473" t="str">
            <v>MEDIO</v>
          </cell>
        </row>
        <row r="3474">
          <cell r="A3474">
            <v>3473</v>
          </cell>
          <cell r="B3474" t="str">
            <v>MEDIO</v>
          </cell>
        </row>
        <row r="3475">
          <cell r="A3475">
            <v>3474</v>
          </cell>
          <cell r="B3475" t="str">
            <v>MEDIO</v>
          </cell>
        </row>
        <row r="3476">
          <cell r="A3476">
            <v>3475</v>
          </cell>
          <cell r="B3476" t="str">
            <v>MEDIO</v>
          </cell>
        </row>
        <row r="3477">
          <cell r="A3477">
            <v>3476</v>
          </cell>
          <cell r="B3477" t="str">
            <v>MEDIO</v>
          </cell>
        </row>
        <row r="3478">
          <cell r="A3478">
            <v>3477</v>
          </cell>
          <cell r="B3478" t="str">
            <v>MEDIO</v>
          </cell>
        </row>
        <row r="3479">
          <cell r="A3479">
            <v>3478</v>
          </cell>
          <cell r="B3479" t="str">
            <v>MEDIO</v>
          </cell>
        </row>
        <row r="3480">
          <cell r="A3480">
            <v>3479</v>
          </cell>
          <cell r="B3480" t="str">
            <v>MEDIO</v>
          </cell>
        </row>
        <row r="3481">
          <cell r="A3481">
            <v>3480</v>
          </cell>
          <cell r="B3481" t="str">
            <v>MEDIO</v>
          </cell>
        </row>
        <row r="3482">
          <cell r="A3482">
            <v>3481</v>
          </cell>
          <cell r="B3482" t="str">
            <v>MEDIO</v>
          </cell>
        </row>
        <row r="3483">
          <cell r="A3483">
            <v>3482</v>
          </cell>
          <cell r="B3483" t="str">
            <v>MEDIO</v>
          </cell>
        </row>
        <row r="3484">
          <cell r="A3484">
            <v>3483</v>
          </cell>
          <cell r="B3484" t="str">
            <v>MEDIO</v>
          </cell>
        </row>
        <row r="3485">
          <cell r="A3485">
            <v>3484</v>
          </cell>
          <cell r="B3485" t="str">
            <v>MEDIO</v>
          </cell>
        </row>
        <row r="3486">
          <cell r="A3486">
            <v>3485</v>
          </cell>
          <cell r="B3486" t="str">
            <v>MEDIO</v>
          </cell>
        </row>
        <row r="3487">
          <cell r="A3487">
            <v>3486</v>
          </cell>
          <cell r="B3487" t="str">
            <v>MEDIO</v>
          </cell>
        </row>
        <row r="3488">
          <cell r="A3488">
            <v>3487</v>
          </cell>
          <cell r="B3488" t="str">
            <v>MEDIO</v>
          </cell>
        </row>
        <row r="3489">
          <cell r="A3489">
            <v>3488</v>
          </cell>
          <cell r="B3489" t="str">
            <v>MEDIO</v>
          </cell>
        </row>
        <row r="3490">
          <cell r="A3490">
            <v>3489</v>
          </cell>
          <cell r="B3490" t="str">
            <v>MEDIO</v>
          </cell>
        </row>
        <row r="3491">
          <cell r="A3491">
            <v>3490</v>
          </cell>
          <cell r="B3491" t="str">
            <v>MEDIO</v>
          </cell>
        </row>
        <row r="3492">
          <cell r="A3492">
            <v>3491</v>
          </cell>
          <cell r="B3492" t="str">
            <v>MEDIO</v>
          </cell>
        </row>
        <row r="3493">
          <cell r="A3493">
            <v>3492</v>
          </cell>
          <cell r="B3493" t="str">
            <v>MEDIO</v>
          </cell>
        </row>
        <row r="3494">
          <cell r="A3494">
            <v>3493</v>
          </cell>
          <cell r="B3494" t="str">
            <v>MEDIO</v>
          </cell>
        </row>
        <row r="3495">
          <cell r="A3495">
            <v>3494</v>
          </cell>
          <cell r="B3495" t="str">
            <v>MEDIO</v>
          </cell>
        </row>
        <row r="3496">
          <cell r="A3496">
            <v>3495</v>
          </cell>
          <cell r="B3496" t="str">
            <v>MEDIO</v>
          </cell>
        </row>
        <row r="3497">
          <cell r="A3497">
            <v>3496</v>
          </cell>
          <cell r="B3497" t="str">
            <v>MEDIO</v>
          </cell>
        </row>
        <row r="3498">
          <cell r="A3498">
            <v>3497</v>
          </cell>
          <cell r="B3498" t="str">
            <v>MEDIO</v>
          </cell>
        </row>
        <row r="3499">
          <cell r="A3499">
            <v>3498</v>
          </cell>
          <cell r="B3499" t="str">
            <v>MEDIO</v>
          </cell>
        </row>
        <row r="3500">
          <cell r="A3500">
            <v>3499</v>
          </cell>
          <cell r="B3500" t="str">
            <v>MEDIO</v>
          </cell>
        </row>
        <row r="3501">
          <cell r="A3501">
            <v>3500</v>
          </cell>
          <cell r="B3501" t="str">
            <v>MEDIO</v>
          </cell>
        </row>
        <row r="3502">
          <cell r="A3502">
            <v>3501</v>
          </cell>
          <cell r="B3502" t="str">
            <v>ALTO</v>
          </cell>
        </row>
        <row r="3503">
          <cell r="A3503">
            <v>3502</v>
          </cell>
          <cell r="B3503" t="str">
            <v>ALTO</v>
          </cell>
        </row>
        <row r="3504">
          <cell r="A3504">
            <v>3503</v>
          </cell>
          <cell r="B3504" t="str">
            <v>ALTO</v>
          </cell>
        </row>
        <row r="3505">
          <cell r="A3505">
            <v>3504</v>
          </cell>
          <cell r="B3505" t="str">
            <v>ALTO</v>
          </cell>
        </row>
        <row r="3506">
          <cell r="A3506">
            <v>3505</v>
          </cell>
          <cell r="B3506" t="str">
            <v>ALTO</v>
          </cell>
        </row>
        <row r="3507">
          <cell r="A3507">
            <v>3506</v>
          </cell>
          <cell r="B3507" t="str">
            <v>ALTO</v>
          </cell>
        </row>
        <row r="3508">
          <cell r="A3508">
            <v>3507</v>
          </cell>
          <cell r="B3508" t="str">
            <v>ALTO</v>
          </cell>
        </row>
        <row r="3509">
          <cell r="A3509">
            <v>3508</v>
          </cell>
          <cell r="B3509" t="str">
            <v>ALTO</v>
          </cell>
        </row>
        <row r="3510">
          <cell r="A3510">
            <v>3509</v>
          </cell>
          <cell r="B3510" t="str">
            <v>ALTO</v>
          </cell>
        </row>
        <row r="3511">
          <cell r="A3511">
            <v>3510</v>
          </cell>
          <cell r="B3511" t="str">
            <v>ALTO</v>
          </cell>
        </row>
        <row r="3512">
          <cell r="A3512">
            <v>3511</v>
          </cell>
          <cell r="B3512" t="str">
            <v>ALTO</v>
          </cell>
        </row>
        <row r="3513">
          <cell r="A3513">
            <v>3512</v>
          </cell>
          <cell r="B3513" t="str">
            <v>ALTO</v>
          </cell>
        </row>
        <row r="3514">
          <cell r="A3514">
            <v>3513</v>
          </cell>
          <cell r="B3514" t="str">
            <v>ALTO</v>
          </cell>
        </row>
        <row r="3515">
          <cell r="A3515">
            <v>3514</v>
          </cell>
          <cell r="B3515" t="str">
            <v>ALTO</v>
          </cell>
        </row>
        <row r="3516">
          <cell r="A3516">
            <v>3515</v>
          </cell>
          <cell r="B3516" t="str">
            <v>ALTO</v>
          </cell>
        </row>
        <row r="3517">
          <cell r="A3517">
            <v>3516</v>
          </cell>
          <cell r="B3517" t="str">
            <v>ALTO</v>
          </cell>
        </row>
        <row r="3518">
          <cell r="A3518">
            <v>3517</v>
          </cell>
          <cell r="B3518" t="str">
            <v>ALTO</v>
          </cell>
        </row>
        <row r="3519">
          <cell r="A3519">
            <v>3518</v>
          </cell>
          <cell r="B3519" t="str">
            <v>ALTO</v>
          </cell>
        </row>
        <row r="3520">
          <cell r="A3520">
            <v>3519</v>
          </cell>
          <cell r="B3520" t="str">
            <v>ALTO</v>
          </cell>
        </row>
        <row r="3521">
          <cell r="A3521">
            <v>3520</v>
          </cell>
          <cell r="B3521" t="str">
            <v>ALTO</v>
          </cell>
        </row>
        <row r="3522">
          <cell r="A3522">
            <v>3521</v>
          </cell>
          <cell r="B3522" t="str">
            <v>ALTO</v>
          </cell>
        </row>
        <row r="3523">
          <cell r="A3523">
            <v>3522</v>
          </cell>
          <cell r="B3523" t="str">
            <v>ALTO</v>
          </cell>
        </row>
        <row r="3524">
          <cell r="A3524">
            <v>3523</v>
          </cell>
          <cell r="B3524" t="str">
            <v>ALTO</v>
          </cell>
        </row>
        <row r="3525">
          <cell r="A3525">
            <v>3524</v>
          </cell>
          <cell r="B3525" t="str">
            <v>ALTO</v>
          </cell>
        </row>
        <row r="3526">
          <cell r="A3526">
            <v>3525</v>
          </cell>
          <cell r="B3526" t="str">
            <v>ALTO</v>
          </cell>
        </row>
        <row r="3527">
          <cell r="A3527">
            <v>3526</v>
          </cell>
          <cell r="B3527" t="str">
            <v>ALTO</v>
          </cell>
        </row>
        <row r="3528">
          <cell r="A3528">
            <v>3527</v>
          </cell>
          <cell r="B3528" t="str">
            <v>ALTO</v>
          </cell>
        </row>
        <row r="3529">
          <cell r="A3529">
            <v>3528</v>
          </cell>
          <cell r="B3529" t="str">
            <v>ALTO</v>
          </cell>
        </row>
        <row r="3530">
          <cell r="A3530">
            <v>3529</v>
          </cell>
          <cell r="B3530" t="str">
            <v>ALTO</v>
          </cell>
        </row>
        <row r="3531">
          <cell r="A3531">
            <v>3530</v>
          </cell>
          <cell r="B3531" t="str">
            <v>ALTO</v>
          </cell>
        </row>
        <row r="3532">
          <cell r="A3532">
            <v>3531</v>
          </cell>
          <cell r="B3532" t="str">
            <v>ALTO</v>
          </cell>
        </row>
        <row r="3533">
          <cell r="A3533">
            <v>3532</v>
          </cell>
          <cell r="B3533" t="str">
            <v>ALTO</v>
          </cell>
        </row>
        <row r="3534">
          <cell r="A3534">
            <v>3533</v>
          </cell>
          <cell r="B3534" t="str">
            <v>ALTO</v>
          </cell>
        </row>
        <row r="3535">
          <cell r="A3535">
            <v>3534</v>
          </cell>
          <cell r="B3535" t="str">
            <v>ALTO</v>
          </cell>
        </row>
        <row r="3536">
          <cell r="A3536">
            <v>3535</v>
          </cell>
          <cell r="B3536" t="str">
            <v>ALTO</v>
          </cell>
        </row>
        <row r="3537">
          <cell r="A3537">
            <v>3536</v>
          </cell>
          <cell r="B3537" t="str">
            <v>ALTO</v>
          </cell>
        </row>
        <row r="3538">
          <cell r="A3538">
            <v>3537</v>
          </cell>
          <cell r="B3538" t="str">
            <v>ALTO</v>
          </cell>
        </row>
        <row r="3539">
          <cell r="A3539">
            <v>3538</v>
          </cell>
          <cell r="B3539" t="str">
            <v>ALTO</v>
          </cell>
        </row>
        <row r="3540">
          <cell r="A3540">
            <v>3539</v>
          </cell>
          <cell r="B3540" t="str">
            <v>ALTO</v>
          </cell>
        </row>
        <row r="3541">
          <cell r="A3541">
            <v>3540</v>
          </cell>
          <cell r="B3541" t="str">
            <v>ALTO</v>
          </cell>
        </row>
        <row r="3542">
          <cell r="A3542">
            <v>3541</v>
          </cell>
          <cell r="B3542" t="str">
            <v>ALTO</v>
          </cell>
        </row>
        <row r="3543">
          <cell r="A3543">
            <v>3542</v>
          </cell>
          <cell r="B3543" t="str">
            <v>ALTO</v>
          </cell>
        </row>
        <row r="3544">
          <cell r="A3544">
            <v>3543</v>
          </cell>
          <cell r="B3544" t="str">
            <v>ALTO</v>
          </cell>
        </row>
        <row r="3545">
          <cell r="A3545">
            <v>3544</v>
          </cell>
          <cell r="B3545" t="str">
            <v>ALTO</v>
          </cell>
        </row>
        <row r="3546">
          <cell r="A3546">
            <v>3545</v>
          </cell>
          <cell r="B3546" t="str">
            <v>ALTO</v>
          </cell>
        </row>
        <row r="3547">
          <cell r="A3547">
            <v>3546</v>
          </cell>
          <cell r="B3547" t="str">
            <v>ALTO</v>
          </cell>
        </row>
        <row r="3548">
          <cell r="A3548">
            <v>3547</v>
          </cell>
          <cell r="B3548" t="str">
            <v>ALTO</v>
          </cell>
        </row>
        <row r="3549">
          <cell r="A3549">
            <v>3548</v>
          </cell>
          <cell r="B3549" t="str">
            <v>ALTO</v>
          </cell>
        </row>
        <row r="3550">
          <cell r="A3550">
            <v>3549</v>
          </cell>
          <cell r="B3550" t="str">
            <v>ALTO</v>
          </cell>
        </row>
        <row r="3551">
          <cell r="A3551">
            <v>3550</v>
          </cell>
          <cell r="B3551" t="str">
            <v>ALTO</v>
          </cell>
        </row>
        <row r="3552">
          <cell r="A3552">
            <v>3551</v>
          </cell>
          <cell r="B3552" t="str">
            <v>ALTO</v>
          </cell>
        </row>
        <row r="3553">
          <cell r="A3553">
            <v>3552</v>
          </cell>
          <cell r="B3553" t="str">
            <v>ALTO</v>
          </cell>
        </row>
        <row r="3554">
          <cell r="A3554">
            <v>3553</v>
          </cell>
          <cell r="B3554" t="str">
            <v>ALTO</v>
          </cell>
        </row>
        <row r="3555">
          <cell r="A3555">
            <v>3554</v>
          </cell>
          <cell r="B3555" t="str">
            <v>ALTO</v>
          </cell>
        </row>
        <row r="3556">
          <cell r="A3556">
            <v>3555</v>
          </cell>
          <cell r="B3556" t="str">
            <v>ALTO</v>
          </cell>
        </row>
        <row r="3557">
          <cell r="A3557">
            <v>3556</v>
          </cell>
          <cell r="B3557" t="str">
            <v>ALTO</v>
          </cell>
        </row>
        <row r="3558">
          <cell r="A3558">
            <v>3557</v>
          </cell>
          <cell r="B3558" t="str">
            <v>ALTO</v>
          </cell>
        </row>
        <row r="3559">
          <cell r="A3559">
            <v>3558</v>
          </cell>
          <cell r="B3559" t="str">
            <v>ALTO</v>
          </cell>
        </row>
        <row r="3560">
          <cell r="A3560">
            <v>3559</v>
          </cell>
          <cell r="B3560" t="str">
            <v>ALTO</v>
          </cell>
        </row>
        <row r="3561">
          <cell r="A3561">
            <v>3560</v>
          </cell>
          <cell r="B3561" t="str">
            <v>ALTO</v>
          </cell>
        </row>
        <row r="3562">
          <cell r="A3562">
            <v>3561</v>
          </cell>
          <cell r="B3562" t="str">
            <v>ALTO</v>
          </cell>
        </row>
        <row r="3563">
          <cell r="A3563">
            <v>3562</v>
          </cell>
          <cell r="B3563" t="str">
            <v>ALTO</v>
          </cell>
        </row>
        <row r="3564">
          <cell r="A3564">
            <v>3563</v>
          </cell>
          <cell r="B3564" t="str">
            <v>ALTO</v>
          </cell>
        </row>
        <row r="3565">
          <cell r="A3565">
            <v>3564</v>
          </cell>
          <cell r="B3565" t="str">
            <v>ALTO</v>
          </cell>
        </row>
        <row r="3566">
          <cell r="A3566">
            <v>3565</v>
          </cell>
          <cell r="B3566" t="str">
            <v>ALTO</v>
          </cell>
        </row>
        <row r="3567">
          <cell r="A3567">
            <v>3566</v>
          </cell>
          <cell r="B3567" t="str">
            <v>ALTO</v>
          </cell>
        </row>
        <row r="3568">
          <cell r="A3568">
            <v>3567</v>
          </cell>
          <cell r="B3568" t="str">
            <v>ALTO</v>
          </cell>
        </row>
        <row r="3569">
          <cell r="A3569">
            <v>3568</v>
          </cell>
          <cell r="B3569" t="str">
            <v>ALTO</v>
          </cell>
        </row>
        <row r="3570">
          <cell r="A3570">
            <v>3569</v>
          </cell>
          <cell r="B3570" t="str">
            <v>ALTO</v>
          </cell>
        </row>
        <row r="3571">
          <cell r="A3571">
            <v>3570</v>
          </cell>
          <cell r="B3571" t="str">
            <v>ALTO</v>
          </cell>
        </row>
        <row r="3572">
          <cell r="A3572">
            <v>3571</v>
          </cell>
          <cell r="B3572" t="str">
            <v>ALTO</v>
          </cell>
        </row>
        <row r="3573">
          <cell r="A3573">
            <v>3572</v>
          </cell>
          <cell r="B3573" t="str">
            <v>ALTO</v>
          </cell>
        </row>
        <row r="3574">
          <cell r="A3574">
            <v>3573</v>
          </cell>
          <cell r="B3574" t="str">
            <v>ALTO</v>
          </cell>
        </row>
        <row r="3575">
          <cell r="A3575">
            <v>3574</v>
          </cell>
          <cell r="B3575" t="str">
            <v>ALTO</v>
          </cell>
        </row>
        <row r="3576">
          <cell r="A3576">
            <v>3575</v>
          </cell>
          <cell r="B3576" t="str">
            <v>ALTO</v>
          </cell>
        </row>
        <row r="3577">
          <cell r="A3577">
            <v>3576</v>
          </cell>
          <cell r="B3577" t="str">
            <v>ALTO</v>
          </cell>
        </row>
        <row r="3578">
          <cell r="A3578">
            <v>3577</v>
          </cell>
          <cell r="B3578" t="str">
            <v>ALTO</v>
          </cell>
        </row>
        <row r="3579">
          <cell r="A3579">
            <v>3578</v>
          </cell>
          <cell r="B3579" t="str">
            <v>ALTO</v>
          </cell>
        </row>
        <row r="3580">
          <cell r="A3580">
            <v>3579</v>
          </cell>
          <cell r="B3580" t="str">
            <v>ALTO</v>
          </cell>
        </row>
        <row r="3581">
          <cell r="A3581">
            <v>3580</v>
          </cell>
          <cell r="B3581" t="str">
            <v>ALTO</v>
          </cell>
        </row>
        <row r="3582">
          <cell r="A3582">
            <v>3581</v>
          </cell>
          <cell r="B3582" t="str">
            <v>ALTO</v>
          </cell>
        </row>
        <row r="3583">
          <cell r="A3583">
            <v>3582</v>
          </cell>
          <cell r="B3583" t="str">
            <v>ALTO</v>
          </cell>
        </row>
        <row r="3584">
          <cell r="A3584">
            <v>3583</v>
          </cell>
          <cell r="B3584" t="str">
            <v>ALTO</v>
          </cell>
        </row>
        <row r="3585">
          <cell r="A3585">
            <v>3584</v>
          </cell>
          <cell r="B3585" t="str">
            <v>ALTO</v>
          </cell>
        </row>
        <row r="3586">
          <cell r="A3586">
            <v>3585</v>
          </cell>
          <cell r="B3586" t="str">
            <v>ALTO</v>
          </cell>
        </row>
        <row r="3587">
          <cell r="A3587">
            <v>3586</v>
          </cell>
          <cell r="B3587" t="str">
            <v>ALTO</v>
          </cell>
        </row>
        <row r="3588">
          <cell r="A3588">
            <v>3587</v>
          </cell>
          <cell r="B3588" t="str">
            <v>ALTO</v>
          </cell>
        </row>
        <row r="3589">
          <cell r="A3589">
            <v>3588</v>
          </cell>
          <cell r="B3589" t="str">
            <v>ALTO</v>
          </cell>
        </row>
        <row r="3590">
          <cell r="A3590">
            <v>3589</v>
          </cell>
          <cell r="B3590" t="str">
            <v>ALTO</v>
          </cell>
        </row>
        <row r="3591">
          <cell r="A3591">
            <v>3590</v>
          </cell>
          <cell r="B3591" t="str">
            <v>ALTO</v>
          </cell>
        </row>
        <row r="3592">
          <cell r="A3592">
            <v>3591</v>
          </cell>
          <cell r="B3592" t="str">
            <v>ALTO</v>
          </cell>
        </row>
        <row r="3593">
          <cell r="A3593">
            <v>3592</v>
          </cell>
          <cell r="B3593" t="str">
            <v>ALTO</v>
          </cell>
        </row>
        <row r="3594">
          <cell r="A3594">
            <v>3593</v>
          </cell>
          <cell r="B3594" t="str">
            <v>ALTO</v>
          </cell>
        </row>
        <row r="3595">
          <cell r="A3595">
            <v>3594</v>
          </cell>
          <cell r="B3595" t="str">
            <v>ALTO</v>
          </cell>
        </row>
        <row r="3596">
          <cell r="A3596">
            <v>3595</v>
          </cell>
          <cell r="B3596" t="str">
            <v>ALTO</v>
          </cell>
        </row>
        <row r="3597">
          <cell r="A3597">
            <v>3596</v>
          </cell>
          <cell r="B3597" t="str">
            <v>ALTO</v>
          </cell>
        </row>
        <row r="3598">
          <cell r="A3598">
            <v>3597</v>
          </cell>
          <cell r="B3598" t="str">
            <v>ALTO</v>
          </cell>
        </row>
        <row r="3599">
          <cell r="A3599">
            <v>3598</v>
          </cell>
          <cell r="B3599" t="str">
            <v>ALTO</v>
          </cell>
        </row>
        <row r="3600">
          <cell r="A3600">
            <v>3599</v>
          </cell>
          <cell r="B3600" t="str">
            <v>ALTO</v>
          </cell>
        </row>
        <row r="3601">
          <cell r="A3601">
            <v>3600</v>
          </cell>
          <cell r="B3601" t="str">
            <v>ALTO</v>
          </cell>
        </row>
        <row r="3602">
          <cell r="A3602">
            <v>3601</v>
          </cell>
          <cell r="B3602" t="str">
            <v>ALTO</v>
          </cell>
        </row>
        <row r="3603">
          <cell r="A3603">
            <v>3602</v>
          </cell>
          <cell r="B3603" t="str">
            <v>ALTO</v>
          </cell>
        </row>
        <row r="3604">
          <cell r="A3604">
            <v>3603</v>
          </cell>
          <cell r="B3604" t="str">
            <v>ALTO</v>
          </cell>
        </row>
        <row r="3605">
          <cell r="A3605">
            <v>3604</v>
          </cell>
          <cell r="B3605" t="str">
            <v>ALTO</v>
          </cell>
        </row>
        <row r="3606">
          <cell r="A3606">
            <v>3605</v>
          </cell>
          <cell r="B3606" t="str">
            <v>ALTO</v>
          </cell>
        </row>
        <row r="3607">
          <cell r="A3607">
            <v>3606</v>
          </cell>
          <cell r="B3607" t="str">
            <v>ALTO</v>
          </cell>
        </row>
        <row r="3608">
          <cell r="A3608">
            <v>3607</v>
          </cell>
          <cell r="B3608" t="str">
            <v>ALTO</v>
          </cell>
        </row>
        <row r="3609">
          <cell r="A3609">
            <v>3608</v>
          </cell>
          <cell r="B3609" t="str">
            <v>ALTO</v>
          </cell>
        </row>
        <row r="3610">
          <cell r="A3610">
            <v>3609</v>
          </cell>
          <cell r="B3610" t="str">
            <v>ALTO</v>
          </cell>
        </row>
        <row r="3611">
          <cell r="A3611">
            <v>3610</v>
          </cell>
          <cell r="B3611" t="str">
            <v>ALTO</v>
          </cell>
        </row>
        <row r="3612">
          <cell r="A3612">
            <v>3611</v>
          </cell>
          <cell r="B3612" t="str">
            <v>ALTO</v>
          </cell>
        </row>
        <row r="3613">
          <cell r="A3613">
            <v>3612</v>
          </cell>
          <cell r="B3613" t="str">
            <v>ALTO</v>
          </cell>
        </row>
        <row r="3614">
          <cell r="A3614">
            <v>3613</v>
          </cell>
          <cell r="B3614" t="str">
            <v>ALTO</v>
          </cell>
        </row>
        <row r="3615">
          <cell r="A3615">
            <v>3614</v>
          </cell>
          <cell r="B3615" t="str">
            <v>ALTO</v>
          </cell>
        </row>
        <row r="3616">
          <cell r="A3616">
            <v>3615</v>
          </cell>
          <cell r="B3616" t="str">
            <v>ALTO</v>
          </cell>
        </row>
        <row r="3617">
          <cell r="A3617">
            <v>3616</v>
          </cell>
          <cell r="B3617" t="str">
            <v>ALTO</v>
          </cell>
        </row>
        <row r="3618">
          <cell r="A3618">
            <v>3617</v>
          </cell>
          <cell r="B3618" t="str">
            <v>ALTO</v>
          </cell>
        </row>
        <row r="3619">
          <cell r="A3619">
            <v>3618</v>
          </cell>
          <cell r="B3619" t="str">
            <v>ALTO</v>
          </cell>
        </row>
        <row r="3620">
          <cell r="A3620">
            <v>3619</v>
          </cell>
          <cell r="B3620" t="str">
            <v>ALTO</v>
          </cell>
        </row>
        <row r="3621">
          <cell r="A3621">
            <v>3620</v>
          </cell>
          <cell r="B3621" t="str">
            <v>ALTO</v>
          </cell>
        </row>
        <row r="3622">
          <cell r="A3622">
            <v>3621</v>
          </cell>
          <cell r="B3622" t="str">
            <v>ALTO</v>
          </cell>
        </row>
        <row r="3623">
          <cell r="A3623">
            <v>3622</v>
          </cell>
          <cell r="B3623" t="str">
            <v>ALTO</v>
          </cell>
        </row>
        <row r="3624">
          <cell r="A3624">
            <v>3623</v>
          </cell>
          <cell r="B3624" t="str">
            <v>ALTO</v>
          </cell>
        </row>
        <row r="3625">
          <cell r="A3625">
            <v>3624</v>
          </cell>
          <cell r="B3625" t="str">
            <v>ALTO</v>
          </cell>
        </row>
        <row r="3626">
          <cell r="A3626">
            <v>3625</v>
          </cell>
          <cell r="B3626" t="str">
            <v>ALTO</v>
          </cell>
        </row>
        <row r="3627">
          <cell r="A3627">
            <v>3626</v>
          </cell>
          <cell r="B3627" t="str">
            <v>ALTO</v>
          </cell>
        </row>
        <row r="3628">
          <cell r="A3628">
            <v>3627</v>
          </cell>
          <cell r="B3628" t="str">
            <v>ALTO</v>
          </cell>
        </row>
        <row r="3629">
          <cell r="A3629">
            <v>3628</v>
          </cell>
          <cell r="B3629" t="str">
            <v>ALTO</v>
          </cell>
        </row>
        <row r="3630">
          <cell r="A3630">
            <v>3629</v>
          </cell>
          <cell r="B3630" t="str">
            <v>ALTO</v>
          </cell>
        </row>
        <row r="3631">
          <cell r="A3631">
            <v>3630</v>
          </cell>
          <cell r="B3631" t="str">
            <v>ALTO</v>
          </cell>
        </row>
        <row r="3632">
          <cell r="A3632">
            <v>3631</v>
          </cell>
          <cell r="B3632" t="str">
            <v>ALTO</v>
          </cell>
        </row>
        <row r="3633">
          <cell r="A3633">
            <v>3632</v>
          </cell>
          <cell r="B3633" t="str">
            <v>ALTO</v>
          </cell>
        </row>
        <row r="3634">
          <cell r="A3634">
            <v>3633</v>
          </cell>
          <cell r="B3634" t="str">
            <v>ALTO</v>
          </cell>
        </row>
        <row r="3635">
          <cell r="A3635">
            <v>3634</v>
          </cell>
          <cell r="B3635" t="str">
            <v>ALTO</v>
          </cell>
        </row>
        <row r="3636">
          <cell r="A3636">
            <v>3635</v>
          </cell>
          <cell r="B3636" t="str">
            <v>ALTO</v>
          </cell>
        </row>
        <row r="3637">
          <cell r="A3637">
            <v>3636</v>
          </cell>
          <cell r="B3637" t="str">
            <v>ALTO</v>
          </cell>
        </row>
        <row r="3638">
          <cell r="A3638">
            <v>3637</v>
          </cell>
          <cell r="B3638" t="str">
            <v>ALTO</v>
          </cell>
        </row>
        <row r="3639">
          <cell r="A3639">
            <v>3638</v>
          </cell>
          <cell r="B3639" t="str">
            <v>ALTO</v>
          </cell>
        </row>
        <row r="3640">
          <cell r="A3640">
            <v>3639</v>
          </cell>
          <cell r="B3640" t="str">
            <v>ALTO</v>
          </cell>
        </row>
        <row r="3641">
          <cell r="A3641">
            <v>3640</v>
          </cell>
          <cell r="B3641" t="str">
            <v>ALTO</v>
          </cell>
        </row>
        <row r="3642">
          <cell r="A3642">
            <v>3641</v>
          </cell>
          <cell r="B3642" t="str">
            <v>ALTO</v>
          </cell>
        </row>
        <row r="3643">
          <cell r="A3643">
            <v>3642</v>
          </cell>
          <cell r="B3643" t="str">
            <v>ALTO</v>
          </cell>
        </row>
        <row r="3644">
          <cell r="A3644">
            <v>3643</v>
          </cell>
          <cell r="B3644" t="str">
            <v>ALTO</v>
          </cell>
        </row>
        <row r="3645">
          <cell r="A3645">
            <v>3644</v>
          </cell>
          <cell r="B3645" t="str">
            <v>ALTO</v>
          </cell>
        </row>
        <row r="3646">
          <cell r="A3646">
            <v>3645</v>
          </cell>
          <cell r="B3646" t="str">
            <v>ALTO</v>
          </cell>
        </row>
        <row r="3647">
          <cell r="A3647">
            <v>3646</v>
          </cell>
          <cell r="B3647" t="str">
            <v>ALTO</v>
          </cell>
        </row>
        <row r="3648">
          <cell r="A3648">
            <v>3647</v>
          </cell>
          <cell r="B3648" t="str">
            <v>ALTO</v>
          </cell>
        </row>
        <row r="3649">
          <cell r="A3649">
            <v>3648</v>
          </cell>
          <cell r="B3649" t="str">
            <v>ALTO</v>
          </cell>
        </row>
        <row r="3650">
          <cell r="A3650">
            <v>3649</v>
          </cell>
          <cell r="B3650" t="str">
            <v>ALTO</v>
          </cell>
        </row>
        <row r="3651">
          <cell r="A3651">
            <v>3650</v>
          </cell>
          <cell r="B3651" t="str">
            <v>ALTO</v>
          </cell>
        </row>
        <row r="3652">
          <cell r="A3652">
            <v>3651</v>
          </cell>
          <cell r="B3652" t="str">
            <v>ALTO</v>
          </cell>
        </row>
        <row r="3653">
          <cell r="A3653">
            <v>3652</v>
          </cell>
          <cell r="B3653" t="str">
            <v>ALTO</v>
          </cell>
        </row>
        <row r="3654">
          <cell r="A3654">
            <v>3653</v>
          </cell>
          <cell r="B3654" t="str">
            <v>ALTO</v>
          </cell>
        </row>
        <row r="3655">
          <cell r="A3655">
            <v>3654</v>
          </cell>
          <cell r="B3655" t="str">
            <v>ALTO</v>
          </cell>
        </row>
        <row r="3656">
          <cell r="A3656">
            <v>3655</v>
          </cell>
          <cell r="B3656" t="str">
            <v>ALTO</v>
          </cell>
        </row>
        <row r="3657">
          <cell r="A3657">
            <v>3656</v>
          </cell>
          <cell r="B3657" t="str">
            <v>ALTO</v>
          </cell>
        </row>
        <row r="3658">
          <cell r="A3658">
            <v>3657</v>
          </cell>
          <cell r="B3658" t="str">
            <v>ALTO</v>
          </cell>
        </row>
        <row r="3659">
          <cell r="A3659">
            <v>3658</v>
          </cell>
          <cell r="B3659" t="str">
            <v>ALTO</v>
          </cell>
        </row>
        <row r="3660">
          <cell r="A3660">
            <v>3659</v>
          </cell>
          <cell r="B3660" t="str">
            <v>ALTO</v>
          </cell>
        </row>
        <row r="3661">
          <cell r="A3661">
            <v>3660</v>
          </cell>
          <cell r="B3661" t="str">
            <v>ALTO</v>
          </cell>
        </row>
        <row r="3662">
          <cell r="A3662">
            <v>3661</v>
          </cell>
          <cell r="B3662" t="str">
            <v>ALTO</v>
          </cell>
        </row>
        <row r="3663">
          <cell r="A3663">
            <v>3662</v>
          </cell>
          <cell r="B3663" t="str">
            <v>ALTO</v>
          </cell>
        </row>
        <row r="3664">
          <cell r="A3664">
            <v>3663</v>
          </cell>
          <cell r="B3664" t="str">
            <v>ALTO</v>
          </cell>
        </row>
        <row r="3665">
          <cell r="A3665">
            <v>3664</v>
          </cell>
          <cell r="B3665" t="str">
            <v>ALTO</v>
          </cell>
        </row>
        <row r="3666">
          <cell r="A3666">
            <v>3665</v>
          </cell>
          <cell r="B3666" t="str">
            <v>ALTO</v>
          </cell>
        </row>
        <row r="3667">
          <cell r="A3667">
            <v>3666</v>
          </cell>
          <cell r="B3667" t="str">
            <v>ALTO</v>
          </cell>
        </row>
        <row r="3668">
          <cell r="A3668">
            <v>3667</v>
          </cell>
          <cell r="B3668" t="str">
            <v>ALTO</v>
          </cell>
        </row>
        <row r="3669">
          <cell r="A3669">
            <v>3668</v>
          </cell>
          <cell r="B3669" t="str">
            <v>ALTO</v>
          </cell>
        </row>
        <row r="3670">
          <cell r="A3670">
            <v>3669</v>
          </cell>
          <cell r="B3670" t="str">
            <v>ALTO</v>
          </cell>
        </row>
        <row r="3671">
          <cell r="A3671">
            <v>3670</v>
          </cell>
          <cell r="B3671" t="str">
            <v>ALTO</v>
          </cell>
        </row>
        <row r="3672">
          <cell r="A3672">
            <v>3671</v>
          </cell>
          <cell r="B3672" t="str">
            <v>ALTO</v>
          </cell>
        </row>
        <row r="3673">
          <cell r="A3673">
            <v>3672</v>
          </cell>
          <cell r="B3673" t="str">
            <v>ALTO</v>
          </cell>
        </row>
        <row r="3674">
          <cell r="A3674">
            <v>3673</v>
          </cell>
          <cell r="B3674" t="str">
            <v>ALTO</v>
          </cell>
        </row>
        <row r="3675">
          <cell r="A3675">
            <v>3674</v>
          </cell>
          <cell r="B3675" t="str">
            <v>ALTO</v>
          </cell>
        </row>
        <row r="3676">
          <cell r="A3676">
            <v>3675</v>
          </cell>
          <cell r="B3676" t="str">
            <v>ALTO</v>
          </cell>
        </row>
        <row r="3677">
          <cell r="A3677">
            <v>3676</v>
          </cell>
          <cell r="B3677" t="str">
            <v>ALTO</v>
          </cell>
        </row>
        <row r="3678">
          <cell r="A3678">
            <v>3677</v>
          </cell>
          <cell r="B3678" t="str">
            <v>ALTO</v>
          </cell>
        </row>
        <row r="3679">
          <cell r="A3679">
            <v>3678</v>
          </cell>
          <cell r="B3679" t="str">
            <v>ALTO</v>
          </cell>
        </row>
        <row r="3680">
          <cell r="A3680">
            <v>3679</v>
          </cell>
          <cell r="B3680" t="str">
            <v>ALTO</v>
          </cell>
        </row>
        <row r="3681">
          <cell r="A3681">
            <v>3680</v>
          </cell>
          <cell r="B3681" t="str">
            <v>ALTO</v>
          </cell>
        </row>
        <row r="3682">
          <cell r="A3682">
            <v>3681</v>
          </cell>
          <cell r="B3682" t="str">
            <v>ALTO</v>
          </cell>
        </row>
        <row r="3683">
          <cell r="A3683">
            <v>3682</v>
          </cell>
          <cell r="B3683" t="str">
            <v>ALTO</v>
          </cell>
        </row>
        <row r="3684">
          <cell r="A3684">
            <v>3683</v>
          </cell>
          <cell r="B3684" t="str">
            <v>ALTO</v>
          </cell>
        </row>
        <row r="3685">
          <cell r="A3685">
            <v>3684</v>
          </cell>
          <cell r="B3685" t="str">
            <v>ALTO</v>
          </cell>
        </row>
        <row r="3686">
          <cell r="A3686">
            <v>3685</v>
          </cell>
          <cell r="B3686" t="str">
            <v>ALTO</v>
          </cell>
        </row>
        <row r="3687">
          <cell r="A3687">
            <v>3686</v>
          </cell>
          <cell r="B3687" t="str">
            <v>ALTO</v>
          </cell>
        </row>
        <row r="3688">
          <cell r="A3688">
            <v>3687</v>
          </cell>
          <cell r="B3688" t="str">
            <v>ALTO</v>
          </cell>
        </row>
        <row r="3689">
          <cell r="A3689">
            <v>3688</v>
          </cell>
          <cell r="B3689" t="str">
            <v>ALTO</v>
          </cell>
        </row>
        <row r="3690">
          <cell r="A3690">
            <v>3689</v>
          </cell>
          <cell r="B3690" t="str">
            <v>ALTO</v>
          </cell>
        </row>
        <row r="3691">
          <cell r="A3691">
            <v>3690</v>
          </cell>
          <cell r="B3691" t="str">
            <v>ALTO</v>
          </cell>
        </row>
        <row r="3692">
          <cell r="A3692">
            <v>3691</v>
          </cell>
          <cell r="B3692" t="str">
            <v>ALTO</v>
          </cell>
        </row>
        <row r="3693">
          <cell r="A3693">
            <v>3692</v>
          </cell>
          <cell r="B3693" t="str">
            <v>ALTO</v>
          </cell>
        </row>
        <row r="3694">
          <cell r="A3694">
            <v>3693</v>
          </cell>
          <cell r="B3694" t="str">
            <v>ALTO</v>
          </cell>
        </row>
        <row r="3695">
          <cell r="A3695">
            <v>3694</v>
          </cell>
          <cell r="B3695" t="str">
            <v>ALTO</v>
          </cell>
        </row>
        <row r="3696">
          <cell r="A3696">
            <v>3695</v>
          </cell>
          <cell r="B3696" t="str">
            <v>ALTO</v>
          </cell>
        </row>
        <row r="3697">
          <cell r="A3697">
            <v>3696</v>
          </cell>
          <cell r="B3697" t="str">
            <v>ALTO</v>
          </cell>
        </row>
        <row r="3698">
          <cell r="A3698">
            <v>3697</v>
          </cell>
          <cell r="B3698" t="str">
            <v>ALTO</v>
          </cell>
        </row>
        <row r="3699">
          <cell r="A3699">
            <v>3698</v>
          </cell>
          <cell r="B3699" t="str">
            <v>ALTO</v>
          </cell>
        </row>
        <row r="3700">
          <cell r="A3700">
            <v>3699</v>
          </cell>
          <cell r="B3700" t="str">
            <v>ALTO</v>
          </cell>
        </row>
        <row r="3701">
          <cell r="A3701">
            <v>3700</v>
          </cell>
          <cell r="B3701" t="str">
            <v>ALTO</v>
          </cell>
        </row>
        <row r="3702">
          <cell r="A3702">
            <v>3701</v>
          </cell>
          <cell r="B3702" t="str">
            <v>ALTO</v>
          </cell>
        </row>
        <row r="3703">
          <cell r="A3703">
            <v>3702</v>
          </cell>
          <cell r="B3703" t="str">
            <v>ALTO</v>
          </cell>
        </row>
        <row r="3704">
          <cell r="A3704">
            <v>3703</v>
          </cell>
          <cell r="B3704" t="str">
            <v>ALTO</v>
          </cell>
        </row>
        <row r="3705">
          <cell r="A3705">
            <v>3704</v>
          </cell>
          <cell r="B3705" t="str">
            <v>ALTO</v>
          </cell>
        </row>
        <row r="3706">
          <cell r="A3706">
            <v>3705</v>
          </cell>
          <cell r="B3706" t="str">
            <v>ALTO</v>
          </cell>
        </row>
        <row r="3707">
          <cell r="A3707">
            <v>3706</v>
          </cell>
          <cell r="B3707" t="str">
            <v>ALTO</v>
          </cell>
        </row>
        <row r="3708">
          <cell r="A3708">
            <v>3707</v>
          </cell>
          <cell r="B3708" t="str">
            <v>ALTO</v>
          </cell>
        </row>
        <row r="3709">
          <cell r="A3709">
            <v>3708</v>
          </cell>
          <cell r="B3709" t="str">
            <v>ALTO</v>
          </cell>
        </row>
        <row r="3710">
          <cell r="A3710">
            <v>3709</v>
          </cell>
          <cell r="B3710" t="str">
            <v>ALTO</v>
          </cell>
        </row>
        <row r="3711">
          <cell r="A3711">
            <v>3710</v>
          </cell>
          <cell r="B3711" t="str">
            <v>ALTO</v>
          </cell>
        </row>
        <row r="3712">
          <cell r="A3712">
            <v>3711</v>
          </cell>
          <cell r="B3712" t="str">
            <v>ALTO</v>
          </cell>
        </row>
        <row r="3713">
          <cell r="A3713">
            <v>3712</v>
          </cell>
          <cell r="B3713" t="str">
            <v>ALTO</v>
          </cell>
        </row>
        <row r="3714">
          <cell r="A3714">
            <v>3713</v>
          </cell>
          <cell r="B3714" t="str">
            <v>ALTO</v>
          </cell>
        </row>
        <row r="3715">
          <cell r="A3715">
            <v>3714</v>
          </cell>
          <cell r="B3715" t="str">
            <v>ALTO</v>
          </cell>
        </row>
        <row r="3716">
          <cell r="A3716">
            <v>3715</v>
          </cell>
          <cell r="B3716" t="str">
            <v>ALTO</v>
          </cell>
        </row>
        <row r="3717">
          <cell r="A3717">
            <v>3716</v>
          </cell>
          <cell r="B3717" t="str">
            <v>ALTO</v>
          </cell>
        </row>
        <row r="3718">
          <cell r="A3718">
            <v>3717</v>
          </cell>
          <cell r="B3718" t="str">
            <v>ALTO</v>
          </cell>
        </row>
        <row r="3719">
          <cell r="A3719">
            <v>3718</v>
          </cell>
          <cell r="B3719" t="str">
            <v>ALTO</v>
          </cell>
        </row>
        <row r="3720">
          <cell r="A3720">
            <v>3719</v>
          </cell>
          <cell r="B3720" t="str">
            <v>ALTO</v>
          </cell>
        </row>
        <row r="3721">
          <cell r="A3721">
            <v>3720</v>
          </cell>
          <cell r="B3721" t="str">
            <v>ALTO</v>
          </cell>
        </row>
        <row r="3722">
          <cell r="A3722">
            <v>3721</v>
          </cell>
          <cell r="B3722" t="str">
            <v>ALTO</v>
          </cell>
        </row>
        <row r="3723">
          <cell r="A3723">
            <v>3722</v>
          </cell>
          <cell r="B3723" t="str">
            <v>ALTO</v>
          </cell>
        </row>
        <row r="3724">
          <cell r="A3724">
            <v>3723</v>
          </cell>
          <cell r="B3724" t="str">
            <v>ALTO</v>
          </cell>
        </row>
        <row r="3725">
          <cell r="A3725">
            <v>3724</v>
          </cell>
          <cell r="B3725" t="str">
            <v>ALTO</v>
          </cell>
        </row>
        <row r="3726">
          <cell r="A3726">
            <v>3725</v>
          </cell>
          <cell r="B3726" t="str">
            <v>ALTO</v>
          </cell>
        </row>
        <row r="3727">
          <cell r="A3727">
            <v>3726</v>
          </cell>
          <cell r="B3727" t="str">
            <v>ALTO</v>
          </cell>
        </row>
        <row r="3728">
          <cell r="A3728">
            <v>3727</v>
          </cell>
          <cell r="B3728" t="str">
            <v>ALTO</v>
          </cell>
        </row>
        <row r="3729">
          <cell r="A3729">
            <v>3728</v>
          </cell>
          <cell r="B3729" t="str">
            <v>ALTO</v>
          </cell>
        </row>
        <row r="3730">
          <cell r="A3730">
            <v>3729</v>
          </cell>
          <cell r="B3730" t="str">
            <v>ALTO</v>
          </cell>
        </row>
        <row r="3731">
          <cell r="A3731">
            <v>3730</v>
          </cell>
          <cell r="B3731" t="str">
            <v>ALTO</v>
          </cell>
        </row>
        <row r="3732">
          <cell r="A3732">
            <v>3731</v>
          </cell>
          <cell r="B3732" t="str">
            <v>ALTO</v>
          </cell>
        </row>
        <row r="3733">
          <cell r="A3733">
            <v>3732</v>
          </cell>
          <cell r="B3733" t="str">
            <v>ALTO</v>
          </cell>
        </row>
        <row r="3734">
          <cell r="A3734">
            <v>3733</v>
          </cell>
          <cell r="B3734" t="str">
            <v>ALTO</v>
          </cell>
        </row>
        <row r="3735">
          <cell r="A3735">
            <v>3734</v>
          </cell>
          <cell r="B3735" t="str">
            <v>ALTO</v>
          </cell>
        </row>
        <row r="3736">
          <cell r="A3736">
            <v>3735</v>
          </cell>
          <cell r="B3736" t="str">
            <v>ALTO</v>
          </cell>
        </row>
        <row r="3737">
          <cell r="A3737">
            <v>3736</v>
          </cell>
          <cell r="B3737" t="str">
            <v>ALTO</v>
          </cell>
        </row>
        <row r="3738">
          <cell r="A3738">
            <v>3737</v>
          </cell>
          <cell r="B3738" t="str">
            <v>ALTO</v>
          </cell>
        </row>
        <row r="3739">
          <cell r="A3739">
            <v>3738</v>
          </cell>
          <cell r="B3739" t="str">
            <v>ALTO</v>
          </cell>
        </row>
        <row r="3740">
          <cell r="A3740">
            <v>3739</v>
          </cell>
          <cell r="B3740" t="str">
            <v>ALTO</v>
          </cell>
        </row>
        <row r="3741">
          <cell r="A3741">
            <v>3740</v>
          </cell>
          <cell r="B3741" t="str">
            <v>ALTO</v>
          </cell>
        </row>
        <row r="3742">
          <cell r="A3742">
            <v>3741</v>
          </cell>
          <cell r="B3742" t="str">
            <v>ALTO</v>
          </cell>
        </row>
        <row r="3743">
          <cell r="A3743">
            <v>3742</v>
          </cell>
          <cell r="B3743" t="str">
            <v>ALTO</v>
          </cell>
        </row>
        <row r="3744">
          <cell r="A3744">
            <v>3743</v>
          </cell>
          <cell r="B3744" t="str">
            <v>ALTO</v>
          </cell>
        </row>
        <row r="3745">
          <cell r="A3745">
            <v>3744</v>
          </cell>
          <cell r="B3745" t="str">
            <v>ALTO</v>
          </cell>
        </row>
        <row r="3746">
          <cell r="A3746">
            <v>3745</v>
          </cell>
          <cell r="B3746" t="str">
            <v>ALTO</v>
          </cell>
        </row>
        <row r="3747">
          <cell r="A3747">
            <v>3746</v>
          </cell>
          <cell r="B3747" t="str">
            <v>ALTO</v>
          </cell>
        </row>
        <row r="3748">
          <cell r="A3748">
            <v>3747</v>
          </cell>
          <cell r="B3748" t="str">
            <v>ALTO</v>
          </cell>
        </row>
        <row r="3749">
          <cell r="A3749">
            <v>3748</v>
          </cell>
          <cell r="B3749" t="str">
            <v>ALTO</v>
          </cell>
        </row>
        <row r="3750">
          <cell r="A3750">
            <v>3749</v>
          </cell>
          <cell r="B3750" t="str">
            <v>ALTO</v>
          </cell>
        </row>
        <row r="3751">
          <cell r="A3751">
            <v>3750</v>
          </cell>
          <cell r="B3751" t="str">
            <v>ALTO</v>
          </cell>
        </row>
        <row r="3752">
          <cell r="A3752">
            <v>3751</v>
          </cell>
          <cell r="B3752" t="str">
            <v>ALTO</v>
          </cell>
        </row>
        <row r="3753">
          <cell r="A3753">
            <v>3752</v>
          </cell>
          <cell r="B3753" t="str">
            <v>ALTO</v>
          </cell>
        </row>
        <row r="3754">
          <cell r="A3754">
            <v>3753</v>
          </cell>
          <cell r="B3754" t="str">
            <v>ALTO</v>
          </cell>
        </row>
        <row r="3755">
          <cell r="A3755">
            <v>3754</v>
          </cell>
          <cell r="B3755" t="str">
            <v>ALTO</v>
          </cell>
        </row>
        <row r="3756">
          <cell r="A3756">
            <v>3755</v>
          </cell>
          <cell r="B3756" t="str">
            <v>ALTO</v>
          </cell>
        </row>
        <row r="3757">
          <cell r="A3757">
            <v>3756</v>
          </cell>
          <cell r="B3757" t="str">
            <v>ALTO</v>
          </cell>
        </row>
        <row r="3758">
          <cell r="A3758">
            <v>3757</v>
          </cell>
          <cell r="B3758" t="str">
            <v>ALTO</v>
          </cell>
        </row>
        <row r="3759">
          <cell r="A3759">
            <v>3758</v>
          </cell>
          <cell r="B3759" t="str">
            <v>ALTO</v>
          </cell>
        </row>
        <row r="3760">
          <cell r="A3760">
            <v>3759</v>
          </cell>
          <cell r="B3760" t="str">
            <v>ALTO</v>
          </cell>
        </row>
        <row r="3761">
          <cell r="A3761">
            <v>3760</v>
          </cell>
          <cell r="B3761" t="str">
            <v>ALTO</v>
          </cell>
        </row>
        <row r="3762">
          <cell r="A3762">
            <v>3761</v>
          </cell>
          <cell r="B3762" t="str">
            <v>ALTO</v>
          </cell>
        </row>
        <row r="3763">
          <cell r="A3763">
            <v>3762</v>
          </cell>
          <cell r="B3763" t="str">
            <v>ALTO</v>
          </cell>
        </row>
        <row r="3764">
          <cell r="A3764">
            <v>3763</v>
          </cell>
          <cell r="B3764" t="str">
            <v>ALTO</v>
          </cell>
        </row>
        <row r="3765">
          <cell r="A3765">
            <v>3764</v>
          </cell>
          <cell r="B3765" t="str">
            <v>ALTO</v>
          </cell>
        </row>
        <row r="3766">
          <cell r="A3766">
            <v>3765</v>
          </cell>
          <cell r="B3766" t="str">
            <v>ALTO</v>
          </cell>
        </row>
        <row r="3767">
          <cell r="A3767">
            <v>3766</v>
          </cell>
          <cell r="B3767" t="str">
            <v>ALTO</v>
          </cell>
        </row>
        <row r="3768">
          <cell r="A3768">
            <v>3767</v>
          </cell>
          <cell r="B3768" t="str">
            <v>ALTO</v>
          </cell>
        </row>
        <row r="3769">
          <cell r="A3769">
            <v>3768</v>
          </cell>
          <cell r="B3769" t="str">
            <v>ALTO</v>
          </cell>
        </row>
        <row r="3770">
          <cell r="A3770">
            <v>3769</v>
          </cell>
          <cell r="B3770" t="str">
            <v>ALTO</v>
          </cell>
        </row>
        <row r="3771">
          <cell r="A3771">
            <v>3770</v>
          </cell>
          <cell r="B3771" t="str">
            <v>ALTO</v>
          </cell>
        </row>
        <row r="3772">
          <cell r="A3772">
            <v>3771</v>
          </cell>
          <cell r="B3772" t="str">
            <v>ALTO</v>
          </cell>
        </row>
        <row r="3773">
          <cell r="A3773">
            <v>3772</v>
          </cell>
          <cell r="B3773" t="str">
            <v>ALTO</v>
          </cell>
        </row>
        <row r="3774">
          <cell r="A3774">
            <v>3773</v>
          </cell>
          <cell r="B3774" t="str">
            <v>ALTO</v>
          </cell>
        </row>
        <row r="3775">
          <cell r="A3775">
            <v>3774</v>
          </cell>
          <cell r="B3775" t="str">
            <v>ALTO</v>
          </cell>
        </row>
        <row r="3776">
          <cell r="A3776">
            <v>3775</v>
          </cell>
          <cell r="B3776" t="str">
            <v>ALTO</v>
          </cell>
        </row>
        <row r="3777">
          <cell r="A3777">
            <v>3776</v>
          </cell>
          <cell r="B3777" t="str">
            <v>ALTO</v>
          </cell>
        </row>
        <row r="3778">
          <cell r="A3778">
            <v>3777</v>
          </cell>
          <cell r="B3778" t="str">
            <v>ALTO</v>
          </cell>
        </row>
        <row r="3779">
          <cell r="A3779">
            <v>3778</v>
          </cell>
          <cell r="B3779" t="str">
            <v>ALTO</v>
          </cell>
        </row>
        <row r="3780">
          <cell r="A3780">
            <v>3779</v>
          </cell>
          <cell r="B3780" t="str">
            <v>ALTO</v>
          </cell>
        </row>
        <row r="3781">
          <cell r="A3781">
            <v>3780</v>
          </cell>
          <cell r="B3781" t="str">
            <v>ALTO</v>
          </cell>
        </row>
        <row r="3782">
          <cell r="A3782">
            <v>3781</v>
          </cell>
          <cell r="B3782" t="str">
            <v>ALTO</v>
          </cell>
        </row>
        <row r="3783">
          <cell r="A3783">
            <v>3782</v>
          </cell>
          <cell r="B3783" t="str">
            <v>ALTO</v>
          </cell>
        </row>
        <row r="3784">
          <cell r="A3784">
            <v>3783</v>
          </cell>
          <cell r="B3784" t="str">
            <v>ALTO</v>
          </cell>
        </row>
        <row r="3785">
          <cell r="A3785">
            <v>3784</v>
          </cell>
          <cell r="B3785" t="str">
            <v>ALTO</v>
          </cell>
        </row>
        <row r="3786">
          <cell r="A3786">
            <v>3785</v>
          </cell>
          <cell r="B3786" t="str">
            <v>ALTO</v>
          </cell>
        </row>
        <row r="3787">
          <cell r="A3787">
            <v>3786</v>
          </cell>
          <cell r="B3787" t="str">
            <v>ALTO</v>
          </cell>
        </row>
        <row r="3788">
          <cell r="A3788">
            <v>3787</v>
          </cell>
          <cell r="B3788" t="str">
            <v>ALTO</v>
          </cell>
        </row>
        <row r="3789">
          <cell r="A3789">
            <v>3788</v>
          </cell>
          <cell r="B3789" t="str">
            <v>ALTO</v>
          </cell>
        </row>
        <row r="3790">
          <cell r="A3790">
            <v>3789</v>
          </cell>
          <cell r="B3790" t="str">
            <v>ALTO</v>
          </cell>
        </row>
        <row r="3791">
          <cell r="A3791">
            <v>3790</v>
          </cell>
          <cell r="B3791" t="str">
            <v>ALTO</v>
          </cell>
        </row>
        <row r="3792">
          <cell r="A3792">
            <v>3791</v>
          </cell>
          <cell r="B3792" t="str">
            <v>ALTO</v>
          </cell>
        </row>
        <row r="3793">
          <cell r="A3793">
            <v>3792</v>
          </cell>
          <cell r="B3793" t="str">
            <v>ALTO</v>
          </cell>
        </row>
        <row r="3794">
          <cell r="A3794">
            <v>3793</v>
          </cell>
          <cell r="B3794" t="str">
            <v>ALTO</v>
          </cell>
        </row>
        <row r="3795">
          <cell r="A3795">
            <v>3794</v>
          </cell>
          <cell r="B3795" t="str">
            <v>ALTO</v>
          </cell>
        </row>
        <row r="3796">
          <cell r="A3796">
            <v>3795</v>
          </cell>
          <cell r="B3796" t="str">
            <v>ALTO</v>
          </cell>
        </row>
        <row r="3797">
          <cell r="A3797">
            <v>3796</v>
          </cell>
          <cell r="B3797" t="str">
            <v>ALTO</v>
          </cell>
        </row>
        <row r="3798">
          <cell r="A3798">
            <v>3797</v>
          </cell>
          <cell r="B3798" t="str">
            <v>ALTO</v>
          </cell>
        </row>
        <row r="3799">
          <cell r="A3799">
            <v>3798</v>
          </cell>
          <cell r="B3799" t="str">
            <v>ALTO</v>
          </cell>
        </row>
        <row r="3800">
          <cell r="A3800">
            <v>3799</v>
          </cell>
          <cell r="B3800" t="str">
            <v>ALTO</v>
          </cell>
        </row>
        <row r="3801">
          <cell r="A3801">
            <v>3800</v>
          </cell>
          <cell r="B3801" t="str">
            <v>ALTO</v>
          </cell>
        </row>
        <row r="3802">
          <cell r="A3802">
            <v>3801</v>
          </cell>
          <cell r="B3802" t="str">
            <v>ALTO</v>
          </cell>
        </row>
        <row r="3803">
          <cell r="A3803">
            <v>3802</v>
          </cell>
          <cell r="B3803" t="str">
            <v>ALTO</v>
          </cell>
        </row>
        <row r="3804">
          <cell r="A3804">
            <v>3803</v>
          </cell>
          <cell r="B3804" t="str">
            <v>ALTO</v>
          </cell>
        </row>
        <row r="3805">
          <cell r="A3805">
            <v>3804</v>
          </cell>
          <cell r="B3805" t="str">
            <v>ALTO</v>
          </cell>
        </row>
        <row r="3806">
          <cell r="A3806">
            <v>3805</v>
          </cell>
          <cell r="B3806" t="str">
            <v>ALTO</v>
          </cell>
        </row>
        <row r="3807">
          <cell r="A3807">
            <v>3806</v>
          </cell>
          <cell r="B3807" t="str">
            <v>ALTO</v>
          </cell>
        </row>
        <row r="3808">
          <cell r="A3808">
            <v>3807</v>
          </cell>
          <cell r="B3808" t="str">
            <v>ALTO</v>
          </cell>
        </row>
        <row r="3809">
          <cell r="A3809">
            <v>3808</v>
          </cell>
          <cell r="B3809" t="str">
            <v>ALTO</v>
          </cell>
        </row>
        <row r="3810">
          <cell r="A3810">
            <v>3809</v>
          </cell>
          <cell r="B3810" t="str">
            <v>ALTO</v>
          </cell>
        </row>
        <row r="3811">
          <cell r="A3811">
            <v>3810</v>
          </cell>
          <cell r="B3811" t="str">
            <v>ALTO</v>
          </cell>
        </row>
        <row r="3812">
          <cell r="A3812">
            <v>3811</v>
          </cell>
          <cell r="B3812" t="str">
            <v>ALTO</v>
          </cell>
        </row>
        <row r="3813">
          <cell r="A3813">
            <v>3812</v>
          </cell>
          <cell r="B3813" t="str">
            <v>ALTO</v>
          </cell>
        </row>
        <row r="3814">
          <cell r="A3814">
            <v>3813</v>
          </cell>
          <cell r="B3814" t="str">
            <v>ALTO</v>
          </cell>
        </row>
        <row r="3815">
          <cell r="A3815">
            <v>3814</v>
          </cell>
          <cell r="B3815" t="str">
            <v>ALTO</v>
          </cell>
        </row>
        <row r="3816">
          <cell r="A3816">
            <v>3815</v>
          </cell>
          <cell r="B3816" t="str">
            <v>ALTO</v>
          </cell>
        </row>
        <row r="3817">
          <cell r="A3817">
            <v>3816</v>
          </cell>
          <cell r="B3817" t="str">
            <v>ALTO</v>
          </cell>
        </row>
        <row r="3818">
          <cell r="A3818">
            <v>3817</v>
          </cell>
          <cell r="B3818" t="str">
            <v>ALTO</v>
          </cell>
        </row>
        <row r="3819">
          <cell r="A3819">
            <v>3818</v>
          </cell>
          <cell r="B3819" t="str">
            <v>ALTO</v>
          </cell>
        </row>
        <row r="3820">
          <cell r="A3820">
            <v>3819</v>
          </cell>
          <cell r="B3820" t="str">
            <v>ALTO</v>
          </cell>
        </row>
        <row r="3821">
          <cell r="A3821">
            <v>3820</v>
          </cell>
          <cell r="B3821" t="str">
            <v>ALTO</v>
          </cell>
        </row>
        <row r="3822">
          <cell r="A3822">
            <v>3821</v>
          </cell>
          <cell r="B3822" t="str">
            <v>ALTO</v>
          </cell>
        </row>
        <row r="3823">
          <cell r="A3823">
            <v>3822</v>
          </cell>
          <cell r="B3823" t="str">
            <v>ALTO</v>
          </cell>
        </row>
        <row r="3824">
          <cell r="A3824">
            <v>3823</v>
          </cell>
          <cell r="B3824" t="str">
            <v>ALTO</v>
          </cell>
        </row>
        <row r="3825">
          <cell r="A3825">
            <v>3824</v>
          </cell>
          <cell r="B3825" t="str">
            <v>ALTO</v>
          </cell>
        </row>
        <row r="3826">
          <cell r="A3826">
            <v>3825</v>
          </cell>
          <cell r="B3826" t="str">
            <v>ALTO</v>
          </cell>
        </row>
        <row r="3827">
          <cell r="A3827">
            <v>3826</v>
          </cell>
          <cell r="B3827" t="str">
            <v>ALTO</v>
          </cell>
        </row>
        <row r="3828">
          <cell r="A3828">
            <v>3827</v>
          </cell>
          <cell r="B3828" t="str">
            <v>ALTO</v>
          </cell>
        </row>
        <row r="3829">
          <cell r="A3829">
            <v>3828</v>
          </cell>
          <cell r="B3829" t="str">
            <v>ALTO</v>
          </cell>
        </row>
        <row r="3830">
          <cell r="A3830">
            <v>3829</v>
          </cell>
          <cell r="B3830" t="str">
            <v>ALTO</v>
          </cell>
        </row>
        <row r="3831">
          <cell r="A3831">
            <v>3830</v>
          </cell>
          <cell r="B3831" t="str">
            <v>ALTO</v>
          </cell>
        </row>
        <row r="3832">
          <cell r="A3832">
            <v>3831</v>
          </cell>
          <cell r="B3832" t="str">
            <v>ALTO</v>
          </cell>
        </row>
        <row r="3833">
          <cell r="A3833">
            <v>3832</v>
          </cell>
          <cell r="B3833" t="str">
            <v>ALTO</v>
          </cell>
        </row>
        <row r="3834">
          <cell r="A3834">
            <v>3833</v>
          </cell>
          <cell r="B3834" t="str">
            <v>ALTO</v>
          </cell>
        </row>
        <row r="3835">
          <cell r="A3835">
            <v>3834</v>
          </cell>
          <cell r="B3835" t="str">
            <v>ALTO</v>
          </cell>
        </row>
        <row r="3836">
          <cell r="A3836">
            <v>3835</v>
          </cell>
          <cell r="B3836" t="str">
            <v>ALTO</v>
          </cell>
        </row>
        <row r="3837">
          <cell r="A3837">
            <v>3836</v>
          </cell>
          <cell r="B3837" t="str">
            <v>ALTO</v>
          </cell>
        </row>
        <row r="3838">
          <cell r="A3838">
            <v>3837</v>
          </cell>
          <cell r="B3838" t="str">
            <v>ALTO</v>
          </cell>
        </row>
        <row r="3839">
          <cell r="A3839">
            <v>3838</v>
          </cell>
          <cell r="B3839" t="str">
            <v>ALTO</v>
          </cell>
        </row>
        <row r="3840">
          <cell r="A3840">
            <v>3839</v>
          </cell>
          <cell r="B3840" t="str">
            <v>ALTO</v>
          </cell>
        </row>
        <row r="3841">
          <cell r="A3841">
            <v>3840</v>
          </cell>
          <cell r="B3841" t="str">
            <v>ALTO</v>
          </cell>
        </row>
        <row r="3842">
          <cell r="A3842">
            <v>3841</v>
          </cell>
          <cell r="B3842" t="str">
            <v>ALTO</v>
          </cell>
        </row>
        <row r="3843">
          <cell r="A3843">
            <v>3842</v>
          </cell>
          <cell r="B3843" t="str">
            <v>ALTO</v>
          </cell>
        </row>
        <row r="3844">
          <cell r="A3844">
            <v>3843</v>
          </cell>
          <cell r="B3844" t="str">
            <v>ALTO</v>
          </cell>
        </row>
        <row r="3845">
          <cell r="A3845">
            <v>3844</v>
          </cell>
          <cell r="B3845" t="str">
            <v>ALTO</v>
          </cell>
        </row>
        <row r="3846">
          <cell r="A3846">
            <v>3845</v>
          </cell>
          <cell r="B3846" t="str">
            <v>ALTO</v>
          </cell>
        </row>
        <row r="3847">
          <cell r="A3847">
            <v>3846</v>
          </cell>
          <cell r="B3847" t="str">
            <v>ALTO</v>
          </cell>
        </row>
        <row r="3848">
          <cell r="A3848">
            <v>3847</v>
          </cell>
          <cell r="B3848" t="str">
            <v>ALTO</v>
          </cell>
        </row>
        <row r="3849">
          <cell r="A3849">
            <v>3848</v>
          </cell>
          <cell r="B3849" t="str">
            <v>ALTO</v>
          </cell>
        </row>
        <row r="3850">
          <cell r="A3850">
            <v>3849</v>
          </cell>
          <cell r="B3850" t="str">
            <v>ALTO</v>
          </cell>
        </row>
        <row r="3851">
          <cell r="A3851">
            <v>3850</v>
          </cell>
          <cell r="B3851" t="str">
            <v>ALTO</v>
          </cell>
        </row>
        <row r="3852">
          <cell r="A3852">
            <v>3851</v>
          </cell>
          <cell r="B3852" t="str">
            <v>ALTO</v>
          </cell>
        </row>
        <row r="3853">
          <cell r="A3853">
            <v>3852</v>
          </cell>
          <cell r="B3853" t="str">
            <v>ALTO</v>
          </cell>
        </row>
        <row r="3854">
          <cell r="A3854">
            <v>3853</v>
          </cell>
          <cell r="B3854" t="str">
            <v>ALTO</v>
          </cell>
        </row>
        <row r="3855">
          <cell r="A3855">
            <v>3854</v>
          </cell>
          <cell r="B3855" t="str">
            <v>ALTO</v>
          </cell>
        </row>
        <row r="3856">
          <cell r="A3856">
            <v>3855</v>
          </cell>
          <cell r="B3856" t="str">
            <v>ALTO</v>
          </cell>
        </row>
        <row r="3857">
          <cell r="A3857">
            <v>3856</v>
          </cell>
          <cell r="B3857" t="str">
            <v>ALTO</v>
          </cell>
        </row>
        <row r="3858">
          <cell r="A3858">
            <v>3857</v>
          </cell>
          <cell r="B3858" t="str">
            <v>ALTO</v>
          </cell>
        </row>
        <row r="3859">
          <cell r="A3859">
            <v>3858</v>
          </cell>
          <cell r="B3859" t="str">
            <v>ALTO</v>
          </cell>
        </row>
        <row r="3860">
          <cell r="A3860">
            <v>3859</v>
          </cell>
          <cell r="B3860" t="str">
            <v>ALTO</v>
          </cell>
        </row>
        <row r="3861">
          <cell r="A3861">
            <v>3860</v>
          </cell>
          <cell r="B3861" t="str">
            <v>ALTO</v>
          </cell>
        </row>
        <row r="3862">
          <cell r="A3862">
            <v>3861</v>
          </cell>
          <cell r="B3862" t="str">
            <v>ALTO</v>
          </cell>
        </row>
        <row r="3863">
          <cell r="A3863">
            <v>3862</v>
          </cell>
          <cell r="B3863" t="str">
            <v>ALTO</v>
          </cell>
        </row>
        <row r="3864">
          <cell r="A3864">
            <v>3863</v>
          </cell>
          <cell r="B3864" t="str">
            <v>ALTO</v>
          </cell>
        </row>
        <row r="3865">
          <cell r="A3865">
            <v>3864</v>
          </cell>
          <cell r="B3865" t="str">
            <v>ALTO</v>
          </cell>
        </row>
        <row r="3866">
          <cell r="A3866">
            <v>3865</v>
          </cell>
          <cell r="B3866" t="str">
            <v>ALTO</v>
          </cell>
        </row>
        <row r="3867">
          <cell r="A3867">
            <v>3866</v>
          </cell>
          <cell r="B3867" t="str">
            <v>ALTO</v>
          </cell>
        </row>
        <row r="3868">
          <cell r="A3868">
            <v>3867</v>
          </cell>
          <cell r="B3868" t="str">
            <v>ALTO</v>
          </cell>
        </row>
        <row r="3869">
          <cell r="A3869">
            <v>3868</v>
          </cell>
          <cell r="B3869" t="str">
            <v>ALTO</v>
          </cell>
        </row>
        <row r="3870">
          <cell r="A3870">
            <v>3869</v>
          </cell>
          <cell r="B3870" t="str">
            <v>ALTO</v>
          </cell>
        </row>
        <row r="3871">
          <cell r="A3871">
            <v>3870</v>
          </cell>
          <cell r="B3871" t="str">
            <v>ALTO</v>
          </cell>
        </row>
        <row r="3872">
          <cell r="A3872">
            <v>3871</v>
          </cell>
          <cell r="B3872" t="str">
            <v>ALTO</v>
          </cell>
        </row>
        <row r="3873">
          <cell r="A3873">
            <v>3872</v>
          </cell>
          <cell r="B3873" t="str">
            <v>ALTO</v>
          </cell>
        </row>
        <row r="3874">
          <cell r="A3874">
            <v>3873</v>
          </cell>
          <cell r="B3874" t="str">
            <v>ALTO</v>
          </cell>
        </row>
        <row r="3875">
          <cell r="A3875">
            <v>3874</v>
          </cell>
          <cell r="B3875" t="str">
            <v>ALTO</v>
          </cell>
        </row>
        <row r="3876">
          <cell r="A3876">
            <v>3875</v>
          </cell>
          <cell r="B3876" t="str">
            <v>ALTO</v>
          </cell>
        </row>
        <row r="3877">
          <cell r="A3877">
            <v>3876</v>
          </cell>
          <cell r="B3877" t="str">
            <v>ALTO</v>
          </cell>
        </row>
        <row r="3878">
          <cell r="A3878">
            <v>3877</v>
          </cell>
          <cell r="B3878" t="str">
            <v>ALTO</v>
          </cell>
        </row>
        <row r="3879">
          <cell r="A3879">
            <v>3878</v>
          </cell>
          <cell r="B3879" t="str">
            <v>ALTO</v>
          </cell>
        </row>
        <row r="3880">
          <cell r="A3880">
            <v>3879</v>
          </cell>
          <cell r="B3880" t="str">
            <v>ALTO</v>
          </cell>
        </row>
        <row r="3881">
          <cell r="A3881">
            <v>3880</v>
          </cell>
          <cell r="B3881" t="str">
            <v>ALTO</v>
          </cell>
        </row>
        <row r="3882">
          <cell r="A3882">
            <v>3881</v>
          </cell>
          <cell r="B3882" t="str">
            <v>ALTO</v>
          </cell>
        </row>
        <row r="3883">
          <cell r="A3883">
            <v>3882</v>
          </cell>
          <cell r="B3883" t="str">
            <v>ALTO</v>
          </cell>
        </row>
        <row r="3884">
          <cell r="A3884">
            <v>3883</v>
          </cell>
          <cell r="B3884" t="str">
            <v>ALTO</v>
          </cell>
        </row>
        <row r="3885">
          <cell r="A3885">
            <v>3884</v>
          </cell>
          <cell r="B3885" t="str">
            <v>ALTO</v>
          </cell>
        </row>
        <row r="3886">
          <cell r="A3886">
            <v>3885</v>
          </cell>
          <cell r="B3886" t="str">
            <v>ALTO</v>
          </cell>
        </row>
        <row r="3887">
          <cell r="A3887">
            <v>3886</v>
          </cell>
          <cell r="B3887" t="str">
            <v>ALTO</v>
          </cell>
        </row>
        <row r="3888">
          <cell r="A3888">
            <v>3887</v>
          </cell>
          <cell r="B3888" t="str">
            <v>ALTO</v>
          </cell>
        </row>
        <row r="3889">
          <cell r="A3889">
            <v>3888</v>
          </cell>
          <cell r="B3889" t="str">
            <v>ALTO</v>
          </cell>
        </row>
        <row r="3890">
          <cell r="A3890">
            <v>3889</v>
          </cell>
          <cell r="B3890" t="str">
            <v>ALTO</v>
          </cell>
        </row>
        <row r="3891">
          <cell r="A3891">
            <v>3890</v>
          </cell>
          <cell r="B3891" t="str">
            <v>ALTO</v>
          </cell>
        </row>
        <row r="3892">
          <cell r="A3892">
            <v>3891</v>
          </cell>
          <cell r="B3892" t="str">
            <v>ALTO</v>
          </cell>
        </row>
        <row r="3893">
          <cell r="A3893">
            <v>3892</v>
          </cell>
          <cell r="B3893" t="str">
            <v>ALTO</v>
          </cell>
        </row>
        <row r="3894">
          <cell r="A3894">
            <v>3893</v>
          </cell>
          <cell r="B3894" t="str">
            <v>ALTO</v>
          </cell>
        </row>
        <row r="3895">
          <cell r="A3895">
            <v>3894</v>
          </cell>
          <cell r="B3895" t="str">
            <v>ALTO</v>
          </cell>
        </row>
        <row r="3896">
          <cell r="A3896">
            <v>3895</v>
          </cell>
          <cell r="B3896" t="str">
            <v>ALTO</v>
          </cell>
        </row>
        <row r="3897">
          <cell r="A3897">
            <v>3896</v>
          </cell>
          <cell r="B3897" t="str">
            <v>ALTO</v>
          </cell>
        </row>
        <row r="3898">
          <cell r="A3898">
            <v>3897</v>
          </cell>
          <cell r="B3898" t="str">
            <v>ALTO</v>
          </cell>
        </row>
        <row r="3899">
          <cell r="A3899">
            <v>3898</v>
          </cell>
          <cell r="B3899" t="str">
            <v>ALTO</v>
          </cell>
        </row>
        <row r="3900">
          <cell r="A3900">
            <v>3899</v>
          </cell>
          <cell r="B3900" t="str">
            <v>ALTO</v>
          </cell>
        </row>
        <row r="3901">
          <cell r="A3901">
            <v>3900</v>
          </cell>
          <cell r="B3901" t="str">
            <v>ALTO</v>
          </cell>
        </row>
        <row r="3902">
          <cell r="A3902">
            <v>3901</v>
          </cell>
          <cell r="B3902" t="str">
            <v>ALTO</v>
          </cell>
        </row>
        <row r="3903">
          <cell r="A3903">
            <v>3902</v>
          </cell>
          <cell r="B3903" t="str">
            <v>ALTO</v>
          </cell>
        </row>
        <row r="3904">
          <cell r="A3904">
            <v>3903</v>
          </cell>
          <cell r="B3904" t="str">
            <v>ALTO</v>
          </cell>
        </row>
        <row r="3905">
          <cell r="A3905">
            <v>3904</v>
          </cell>
          <cell r="B3905" t="str">
            <v>ALTO</v>
          </cell>
        </row>
        <row r="3906">
          <cell r="A3906">
            <v>3905</v>
          </cell>
          <cell r="B3906" t="str">
            <v>ALTO</v>
          </cell>
        </row>
        <row r="3907">
          <cell r="A3907">
            <v>3906</v>
          </cell>
          <cell r="B3907" t="str">
            <v>ALTO</v>
          </cell>
        </row>
        <row r="3908">
          <cell r="A3908">
            <v>3907</v>
          </cell>
          <cell r="B3908" t="str">
            <v>ALTO</v>
          </cell>
        </row>
        <row r="3909">
          <cell r="A3909">
            <v>3908</v>
          </cell>
          <cell r="B3909" t="str">
            <v>ALTO</v>
          </cell>
        </row>
        <row r="3910">
          <cell r="A3910">
            <v>3909</v>
          </cell>
          <cell r="B3910" t="str">
            <v>ALTO</v>
          </cell>
        </row>
        <row r="3911">
          <cell r="A3911">
            <v>3910</v>
          </cell>
          <cell r="B3911" t="str">
            <v>ALTO</v>
          </cell>
        </row>
        <row r="3912">
          <cell r="A3912">
            <v>3911</v>
          </cell>
          <cell r="B3912" t="str">
            <v>ALTO</v>
          </cell>
        </row>
        <row r="3913">
          <cell r="A3913">
            <v>3912</v>
          </cell>
          <cell r="B3913" t="str">
            <v>ALTO</v>
          </cell>
        </row>
        <row r="3914">
          <cell r="A3914">
            <v>3913</v>
          </cell>
          <cell r="B3914" t="str">
            <v>ALTO</v>
          </cell>
        </row>
        <row r="3915">
          <cell r="A3915">
            <v>3914</v>
          </cell>
          <cell r="B3915" t="str">
            <v>ALTO</v>
          </cell>
        </row>
        <row r="3916">
          <cell r="A3916">
            <v>3915</v>
          </cell>
          <cell r="B3916" t="str">
            <v>ALTO</v>
          </cell>
        </row>
        <row r="3917">
          <cell r="A3917">
            <v>3916</v>
          </cell>
          <cell r="B3917" t="str">
            <v>ALTO</v>
          </cell>
        </row>
        <row r="3918">
          <cell r="A3918">
            <v>3917</v>
          </cell>
          <cell r="B3918" t="str">
            <v>ALTO</v>
          </cell>
        </row>
        <row r="3919">
          <cell r="A3919">
            <v>3918</v>
          </cell>
          <cell r="B3919" t="str">
            <v>ALTO</v>
          </cell>
        </row>
        <row r="3920">
          <cell r="A3920">
            <v>3919</v>
          </cell>
          <cell r="B3920" t="str">
            <v>ALTO</v>
          </cell>
        </row>
        <row r="3921">
          <cell r="A3921">
            <v>3920</v>
          </cell>
          <cell r="B3921" t="str">
            <v>ALTO</v>
          </cell>
        </row>
        <row r="3922">
          <cell r="A3922">
            <v>3921</v>
          </cell>
          <cell r="B3922" t="str">
            <v>ALTO</v>
          </cell>
        </row>
        <row r="3923">
          <cell r="A3923">
            <v>3922</v>
          </cell>
          <cell r="B3923" t="str">
            <v>ALTO</v>
          </cell>
        </row>
        <row r="3924">
          <cell r="A3924">
            <v>3923</v>
          </cell>
          <cell r="B3924" t="str">
            <v>ALTO</v>
          </cell>
        </row>
        <row r="3925">
          <cell r="A3925">
            <v>3924</v>
          </cell>
          <cell r="B3925" t="str">
            <v>ALTO</v>
          </cell>
        </row>
        <row r="3926">
          <cell r="A3926">
            <v>3925</v>
          </cell>
          <cell r="B3926" t="str">
            <v>ALTO</v>
          </cell>
        </row>
        <row r="3927">
          <cell r="A3927">
            <v>3926</v>
          </cell>
          <cell r="B3927" t="str">
            <v>ALTO</v>
          </cell>
        </row>
        <row r="3928">
          <cell r="A3928">
            <v>3927</v>
          </cell>
          <cell r="B3928" t="str">
            <v>ALTO</v>
          </cell>
        </row>
        <row r="3929">
          <cell r="A3929">
            <v>3928</v>
          </cell>
          <cell r="B3929" t="str">
            <v>ALTO</v>
          </cell>
        </row>
        <row r="3930">
          <cell r="A3930">
            <v>3929</v>
          </cell>
          <cell r="B3930" t="str">
            <v>ALTO</v>
          </cell>
        </row>
        <row r="3931">
          <cell r="A3931">
            <v>3930</v>
          </cell>
          <cell r="B3931" t="str">
            <v>ALTO</v>
          </cell>
        </row>
        <row r="3932">
          <cell r="A3932">
            <v>3931</v>
          </cell>
          <cell r="B3932" t="str">
            <v>ALTO</v>
          </cell>
        </row>
        <row r="3933">
          <cell r="A3933">
            <v>3932</v>
          </cell>
          <cell r="B3933" t="str">
            <v>ALTO</v>
          </cell>
        </row>
        <row r="3934">
          <cell r="A3934">
            <v>3933</v>
          </cell>
          <cell r="B3934" t="str">
            <v>ALTO</v>
          </cell>
        </row>
        <row r="3935">
          <cell r="A3935">
            <v>3934</v>
          </cell>
          <cell r="B3935" t="str">
            <v>ALTO</v>
          </cell>
        </row>
        <row r="3936">
          <cell r="A3936">
            <v>3935</v>
          </cell>
          <cell r="B3936" t="str">
            <v>ALTO</v>
          </cell>
        </row>
        <row r="3937">
          <cell r="A3937">
            <v>3936</v>
          </cell>
          <cell r="B3937" t="str">
            <v>ALTO</v>
          </cell>
        </row>
        <row r="3938">
          <cell r="A3938">
            <v>3937</v>
          </cell>
          <cell r="B3938" t="str">
            <v>ALTO</v>
          </cell>
        </row>
        <row r="3939">
          <cell r="A3939">
            <v>3938</v>
          </cell>
          <cell r="B3939" t="str">
            <v>ALTO</v>
          </cell>
        </row>
        <row r="3940">
          <cell r="A3940">
            <v>3939</v>
          </cell>
          <cell r="B3940" t="str">
            <v>ALTO</v>
          </cell>
        </row>
        <row r="3941">
          <cell r="A3941">
            <v>3940</v>
          </cell>
          <cell r="B3941" t="str">
            <v>ALTO</v>
          </cell>
        </row>
        <row r="3942">
          <cell r="A3942">
            <v>3941</v>
          </cell>
          <cell r="B3942" t="str">
            <v>ALTO</v>
          </cell>
        </row>
        <row r="3943">
          <cell r="A3943">
            <v>3942</v>
          </cell>
          <cell r="B3943" t="str">
            <v>ALTO</v>
          </cell>
        </row>
        <row r="3944">
          <cell r="A3944">
            <v>3943</v>
          </cell>
          <cell r="B3944" t="str">
            <v>ALTO</v>
          </cell>
        </row>
        <row r="3945">
          <cell r="A3945">
            <v>3944</v>
          </cell>
          <cell r="B3945" t="str">
            <v>ALTO</v>
          </cell>
        </row>
        <row r="3946">
          <cell r="A3946">
            <v>3945</v>
          </cell>
          <cell r="B3946" t="str">
            <v>ALTO</v>
          </cell>
        </row>
        <row r="3947">
          <cell r="A3947">
            <v>3946</v>
          </cell>
          <cell r="B3947" t="str">
            <v>ALTO</v>
          </cell>
        </row>
        <row r="3948">
          <cell r="A3948">
            <v>3947</v>
          </cell>
          <cell r="B3948" t="str">
            <v>ALTO</v>
          </cell>
        </row>
        <row r="3949">
          <cell r="A3949">
            <v>3948</v>
          </cell>
          <cell r="B3949" t="str">
            <v>ALTO</v>
          </cell>
        </row>
        <row r="3950">
          <cell r="A3950">
            <v>3949</v>
          </cell>
          <cell r="B3950" t="str">
            <v>ALTO</v>
          </cell>
        </row>
        <row r="3951">
          <cell r="A3951">
            <v>3950</v>
          </cell>
          <cell r="B3951" t="str">
            <v>ALTO</v>
          </cell>
        </row>
        <row r="3952">
          <cell r="A3952">
            <v>3951</v>
          </cell>
          <cell r="B3952" t="str">
            <v>ALTO</v>
          </cell>
        </row>
        <row r="3953">
          <cell r="A3953">
            <v>3952</v>
          </cell>
          <cell r="B3953" t="str">
            <v>ALTO</v>
          </cell>
        </row>
        <row r="3954">
          <cell r="A3954">
            <v>3953</v>
          </cell>
          <cell r="B3954" t="str">
            <v>ALTO</v>
          </cell>
        </row>
        <row r="3955">
          <cell r="A3955">
            <v>3954</v>
          </cell>
          <cell r="B3955" t="str">
            <v>ALTO</v>
          </cell>
        </row>
        <row r="3956">
          <cell r="A3956">
            <v>3955</v>
          </cell>
          <cell r="B3956" t="str">
            <v>ALTO</v>
          </cell>
        </row>
        <row r="3957">
          <cell r="A3957">
            <v>3956</v>
          </cell>
          <cell r="B3957" t="str">
            <v>ALTO</v>
          </cell>
        </row>
        <row r="3958">
          <cell r="A3958">
            <v>3957</v>
          </cell>
          <cell r="B3958" t="str">
            <v>ALTO</v>
          </cell>
        </row>
        <row r="3959">
          <cell r="A3959">
            <v>3958</v>
          </cell>
          <cell r="B3959" t="str">
            <v>ALTO</v>
          </cell>
        </row>
        <row r="3960">
          <cell r="A3960">
            <v>3959</v>
          </cell>
          <cell r="B3960" t="str">
            <v>ALTO</v>
          </cell>
        </row>
        <row r="3961">
          <cell r="A3961">
            <v>3960</v>
          </cell>
          <cell r="B3961" t="str">
            <v>ALTO</v>
          </cell>
        </row>
        <row r="3962">
          <cell r="A3962">
            <v>3961</v>
          </cell>
          <cell r="B3962" t="str">
            <v>ALTO</v>
          </cell>
        </row>
        <row r="3963">
          <cell r="A3963">
            <v>3962</v>
          </cell>
          <cell r="B3963" t="str">
            <v>ALTO</v>
          </cell>
        </row>
        <row r="3964">
          <cell r="A3964">
            <v>3963</v>
          </cell>
          <cell r="B3964" t="str">
            <v>ALTO</v>
          </cell>
        </row>
        <row r="3965">
          <cell r="A3965">
            <v>3964</v>
          </cell>
          <cell r="B3965" t="str">
            <v>ALTO</v>
          </cell>
        </row>
        <row r="3966">
          <cell r="A3966">
            <v>3965</v>
          </cell>
          <cell r="B3966" t="str">
            <v>ALTO</v>
          </cell>
        </row>
        <row r="3967">
          <cell r="A3967">
            <v>3966</v>
          </cell>
          <cell r="B3967" t="str">
            <v>ALTO</v>
          </cell>
        </row>
        <row r="3968">
          <cell r="A3968">
            <v>3967</v>
          </cell>
          <cell r="B3968" t="str">
            <v>ALTO</v>
          </cell>
        </row>
        <row r="3969">
          <cell r="A3969">
            <v>3968</v>
          </cell>
          <cell r="B3969" t="str">
            <v>ALTO</v>
          </cell>
        </row>
        <row r="3970">
          <cell r="A3970">
            <v>3969</v>
          </cell>
          <cell r="B3970" t="str">
            <v>ALTO</v>
          </cell>
        </row>
        <row r="3971">
          <cell r="A3971">
            <v>3970</v>
          </cell>
          <cell r="B3971" t="str">
            <v>ALTO</v>
          </cell>
        </row>
        <row r="3972">
          <cell r="A3972">
            <v>3971</v>
          </cell>
          <cell r="B3972" t="str">
            <v>ALTO</v>
          </cell>
        </row>
        <row r="3973">
          <cell r="A3973">
            <v>3972</v>
          </cell>
          <cell r="B3973" t="str">
            <v>ALTO</v>
          </cell>
        </row>
        <row r="3974">
          <cell r="A3974">
            <v>3973</v>
          </cell>
          <cell r="B3974" t="str">
            <v>ALTO</v>
          </cell>
        </row>
        <row r="3975">
          <cell r="A3975">
            <v>3974</v>
          </cell>
          <cell r="B3975" t="str">
            <v>ALTO</v>
          </cell>
        </row>
        <row r="3976">
          <cell r="A3976">
            <v>3975</v>
          </cell>
          <cell r="B3976" t="str">
            <v>ALTO</v>
          </cell>
        </row>
        <row r="3977">
          <cell r="A3977">
            <v>3976</v>
          </cell>
          <cell r="B3977" t="str">
            <v>ALTO</v>
          </cell>
        </row>
        <row r="3978">
          <cell r="A3978">
            <v>3977</v>
          </cell>
          <cell r="B3978" t="str">
            <v>ALTO</v>
          </cell>
        </row>
        <row r="3979">
          <cell r="A3979">
            <v>3978</v>
          </cell>
          <cell r="B3979" t="str">
            <v>ALTO</v>
          </cell>
        </row>
        <row r="3980">
          <cell r="A3980">
            <v>3979</v>
          </cell>
          <cell r="B3980" t="str">
            <v>ALTO</v>
          </cell>
        </row>
        <row r="3981">
          <cell r="A3981">
            <v>3980</v>
          </cell>
          <cell r="B3981" t="str">
            <v>ALTO</v>
          </cell>
        </row>
        <row r="3982">
          <cell r="A3982">
            <v>3981</v>
          </cell>
          <cell r="B3982" t="str">
            <v>ALTO</v>
          </cell>
        </row>
        <row r="3983">
          <cell r="A3983">
            <v>3982</v>
          </cell>
          <cell r="B3983" t="str">
            <v>ALTO</v>
          </cell>
        </row>
        <row r="3984">
          <cell r="A3984">
            <v>3983</v>
          </cell>
          <cell r="B3984" t="str">
            <v>ALTO</v>
          </cell>
        </row>
        <row r="3985">
          <cell r="A3985">
            <v>3984</v>
          </cell>
          <cell r="B3985" t="str">
            <v>ALTO</v>
          </cell>
        </row>
        <row r="3986">
          <cell r="A3986">
            <v>3985</v>
          </cell>
          <cell r="B3986" t="str">
            <v>ALTO</v>
          </cell>
        </row>
        <row r="3987">
          <cell r="A3987">
            <v>3986</v>
          </cell>
          <cell r="B3987" t="str">
            <v>ALTO</v>
          </cell>
        </row>
        <row r="3988">
          <cell r="A3988">
            <v>3987</v>
          </cell>
          <cell r="B3988" t="str">
            <v>ALTO</v>
          </cell>
        </row>
        <row r="3989">
          <cell r="A3989">
            <v>3988</v>
          </cell>
          <cell r="B3989" t="str">
            <v>ALTO</v>
          </cell>
        </row>
        <row r="3990">
          <cell r="A3990">
            <v>3989</v>
          </cell>
          <cell r="B3990" t="str">
            <v>ALTO</v>
          </cell>
        </row>
        <row r="3991">
          <cell r="A3991">
            <v>3990</v>
          </cell>
          <cell r="B3991" t="str">
            <v>ALTO</v>
          </cell>
        </row>
        <row r="3992">
          <cell r="A3992">
            <v>3991</v>
          </cell>
          <cell r="B3992" t="str">
            <v>ALTO</v>
          </cell>
        </row>
        <row r="3993">
          <cell r="A3993">
            <v>3992</v>
          </cell>
          <cell r="B3993" t="str">
            <v>ALTO</v>
          </cell>
        </row>
        <row r="3994">
          <cell r="A3994">
            <v>3993</v>
          </cell>
          <cell r="B3994" t="str">
            <v>ALTO</v>
          </cell>
        </row>
        <row r="3995">
          <cell r="A3995">
            <v>3994</v>
          </cell>
          <cell r="B3995" t="str">
            <v>ALTO</v>
          </cell>
        </row>
        <row r="3996">
          <cell r="A3996">
            <v>3995</v>
          </cell>
          <cell r="B3996" t="str">
            <v>ALTO</v>
          </cell>
        </row>
        <row r="3997">
          <cell r="A3997">
            <v>3996</v>
          </cell>
          <cell r="B3997" t="str">
            <v>ALTO</v>
          </cell>
        </row>
        <row r="3998">
          <cell r="A3998">
            <v>3997</v>
          </cell>
          <cell r="B3998" t="str">
            <v>ALTO</v>
          </cell>
        </row>
        <row r="3999">
          <cell r="A3999">
            <v>3998</v>
          </cell>
          <cell r="B3999" t="str">
            <v>ALTO</v>
          </cell>
        </row>
        <row r="4000">
          <cell r="A4000">
            <v>3999</v>
          </cell>
          <cell r="B4000" t="str">
            <v>ALTO</v>
          </cell>
        </row>
        <row r="4001">
          <cell r="A4001">
            <v>4000</v>
          </cell>
          <cell r="B4001" t="str">
            <v>ALTO</v>
          </cell>
        </row>
        <row r="4002">
          <cell r="A4002">
            <v>4001</v>
          </cell>
          <cell r="B4002" t="str">
            <v>ALTO</v>
          </cell>
        </row>
        <row r="4003">
          <cell r="A4003">
            <v>4002</v>
          </cell>
          <cell r="B4003" t="str">
            <v>ALTO</v>
          </cell>
        </row>
        <row r="4004">
          <cell r="A4004">
            <v>4003</v>
          </cell>
          <cell r="B4004" t="str">
            <v>ALTO</v>
          </cell>
        </row>
        <row r="4005">
          <cell r="A4005">
            <v>4004</v>
          </cell>
          <cell r="B4005" t="str">
            <v>ALTO</v>
          </cell>
        </row>
        <row r="4006">
          <cell r="A4006">
            <v>4005</v>
          </cell>
          <cell r="B4006" t="str">
            <v>ALTO</v>
          </cell>
        </row>
        <row r="4007">
          <cell r="A4007">
            <v>4006</v>
          </cell>
          <cell r="B4007" t="str">
            <v>ALTO</v>
          </cell>
        </row>
        <row r="4008">
          <cell r="A4008">
            <v>4007</v>
          </cell>
          <cell r="B4008" t="str">
            <v>ALTO</v>
          </cell>
        </row>
        <row r="4009">
          <cell r="A4009">
            <v>4008</v>
          </cell>
          <cell r="B4009" t="str">
            <v>ALTO</v>
          </cell>
        </row>
        <row r="4010">
          <cell r="A4010">
            <v>4009</v>
          </cell>
          <cell r="B4010" t="str">
            <v>ALTO</v>
          </cell>
        </row>
        <row r="4011">
          <cell r="A4011">
            <v>4010</v>
          </cell>
          <cell r="B4011" t="str">
            <v>ALTO</v>
          </cell>
        </row>
        <row r="4012">
          <cell r="A4012">
            <v>4011</v>
          </cell>
          <cell r="B4012" t="str">
            <v>ALTO</v>
          </cell>
        </row>
        <row r="4013">
          <cell r="A4013">
            <v>4012</v>
          </cell>
          <cell r="B4013" t="str">
            <v>ALTO</v>
          </cell>
        </row>
        <row r="4014">
          <cell r="A4014">
            <v>4013</v>
          </cell>
          <cell r="B4014" t="str">
            <v>ALTO</v>
          </cell>
        </row>
        <row r="4015">
          <cell r="A4015">
            <v>4014</v>
          </cell>
          <cell r="B4015" t="str">
            <v>ALTO</v>
          </cell>
        </row>
        <row r="4016">
          <cell r="A4016">
            <v>4015</v>
          </cell>
          <cell r="B4016" t="str">
            <v>ALTO</v>
          </cell>
        </row>
        <row r="4017">
          <cell r="A4017">
            <v>4016</v>
          </cell>
          <cell r="B4017" t="str">
            <v>ALTO</v>
          </cell>
        </row>
        <row r="4018">
          <cell r="A4018">
            <v>4017</v>
          </cell>
          <cell r="B4018" t="str">
            <v>ALTO</v>
          </cell>
        </row>
        <row r="4019">
          <cell r="A4019">
            <v>4018</v>
          </cell>
          <cell r="B4019" t="str">
            <v>ALTO</v>
          </cell>
        </row>
        <row r="4020">
          <cell r="A4020">
            <v>4019</v>
          </cell>
          <cell r="B4020" t="str">
            <v>ALTO</v>
          </cell>
        </row>
        <row r="4021">
          <cell r="A4021">
            <v>4020</v>
          </cell>
          <cell r="B4021" t="str">
            <v>ALTO</v>
          </cell>
        </row>
        <row r="4022">
          <cell r="A4022">
            <v>4021</v>
          </cell>
          <cell r="B4022" t="str">
            <v>ALTO</v>
          </cell>
        </row>
        <row r="4023">
          <cell r="A4023">
            <v>4022</v>
          </cell>
          <cell r="B4023" t="str">
            <v>ALTO</v>
          </cell>
        </row>
        <row r="4024">
          <cell r="A4024">
            <v>4023</v>
          </cell>
          <cell r="B4024" t="str">
            <v>ALTO</v>
          </cell>
        </row>
        <row r="4025">
          <cell r="A4025">
            <v>4024</v>
          </cell>
          <cell r="B4025" t="str">
            <v>ALTO</v>
          </cell>
        </row>
        <row r="4026">
          <cell r="A4026">
            <v>4025</v>
          </cell>
          <cell r="B4026" t="str">
            <v>ALTO</v>
          </cell>
        </row>
        <row r="4027">
          <cell r="A4027">
            <v>4026</v>
          </cell>
          <cell r="B4027" t="str">
            <v>ALTO</v>
          </cell>
        </row>
        <row r="4028">
          <cell r="A4028">
            <v>4027</v>
          </cell>
          <cell r="B4028" t="str">
            <v>ALTO</v>
          </cell>
        </row>
        <row r="4029">
          <cell r="A4029">
            <v>4028</v>
          </cell>
          <cell r="B4029" t="str">
            <v>ALTO</v>
          </cell>
        </row>
        <row r="4030">
          <cell r="A4030">
            <v>4029</v>
          </cell>
          <cell r="B4030" t="str">
            <v>ALTO</v>
          </cell>
        </row>
        <row r="4031">
          <cell r="A4031">
            <v>4030</v>
          </cell>
          <cell r="B4031" t="str">
            <v>ALTO</v>
          </cell>
        </row>
        <row r="4032">
          <cell r="A4032">
            <v>4031</v>
          </cell>
          <cell r="B4032" t="str">
            <v>ALTO</v>
          </cell>
        </row>
        <row r="4033">
          <cell r="A4033">
            <v>4032</v>
          </cell>
          <cell r="B4033" t="str">
            <v>ALTO</v>
          </cell>
        </row>
        <row r="4034">
          <cell r="A4034">
            <v>4033</v>
          </cell>
          <cell r="B4034" t="str">
            <v>ALTO</v>
          </cell>
        </row>
        <row r="4035">
          <cell r="A4035">
            <v>4034</v>
          </cell>
          <cell r="B4035" t="str">
            <v>ALTO</v>
          </cell>
        </row>
        <row r="4036">
          <cell r="A4036">
            <v>4035</v>
          </cell>
          <cell r="B4036" t="str">
            <v>ALTO</v>
          </cell>
        </row>
        <row r="4037">
          <cell r="A4037">
            <v>4036</v>
          </cell>
          <cell r="B4037" t="str">
            <v>ALTO</v>
          </cell>
        </row>
        <row r="4038">
          <cell r="A4038">
            <v>4037</v>
          </cell>
          <cell r="B4038" t="str">
            <v>ALTO</v>
          </cell>
        </row>
        <row r="4039">
          <cell r="A4039">
            <v>4038</v>
          </cell>
          <cell r="B4039" t="str">
            <v>ALTO</v>
          </cell>
        </row>
        <row r="4040">
          <cell r="A4040">
            <v>4039</v>
          </cell>
          <cell r="B4040" t="str">
            <v>ALTO</v>
          </cell>
        </row>
        <row r="4041">
          <cell r="A4041">
            <v>4040</v>
          </cell>
          <cell r="B4041" t="str">
            <v>ALTO</v>
          </cell>
        </row>
        <row r="4042">
          <cell r="A4042">
            <v>4041</v>
          </cell>
          <cell r="B4042" t="str">
            <v>ALTO</v>
          </cell>
        </row>
        <row r="4043">
          <cell r="A4043">
            <v>4042</v>
          </cell>
          <cell r="B4043" t="str">
            <v>ALTO</v>
          </cell>
        </row>
        <row r="4044">
          <cell r="A4044">
            <v>4043</v>
          </cell>
          <cell r="B4044" t="str">
            <v>ALTO</v>
          </cell>
        </row>
        <row r="4045">
          <cell r="A4045">
            <v>4044</v>
          </cell>
          <cell r="B4045" t="str">
            <v>ALTO</v>
          </cell>
        </row>
        <row r="4046">
          <cell r="A4046">
            <v>4045</v>
          </cell>
          <cell r="B4046" t="str">
            <v>ALTO</v>
          </cell>
        </row>
        <row r="4047">
          <cell r="A4047">
            <v>4046</v>
          </cell>
          <cell r="B4047" t="str">
            <v>ALTO</v>
          </cell>
        </row>
        <row r="4048">
          <cell r="A4048">
            <v>4047</v>
          </cell>
          <cell r="B4048" t="str">
            <v>ALTO</v>
          </cell>
        </row>
        <row r="4049">
          <cell r="A4049">
            <v>4048</v>
          </cell>
          <cell r="B4049" t="str">
            <v>ALTO</v>
          </cell>
        </row>
        <row r="4050">
          <cell r="A4050">
            <v>4049</v>
          </cell>
          <cell r="B4050" t="str">
            <v>ALTO</v>
          </cell>
        </row>
        <row r="4051">
          <cell r="A4051">
            <v>4050</v>
          </cell>
          <cell r="B4051" t="str">
            <v>ALTO</v>
          </cell>
        </row>
        <row r="4052">
          <cell r="A4052">
            <v>4051</v>
          </cell>
          <cell r="B4052" t="str">
            <v>ALTO</v>
          </cell>
        </row>
        <row r="4053">
          <cell r="A4053">
            <v>4052</v>
          </cell>
          <cell r="B4053" t="str">
            <v>ALTO</v>
          </cell>
        </row>
        <row r="4054">
          <cell r="A4054">
            <v>4053</v>
          </cell>
          <cell r="B4054" t="str">
            <v>ALTO</v>
          </cell>
        </row>
        <row r="4055">
          <cell r="A4055">
            <v>4054</v>
          </cell>
          <cell r="B4055" t="str">
            <v>ALTO</v>
          </cell>
        </row>
        <row r="4056">
          <cell r="A4056">
            <v>4055</v>
          </cell>
          <cell r="B4056" t="str">
            <v>ALTO</v>
          </cell>
        </row>
        <row r="4057">
          <cell r="A4057">
            <v>4056</v>
          </cell>
          <cell r="B4057" t="str">
            <v>ALTO</v>
          </cell>
        </row>
        <row r="4058">
          <cell r="A4058">
            <v>4057</v>
          </cell>
          <cell r="B4058" t="str">
            <v>ALTO</v>
          </cell>
        </row>
        <row r="4059">
          <cell r="A4059">
            <v>4058</v>
          </cell>
          <cell r="B4059" t="str">
            <v>ALTO</v>
          </cell>
        </row>
        <row r="4060">
          <cell r="A4060">
            <v>4059</v>
          </cell>
          <cell r="B4060" t="str">
            <v>ALTO</v>
          </cell>
        </row>
        <row r="4061">
          <cell r="A4061">
            <v>4060</v>
          </cell>
          <cell r="B4061" t="str">
            <v>ALTO</v>
          </cell>
        </row>
        <row r="4062">
          <cell r="A4062">
            <v>4061</v>
          </cell>
          <cell r="B4062" t="str">
            <v>ALTO</v>
          </cell>
        </row>
        <row r="4063">
          <cell r="A4063">
            <v>4062</v>
          </cell>
          <cell r="B4063" t="str">
            <v>ALTO</v>
          </cell>
        </row>
        <row r="4064">
          <cell r="A4064">
            <v>4063</v>
          </cell>
          <cell r="B4064" t="str">
            <v>ALTO</v>
          </cell>
        </row>
        <row r="4065">
          <cell r="A4065">
            <v>4064</v>
          </cell>
          <cell r="B4065" t="str">
            <v>ALTO</v>
          </cell>
        </row>
        <row r="4066">
          <cell r="A4066">
            <v>4065</v>
          </cell>
          <cell r="B4066" t="str">
            <v>ALTO</v>
          </cell>
        </row>
        <row r="4067">
          <cell r="A4067">
            <v>4066</v>
          </cell>
          <cell r="B4067" t="str">
            <v>ALTO</v>
          </cell>
        </row>
        <row r="4068">
          <cell r="A4068">
            <v>4067</v>
          </cell>
          <cell r="B4068" t="str">
            <v>ALTO</v>
          </cell>
        </row>
        <row r="4069">
          <cell r="A4069">
            <v>4068</v>
          </cell>
          <cell r="B4069" t="str">
            <v>ALTO</v>
          </cell>
        </row>
        <row r="4070">
          <cell r="A4070">
            <v>4069</v>
          </cell>
          <cell r="B4070" t="str">
            <v>ALTO</v>
          </cell>
        </row>
        <row r="4071">
          <cell r="A4071">
            <v>4070</v>
          </cell>
          <cell r="B4071" t="str">
            <v>ALTO</v>
          </cell>
        </row>
        <row r="4072">
          <cell r="A4072">
            <v>4071</v>
          </cell>
          <cell r="B4072" t="str">
            <v>ALTO</v>
          </cell>
        </row>
        <row r="4073">
          <cell r="A4073">
            <v>4072</v>
          </cell>
          <cell r="B4073" t="str">
            <v>ALTO</v>
          </cell>
        </row>
        <row r="4074">
          <cell r="A4074">
            <v>4073</v>
          </cell>
          <cell r="B4074" t="str">
            <v>ALTO</v>
          </cell>
        </row>
        <row r="4075">
          <cell r="A4075">
            <v>4074</v>
          </cell>
          <cell r="B4075" t="str">
            <v>ALTO</v>
          </cell>
        </row>
        <row r="4076">
          <cell r="A4076">
            <v>4075</v>
          </cell>
          <cell r="B4076" t="str">
            <v>ALTO</v>
          </cell>
        </row>
        <row r="4077">
          <cell r="A4077">
            <v>4076</v>
          </cell>
          <cell r="B4077" t="str">
            <v>ALTO</v>
          </cell>
        </row>
        <row r="4078">
          <cell r="A4078">
            <v>4077</v>
          </cell>
          <cell r="B4078" t="str">
            <v>ALTO</v>
          </cell>
        </row>
        <row r="4079">
          <cell r="A4079">
            <v>4078</v>
          </cell>
          <cell r="B4079" t="str">
            <v>ALTO</v>
          </cell>
        </row>
        <row r="4080">
          <cell r="A4080">
            <v>4079</v>
          </cell>
          <cell r="B4080" t="str">
            <v>ALTO</v>
          </cell>
        </row>
        <row r="4081">
          <cell r="A4081">
            <v>4080</v>
          </cell>
          <cell r="B4081" t="str">
            <v>ALTO</v>
          </cell>
        </row>
        <row r="4082">
          <cell r="A4082">
            <v>4081</v>
          </cell>
          <cell r="B4082" t="str">
            <v>ALTO</v>
          </cell>
        </row>
        <row r="4083">
          <cell r="A4083">
            <v>4082</v>
          </cell>
          <cell r="B4083" t="str">
            <v>ALTO</v>
          </cell>
        </row>
        <row r="4084">
          <cell r="A4084">
            <v>4083</v>
          </cell>
          <cell r="B4084" t="str">
            <v>ALTO</v>
          </cell>
        </row>
        <row r="4085">
          <cell r="A4085">
            <v>4084</v>
          </cell>
          <cell r="B4085" t="str">
            <v>ALTO</v>
          </cell>
        </row>
        <row r="4086">
          <cell r="A4086">
            <v>4085</v>
          </cell>
          <cell r="B4086" t="str">
            <v>ALTO</v>
          </cell>
        </row>
        <row r="4087">
          <cell r="A4087">
            <v>4086</v>
          </cell>
          <cell r="B4087" t="str">
            <v>ALTO</v>
          </cell>
        </row>
        <row r="4088">
          <cell r="A4088">
            <v>4087</v>
          </cell>
          <cell r="B4088" t="str">
            <v>ALTO</v>
          </cell>
        </row>
        <row r="4089">
          <cell r="A4089">
            <v>4088</v>
          </cell>
          <cell r="B4089" t="str">
            <v>ALTO</v>
          </cell>
        </row>
        <row r="4090">
          <cell r="A4090">
            <v>4089</v>
          </cell>
          <cell r="B4090" t="str">
            <v>ALTO</v>
          </cell>
        </row>
        <row r="4091">
          <cell r="A4091">
            <v>4090</v>
          </cell>
          <cell r="B4091" t="str">
            <v>ALTO</v>
          </cell>
        </row>
        <row r="4092">
          <cell r="A4092">
            <v>4091</v>
          </cell>
          <cell r="B4092" t="str">
            <v>ALTO</v>
          </cell>
        </row>
        <row r="4093">
          <cell r="A4093">
            <v>4092</v>
          </cell>
          <cell r="B4093" t="str">
            <v>ALTO</v>
          </cell>
        </row>
        <row r="4094">
          <cell r="A4094">
            <v>4093</v>
          </cell>
          <cell r="B4094" t="str">
            <v>ALTO</v>
          </cell>
        </row>
        <row r="4095">
          <cell r="A4095">
            <v>4094</v>
          </cell>
          <cell r="B4095" t="str">
            <v>ALTO</v>
          </cell>
        </row>
        <row r="4096">
          <cell r="A4096">
            <v>4095</v>
          </cell>
          <cell r="B4096" t="str">
            <v>ALTO</v>
          </cell>
        </row>
        <row r="4097">
          <cell r="A4097">
            <v>4096</v>
          </cell>
          <cell r="B4097" t="str">
            <v>ALTO</v>
          </cell>
        </row>
        <row r="4098">
          <cell r="A4098">
            <v>4097</v>
          </cell>
          <cell r="B4098" t="str">
            <v>ALTO</v>
          </cell>
        </row>
        <row r="4099">
          <cell r="A4099">
            <v>4098</v>
          </cell>
          <cell r="B4099" t="str">
            <v>ALTO</v>
          </cell>
        </row>
        <row r="4100">
          <cell r="A4100">
            <v>4099</v>
          </cell>
          <cell r="B4100" t="str">
            <v>ALTO</v>
          </cell>
        </row>
        <row r="4101">
          <cell r="A4101">
            <v>4100</v>
          </cell>
          <cell r="B4101" t="str">
            <v>ALTO</v>
          </cell>
        </row>
        <row r="4102">
          <cell r="A4102">
            <v>4101</v>
          </cell>
          <cell r="B4102" t="str">
            <v>ALTO</v>
          </cell>
        </row>
        <row r="4103">
          <cell r="A4103">
            <v>4102</v>
          </cell>
          <cell r="B4103" t="str">
            <v>ALTO</v>
          </cell>
        </row>
        <row r="4104">
          <cell r="A4104">
            <v>4103</v>
          </cell>
          <cell r="B4104" t="str">
            <v>ALTO</v>
          </cell>
        </row>
        <row r="4105">
          <cell r="A4105">
            <v>4104</v>
          </cell>
          <cell r="B4105" t="str">
            <v>ALTO</v>
          </cell>
        </row>
        <row r="4106">
          <cell r="A4106">
            <v>4105</v>
          </cell>
          <cell r="B4106" t="str">
            <v>ALTO</v>
          </cell>
        </row>
        <row r="4107">
          <cell r="A4107">
            <v>4106</v>
          </cell>
          <cell r="B4107" t="str">
            <v>ALTO</v>
          </cell>
        </row>
        <row r="4108">
          <cell r="A4108">
            <v>4107</v>
          </cell>
          <cell r="B4108" t="str">
            <v>ALTO</v>
          </cell>
        </row>
        <row r="4109">
          <cell r="A4109">
            <v>4108</v>
          </cell>
          <cell r="B4109" t="str">
            <v>ALTO</v>
          </cell>
        </row>
        <row r="4110">
          <cell r="A4110">
            <v>4109</v>
          </cell>
          <cell r="B4110" t="str">
            <v>ALTO</v>
          </cell>
        </row>
        <row r="4111">
          <cell r="A4111">
            <v>4110</v>
          </cell>
          <cell r="B4111" t="str">
            <v>ALTO</v>
          </cell>
        </row>
        <row r="4112">
          <cell r="A4112">
            <v>4111</v>
          </cell>
          <cell r="B4112" t="str">
            <v>ALTO</v>
          </cell>
        </row>
        <row r="4113">
          <cell r="A4113">
            <v>4112</v>
          </cell>
          <cell r="B4113" t="str">
            <v>ALTO</v>
          </cell>
        </row>
        <row r="4114">
          <cell r="A4114">
            <v>4113</v>
          </cell>
          <cell r="B4114" t="str">
            <v>ALTO</v>
          </cell>
        </row>
        <row r="4115">
          <cell r="A4115">
            <v>4114</v>
          </cell>
          <cell r="B4115" t="str">
            <v>ALTO</v>
          </cell>
        </row>
        <row r="4116">
          <cell r="A4116">
            <v>4115</v>
          </cell>
          <cell r="B4116" t="str">
            <v>ALTO</v>
          </cell>
        </row>
        <row r="4117">
          <cell r="A4117">
            <v>4116</v>
          </cell>
          <cell r="B4117" t="str">
            <v>ALTO</v>
          </cell>
        </row>
        <row r="4118">
          <cell r="A4118">
            <v>4117</v>
          </cell>
          <cell r="B4118" t="str">
            <v>ALTO</v>
          </cell>
        </row>
        <row r="4119">
          <cell r="A4119">
            <v>4118</v>
          </cell>
          <cell r="B4119" t="str">
            <v>ALTO</v>
          </cell>
        </row>
        <row r="4120">
          <cell r="A4120">
            <v>4119</v>
          </cell>
          <cell r="B4120" t="str">
            <v>ALTO</v>
          </cell>
        </row>
        <row r="4121">
          <cell r="A4121">
            <v>4120</v>
          </cell>
          <cell r="B4121" t="str">
            <v>ALTO</v>
          </cell>
        </row>
        <row r="4122">
          <cell r="A4122">
            <v>4121</v>
          </cell>
          <cell r="B4122" t="str">
            <v>ALTO</v>
          </cell>
        </row>
        <row r="4123">
          <cell r="A4123">
            <v>4122</v>
          </cell>
          <cell r="B4123" t="str">
            <v>ALTO</v>
          </cell>
        </row>
        <row r="4124">
          <cell r="A4124">
            <v>4123</v>
          </cell>
          <cell r="B4124" t="str">
            <v>ALTO</v>
          </cell>
        </row>
        <row r="4125">
          <cell r="A4125">
            <v>4124</v>
          </cell>
          <cell r="B4125" t="str">
            <v>ALTO</v>
          </cell>
        </row>
        <row r="4126">
          <cell r="A4126">
            <v>4125</v>
          </cell>
          <cell r="B4126" t="str">
            <v>ALTO</v>
          </cell>
        </row>
        <row r="4127">
          <cell r="A4127">
            <v>4126</v>
          </cell>
          <cell r="B4127" t="str">
            <v>ALTO</v>
          </cell>
        </row>
        <row r="4128">
          <cell r="A4128">
            <v>4127</v>
          </cell>
          <cell r="B4128" t="str">
            <v>ALTO</v>
          </cell>
        </row>
        <row r="4129">
          <cell r="A4129">
            <v>4128</v>
          </cell>
          <cell r="B4129" t="str">
            <v>ALTO</v>
          </cell>
        </row>
        <row r="4130">
          <cell r="A4130">
            <v>4129</v>
          </cell>
          <cell r="B4130" t="str">
            <v>ALTO</v>
          </cell>
        </row>
        <row r="4131">
          <cell r="A4131">
            <v>4130</v>
          </cell>
          <cell r="B4131" t="str">
            <v>ALTO</v>
          </cell>
        </row>
        <row r="4132">
          <cell r="A4132">
            <v>4131</v>
          </cell>
          <cell r="B4132" t="str">
            <v>ALTO</v>
          </cell>
        </row>
        <row r="4133">
          <cell r="A4133">
            <v>4132</v>
          </cell>
          <cell r="B4133" t="str">
            <v>ALTO</v>
          </cell>
        </row>
        <row r="4134">
          <cell r="A4134">
            <v>4133</v>
          </cell>
          <cell r="B4134" t="str">
            <v>ALTO</v>
          </cell>
        </row>
        <row r="4135">
          <cell r="A4135">
            <v>4134</v>
          </cell>
          <cell r="B4135" t="str">
            <v>ALTO</v>
          </cell>
        </row>
        <row r="4136">
          <cell r="A4136">
            <v>4135</v>
          </cell>
          <cell r="B4136" t="str">
            <v>ALTO</v>
          </cell>
        </row>
        <row r="4137">
          <cell r="A4137">
            <v>4136</v>
          </cell>
          <cell r="B4137" t="str">
            <v>ALTO</v>
          </cell>
        </row>
        <row r="4138">
          <cell r="A4138">
            <v>4137</v>
          </cell>
          <cell r="B4138" t="str">
            <v>ALTO</v>
          </cell>
        </row>
        <row r="4139">
          <cell r="A4139">
            <v>4138</v>
          </cell>
          <cell r="B4139" t="str">
            <v>ALTO</v>
          </cell>
        </row>
        <row r="4140">
          <cell r="A4140">
            <v>4139</v>
          </cell>
          <cell r="B4140" t="str">
            <v>ALTO</v>
          </cell>
        </row>
        <row r="4141">
          <cell r="A4141">
            <v>4140</v>
          </cell>
          <cell r="B4141" t="str">
            <v>ALTO</v>
          </cell>
        </row>
        <row r="4142">
          <cell r="A4142">
            <v>4141</v>
          </cell>
          <cell r="B4142" t="str">
            <v>ALTO</v>
          </cell>
        </row>
        <row r="4143">
          <cell r="A4143">
            <v>4142</v>
          </cell>
          <cell r="B4143" t="str">
            <v>ALTO</v>
          </cell>
        </row>
        <row r="4144">
          <cell r="A4144">
            <v>4143</v>
          </cell>
          <cell r="B4144" t="str">
            <v>ALTO</v>
          </cell>
        </row>
        <row r="4145">
          <cell r="A4145">
            <v>4144</v>
          </cell>
          <cell r="B4145" t="str">
            <v>ALTO</v>
          </cell>
        </row>
        <row r="4146">
          <cell r="A4146">
            <v>4145</v>
          </cell>
          <cell r="B4146" t="str">
            <v>ALTO</v>
          </cell>
        </row>
        <row r="4147">
          <cell r="A4147">
            <v>4146</v>
          </cell>
          <cell r="B4147" t="str">
            <v>ALTO</v>
          </cell>
        </row>
        <row r="4148">
          <cell r="A4148">
            <v>4147</v>
          </cell>
          <cell r="B4148" t="str">
            <v>ALTO</v>
          </cell>
        </row>
        <row r="4149">
          <cell r="A4149">
            <v>4148</v>
          </cell>
          <cell r="B4149" t="str">
            <v>ALTO</v>
          </cell>
        </row>
        <row r="4150">
          <cell r="A4150">
            <v>4149</v>
          </cell>
          <cell r="B4150" t="str">
            <v>ALTO</v>
          </cell>
        </row>
        <row r="4151">
          <cell r="A4151">
            <v>4150</v>
          </cell>
          <cell r="B4151" t="str">
            <v>ALTO</v>
          </cell>
        </row>
        <row r="4152">
          <cell r="A4152">
            <v>4151</v>
          </cell>
          <cell r="B4152" t="str">
            <v>ALTO</v>
          </cell>
        </row>
        <row r="4153">
          <cell r="A4153">
            <v>4152</v>
          </cell>
          <cell r="B4153" t="str">
            <v>ALTO</v>
          </cell>
        </row>
        <row r="4154">
          <cell r="A4154">
            <v>4153</v>
          </cell>
          <cell r="B4154" t="str">
            <v>ALTO</v>
          </cell>
        </row>
        <row r="4155">
          <cell r="A4155">
            <v>4154</v>
          </cell>
          <cell r="B4155" t="str">
            <v>ALTO</v>
          </cell>
        </row>
        <row r="4156">
          <cell r="A4156">
            <v>4155</v>
          </cell>
          <cell r="B4156" t="str">
            <v>ALTO</v>
          </cell>
        </row>
        <row r="4157">
          <cell r="A4157">
            <v>4156</v>
          </cell>
          <cell r="B4157" t="str">
            <v>ALTO</v>
          </cell>
        </row>
        <row r="4158">
          <cell r="A4158">
            <v>4157</v>
          </cell>
          <cell r="B4158" t="str">
            <v>ALTO</v>
          </cell>
        </row>
        <row r="4159">
          <cell r="A4159">
            <v>4158</v>
          </cell>
          <cell r="B4159" t="str">
            <v>ALTO</v>
          </cell>
        </row>
        <row r="4160">
          <cell r="A4160">
            <v>4159</v>
          </cell>
          <cell r="B4160" t="str">
            <v>ALTO</v>
          </cell>
        </row>
        <row r="4161">
          <cell r="A4161">
            <v>4160</v>
          </cell>
          <cell r="B4161" t="str">
            <v>ALTO</v>
          </cell>
        </row>
        <row r="4162">
          <cell r="A4162">
            <v>4161</v>
          </cell>
          <cell r="B4162" t="str">
            <v>ALTO</v>
          </cell>
        </row>
        <row r="4163">
          <cell r="A4163">
            <v>4162</v>
          </cell>
          <cell r="B4163" t="str">
            <v>ALTO</v>
          </cell>
        </row>
        <row r="4164">
          <cell r="A4164">
            <v>4163</v>
          </cell>
          <cell r="B4164" t="str">
            <v>ALTO</v>
          </cell>
        </row>
        <row r="4165">
          <cell r="A4165">
            <v>4164</v>
          </cell>
          <cell r="B4165" t="str">
            <v>ALTO</v>
          </cell>
        </row>
        <row r="4166">
          <cell r="A4166">
            <v>4165</v>
          </cell>
          <cell r="B4166" t="str">
            <v>ALTO</v>
          </cell>
        </row>
        <row r="4167">
          <cell r="A4167">
            <v>4166</v>
          </cell>
          <cell r="B4167" t="str">
            <v>ALTO</v>
          </cell>
        </row>
        <row r="4168">
          <cell r="A4168">
            <v>4167</v>
          </cell>
          <cell r="B4168" t="str">
            <v>ALTO</v>
          </cell>
        </row>
        <row r="4169">
          <cell r="A4169">
            <v>4168</v>
          </cell>
          <cell r="B4169" t="str">
            <v>ALTO</v>
          </cell>
        </row>
        <row r="4170">
          <cell r="A4170">
            <v>4169</v>
          </cell>
          <cell r="B4170" t="str">
            <v>ALTO</v>
          </cell>
        </row>
        <row r="4171">
          <cell r="A4171">
            <v>4170</v>
          </cell>
          <cell r="B4171" t="str">
            <v>ALTO</v>
          </cell>
        </row>
        <row r="4172">
          <cell r="A4172">
            <v>4171</v>
          </cell>
          <cell r="B4172" t="str">
            <v>ALTO</v>
          </cell>
        </row>
        <row r="4173">
          <cell r="A4173">
            <v>4172</v>
          </cell>
          <cell r="B4173" t="str">
            <v>ALTO</v>
          </cell>
        </row>
        <row r="4174">
          <cell r="A4174">
            <v>4173</v>
          </cell>
          <cell r="B4174" t="str">
            <v>ALTO</v>
          </cell>
        </row>
        <row r="4175">
          <cell r="A4175">
            <v>4174</v>
          </cell>
          <cell r="B4175" t="str">
            <v>ALTO</v>
          </cell>
        </row>
        <row r="4176">
          <cell r="A4176">
            <v>4175</v>
          </cell>
          <cell r="B4176" t="str">
            <v>ALTO</v>
          </cell>
        </row>
        <row r="4177">
          <cell r="A4177">
            <v>4176</v>
          </cell>
          <cell r="B4177" t="str">
            <v>ALTO</v>
          </cell>
        </row>
        <row r="4178">
          <cell r="A4178">
            <v>4177</v>
          </cell>
          <cell r="B4178" t="str">
            <v>ALTO</v>
          </cell>
        </row>
        <row r="4179">
          <cell r="A4179">
            <v>4178</v>
          </cell>
          <cell r="B4179" t="str">
            <v>ALTO</v>
          </cell>
        </row>
        <row r="4180">
          <cell r="A4180">
            <v>4179</v>
          </cell>
          <cell r="B4180" t="str">
            <v>ALTO</v>
          </cell>
        </row>
        <row r="4181">
          <cell r="A4181">
            <v>4180</v>
          </cell>
          <cell r="B4181" t="str">
            <v>ALTO</v>
          </cell>
        </row>
        <row r="4182">
          <cell r="A4182">
            <v>4181</v>
          </cell>
          <cell r="B4182" t="str">
            <v>ALTO</v>
          </cell>
        </row>
        <row r="4183">
          <cell r="A4183">
            <v>4182</v>
          </cell>
          <cell r="B4183" t="str">
            <v>ALTO</v>
          </cell>
        </row>
        <row r="4184">
          <cell r="A4184">
            <v>4183</v>
          </cell>
          <cell r="B4184" t="str">
            <v>ALTO</v>
          </cell>
        </row>
        <row r="4185">
          <cell r="A4185">
            <v>4184</v>
          </cell>
          <cell r="B4185" t="str">
            <v>ALTO</v>
          </cell>
        </row>
        <row r="4186">
          <cell r="A4186">
            <v>4185</v>
          </cell>
          <cell r="B4186" t="str">
            <v>ALTO</v>
          </cell>
        </row>
        <row r="4187">
          <cell r="A4187">
            <v>4186</v>
          </cell>
          <cell r="B4187" t="str">
            <v>ALTO</v>
          </cell>
        </row>
        <row r="4188">
          <cell r="A4188">
            <v>4187</v>
          </cell>
          <cell r="B4188" t="str">
            <v>ALTO</v>
          </cell>
        </row>
        <row r="4189">
          <cell r="A4189">
            <v>4188</v>
          </cell>
          <cell r="B4189" t="str">
            <v>ALTO</v>
          </cell>
        </row>
        <row r="4190">
          <cell r="A4190">
            <v>4189</v>
          </cell>
          <cell r="B4190" t="str">
            <v>ALTO</v>
          </cell>
        </row>
        <row r="4191">
          <cell r="A4191">
            <v>4190</v>
          </cell>
          <cell r="B4191" t="str">
            <v>ALTO</v>
          </cell>
        </row>
        <row r="4192">
          <cell r="A4192">
            <v>4191</v>
          </cell>
          <cell r="B4192" t="str">
            <v>ALTO</v>
          </cell>
        </row>
        <row r="4193">
          <cell r="A4193">
            <v>4192</v>
          </cell>
          <cell r="B4193" t="str">
            <v>ALTO</v>
          </cell>
        </row>
        <row r="4194">
          <cell r="A4194">
            <v>4193</v>
          </cell>
          <cell r="B4194" t="str">
            <v>ALTO</v>
          </cell>
        </row>
        <row r="4195">
          <cell r="A4195">
            <v>4194</v>
          </cell>
          <cell r="B4195" t="str">
            <v>ALTO</v>
          </cell>
        </row>
        <row r="4196">
          <cell r="A4196">
            <v>4195</v>
          </cell>
          <cell r="B4196" t="str">
            <v>ALTO</v>
          </cell>
        </row>
        <row r="4197">
          <cell r="A4197">
            <v>4196</v>
          </cell>
          <cell r="B4197" t="str">
            <v>ALTO</v>
          </cell>
        </row>
        <row r="4198">
          <cell r="A4198">
            <v>4197</v>
          </cell>
          <cell r="B4198" t="str">
            <v>ALTO</v>
          </cell>
        </row>
        <row r="4199">
          <cell r="A4199">
            <v>4198</v>
          </cell>
          <cell r="B4199" t="str">
            <v>ALTO</v>
          </cell>
        </row>
        <row r="4200">
          <cell r="A4200">
            <v>4199</v>
          </cell>
          <cell r="B4200" t="str">
            <v>ALTO</v>
          </cell>
        </row>
        <row r="4201">
          <cell r="A4201">
            <v>4200</v>
          </cell>
          <cell r="B4201" t="str">
            <v>ALTO</v>
          </cell>
        </row>
        <row r="4202">
          <cell r="A4202">
            <v>4201</v>
          </cell>
          <cell r="B4202" t="str">
            <v>ALTO</v>
          </cell>
        </row>
        <row r="4203">
          <cell r="A4203">
            <v>4202</v>
          </cell>
          <cell r="B4203" t="str">
            <v>ALTO</v>
          </cell>
        </row>
        <row r="4204">
          <cell r="A4204">
            <v>4203</v>
          </cell>
          <cell r="B4204" t="str">
            <v>ALTO</v>
          </cell>
        </row>
        <row r="4205">
          <cell r="A4205">
            <v>4204</v>
          </cell>
          <cell r="B4205" t="str">
            <v>ALTO</v>
          </cell>
        </row>
        <row r="4206">
          <cell r="A4206">
            <v>4205</v>
          </cell>
          <cell r="B4206" t="str">
            <v>ALTO</v>
          </cell>
        </row>
        <row r="4207">
          <cell r="A4207">
            <v>4206</v>
          </cell>
          <cell r="B4207" t="str">
            <v>ALTO</v>
          </cell>
        </row>
        <row r="4208">
          <cell r="A4208">
            <v>4207</v>
          </cell>
          <cell r="B4208" t="str">
            <v>ALTO</v>
          </cell>
        </row>
        <row r="4209">
          <cell r="A4209">
            <v>4208</v>
          </cell>
          <cell r="B4209" t="str">
            <v>ALTO</v>
          </cell>
        </row>
        <row r="4210">
          <cell r="A4210">
            <v>4209</v>
          </cell>
          <cell r="B4210" t="str">
            <v>ALTO</v>
          </cell>
        </row>
        <row r="4211">
          <cell r="A4211">
            <v>4210</v>
          </cell>
          <cell r="B4211" t="str">
            <v>ALTO</v>
          </cell>
        </row>
        <row r="4212">
          <cell r="A4212">
            <v>4211</v>
          </cell>
          <cell r="B4212" t="str">
            <v>ALTO</v>
          </cell>
        </row>
        <row r="4213">
          <cell r="A4213">
            <v>4212</v>
          </cell>
          <cell r="B4213" t="str">
            <v>ALTO</v>
          </cell>
        </row>
        <row r="4214">
          <cell r="A4214">
            <v>4213</v>
          </cell>
          <cell r="B4214" t="str">
            <v>ALTO</v>
          </cell>
        </row>
        <row r="4215">
          <cell r="A4215">
            <v>4214</v>
          </cell>
          <cell r="B4215" t="str">
            <v>ALTO</v>
          </cell>
        </row>
        <row r="4216">
          <cell r="A4216">
            <v>4215</v>
          </cell>
          <cell r="B4216" t="str">
            <v>ALTO</v>
          </cell>
        </row>
        <row r="4217">
          <cell r="A4217">
            <v>4216</v>
          </cell>
          <cell r="B4217" t="str">
            <v>ALTO</v>
          </cell>
        </row>
        <row r="4218">
          <cell r="A4218">
            <v>4217</v>
          </cell>
          <cell r="B4218" t="str">
            <v>ALTO</v>
          </cell>
        </row>
        <row r="4219">
          <cell r="A4219">
            <v>4218</v>
          </cell>
          <cell r="B4219" t="str">
            <v>ALTO</v>
          </cell>
        </row>
        <row r="4220">
          <cell r="A4220">
            <v>4219</v>
          </cell>
          <cell r="B4220" t="str">
            <v>ALTO</v>
          </cell>
        </row>
        <row r="4221">
          <cell r="A4221">
            <v>4220</v>
          </cell>
          <cell r="B4221" t="str">
            <v>ALTO</v>
          </cell>
        </row>
        <row r="4222">
          <cell r="A4222">
            <v>4221</v>
          </cell>
          <cell r="B4222" t="str">
            <v>ALTO</v>
          </cell>
        </row>
        <row r="4223">
          <cell r="A4223">
            <v>4222</v>
          </cell>
          <cell r="B4223" t="str">
            <v>ALTO</v>
          </cell>
        </row>
        <row r="4224">
          <cell r="A4224">
            <v>4223</v>
          </cell>
          <cell r="B4224" t="str">
            <v>ALTO</v>
          </cell>
        </row>
        <row r="4225">
          <cell r="A4225">
            <v>4224</v>
          </cell>
          <cell r="B4225" t="str">
            <v>ALTO</v>
          </cell>
        </row>
        <row r="4226">
          <cell r="A4226">
            <v>4225</v>
          </cell>
          <cell r="B4226" t="str">
            <v>ALTO</v>
          </cell>
        </row>
        <row r="4227">
          <cell r="A4227">
            <v>4226</v>
          </cell>
          <cell r="B4227" t="str">
            <v>ALTO</v>
          </cell>
        </row>
        <row r="4228">
          <cell r="A4228">
            <v>4227</v>
          </cell>
          <cell r="B4228" t="str">
            <v>ALTO</v>
          </cell>
        </row>
        <row r="4229">
          <cell r="A4229">
            <v>4228</v>
          </cell>
          <cell r="B4229" t="str">
            <v>ALTO</v>
          </cell>
        </row>
        <row r="4230">
          <cell r="A4230">
            <v>4229</v>
          </cell>
          <cell r="B4230" t="str">
            <v>ALTO</v>
          </cell>
        </row>
        <row r="4231">
          <cell r="A4231">
            <v>4230</v>
          </cell>
          <cell r="B4231" t="str">
            <v>ALTO</v>
          </cell>
        </row>
        <row r="4232">
          <cell r="A4232">
            <v>4231</v>
          </cell>
          <cell r="B4232" t="str">
            <v>ALTO</v>
          </cell>
        </row>
        <row r="4233">
          <cell r="A4233">
            <v>4232</v>
          </cell>
          <cell r="B4233" t="str">
            <v>ALTO</v>
          </cell>
        </row>
        <row r="4234">
          <cell r="A4234">
            <v>4233</v>
          </cell>
          <cell r="B4234" t="str">
            <v>ALTO</v>
          </cell>
        </row>
        <row r="4235">
          <cell r="A4235">
            <v>4234</v>
          </cell>
          <cell r="B4235" t="str">
            <v>ALTO</v>
          </cell>
        </row>
        <row r="4236">
          <cell r="A4236">
            <v>4235</v>
          </cell>
          <cell r="B4236" t="str">
            <v>ALTO</v>
          </cell>
        </row>
        <row r="4237">
          <cell r="A4237">
            <v>4236</v>
          </cell>
          <cell r="B4237" t="str">
            <v>ALTO</v>
          </cell>
        </row>
        <row r="4238">
          <cell r="A4238">
            <v>4237</v>
          </cell>
          <cell r="B4238" t="str">
            <v>ALTO</v>
          </cell>
        </row>
        <row r="4239">
          <cell r="A4239">
            <v>4238</v>
          </cell>
          <cell r="B4239" t="str">
            <v>ALTO</v>
          </cell>
        </row>
        <row r="4240">
          <cell r="A4240">
            <v>4239</v>
          </cell>
          <cell r="B4240" t="str">
            <v>ALTO</v>
          </cell>
        </row>
        <row r="4241">
          <cell r="A4241">
            <v>4240</v>
          </cell>
          <cell r="B4241" t="str">
            <v>ALTO</v>
          </cell>
        </row>
        <row r="4242">
          <cell r="A4242">
            <v>4241</v>
          </cell>
          <cell r="B4242" t="str">
            <v>ALTO</v>
          </cell>
        </row>
        <row r="4243">
          <cell r="A4243">
            <v>4242</v>
          </cell>
          <cell r="B4243" t="str">
            <v>ALTO</v>
          </cell>
        </row>
        <row r="4244">
          <cell r="A4244">
            <v>4243</v>
          </cell>
          <cell r="B4244" t="str">
            <v>ALTO</v>
          </cell>
        </row>
        <row r="4245">
          <cell r="A4245">
            <v>4244</v>
          </cell>
          <cell r="B4245" t="str">
            <v>ALTO</v>
          </cell>
        </row>
        <row r="4246">
          <cell r="A4246">
            <v>4245</v>
          </cell>
          <cell r="B4246" t="str">
            <v>ALTO</v>
          </cell>
        </row>
        <row r="4247">
          <cell r="A4247">
            <v>4246</v>
          </cell>
          <cell r="B4247" t="str">
            <v>ALTO</v>
          </cell>
        </row>
        <row r="4248">
          <cell r="A4248">
            <v>4247</v>
          </cell>
          <cell r="B4248" t="str">
            <v>ALTO</v>
          </cell>
        </row>
        <row r="4249">
          <cell r="A4249">
            <v>4248</v>
          </cell>
          <cell r="B4249" t="str">
            <v>ALTO</v>
          </cell>
        </row>
        <row r="4250">
          <cell r="A4250">
            <v>4249</v>
          </cell>
          <cell r="B4250" t="str">
            <v>ALTO</v>
          </cell>
        </row>
        <row r="4251">
          <cell r="A4251">
            <v>4250</v>
          </cell>
          <cell r="B4251" t="str">
            <v>ALTO</v>
          </cell>
        </row>
        <row r="4252">
          <cell r="A4252">
            <v>4251</v>
          </cell>
          <cell r="B4252" t="str">
            <v>ALTO</v>
          </cell>
        </row>
        <row r="4253">
          <cell r="A4253">
            <v>4252</v>
          </cell>
          <cell r="B4253" t="str">
            <v>ALTO</v>
          </cell>
        </row>
        <row r="4254">
          <cell r="A4254">
            <v>4253</v>
          </cell>
          <cell r="B4254" t="str">
            <v>ALTO</v>
          </cell>
        </row>
        <row r="4255">
          <cell r="A4255">
            <v>4254</v>
          </cell>
          <cell r="B4255" t="str">
            <v>ALTO</v>
          </cell>
        </row>
        <row r="4256">
          <cell r="A4256">
            <v>4255</v>
          </cell>
          <cell r="B4256" t="str">
            <v>ALTO</v>
          </cell>
        </row>
        <row r="4257">
          <cell r="A4257">
            <v>4256</v>
          </cell>
          <cell r="B4257" t="str">
            <v>ALTO</v>
          </cell>
        </row>
        <row r="4258">
          <cell r="A4258">
            <v>4257</v>
          </cell>
          <cell r="B4258" t="str">
            <v>ALTO</v>
          </cell>
        </row>
        <row r="4259">
          <cell r="A4259">
            <v>4258</v>
          </cell>
          <cell r="B4259" t="str">
            <v>ALTO</v>
          </cell>
        </row>
        <row r="4260">
          <cell r="A4260">
            <v>4259</v>
          </cell>
          <cell r="B4260" t="str">
            <v>ALTO</v>
          </cell>
        </row>
        <row r="4261">
          <cell r="A4261">
            <v>4260</v>
          </cell>
          <cell r="B4261" t="str">
            <v>ALTO</v>
          </cell>
        </row>
        <row r="4262">
          <cell r="A4262">
            <v>4261</v>
          </cell>
          <cell r="B4262" t="str">
            <v>ALTO</v>
          </cell>
        </row>
        <row r="4263">
          <cell r="A4263">
            <v>4262</v>
          </cell>
          <cell r="B4263" t="str">
            <v>ALTO</v>
          </cell>
        </row>
        <row r="4264">
          <cell r="A4264">
            <v>4263</v>
          </cell>
          <cell r="B4264" t="str">
            <v>ALTO</v>
          </cell>
        </row>
        <row r="4265">
          <cell r="A4265">
            <v>4264</v>
          </cell>
          <cell r="B4265" t="str">
            <v>ALTO</v>
          </cell>
        </row>
        <row r="4266">
          <cell r="A4266">
            <v>4265</v>
          </cell>
          <cell r="B4266" t="str">
            <v>ALTO</v>
          </cell>
        </row>
        <row r="4267">
          <cell r="A4267">
            <v>4266</v>
          </cell>
          <cell r="B4267" t="str">
            <v>ALTO</v>
          </cell>
        </row>
        <row r="4268">
          <cell r="A4268">
            <v>4267</v>
          </cell>
          <cell r="B4268" t="str">
            <v>ALTO</v>
          </cell>
        </row>
        <row r="4269">
          <cell r="A4269">
            <v>4268</v>
          </cell>
          <cell r="B4269" t="str">
            <v>ALTO</v>
          </cell>
        </row>
        <row r="4270">
          <cell r="A4270">
            <v>4269</v>
          </cell>
          <cell r="B4270" t="str">
            <v>ALTO</v>
          </cell>
        </row>
        <row r="4271">
          <cell r="A4271">
            <v>4270</v>
          </cell>
          <cell r="B4271" t="str">
            <v>ALTO</v>
          </cell>
        </row>
        <row r="4272">
          <cell r="A4272">
            <v>4271</v>
          </cell>
          <cell r="B4272" t="str">
            <v>ALTO</v>
          </cell>
        </row>
        <row r="4273">
          <cell r="A4273">
            <v>4272</v>
          </cell>
          <cell r="B4273" t="str">
            <v>ALTO</v>
          </cell>
        </row>
        <row r="4274">
          <cell r="A4274">
            <v>4273</v>
          </cell>
          <cell r="B4274" t="str">
            <v>ALTO</v>
          </cell>
        </row>
        <row r="4275">
          <cell r="A4275">
            <v>4274</v>
          </cell>
          <cell r="B4275" t="str">
            <v>ALTO</v>
          </cell>
        </row>
        <row r="4276">
          <cell r="A4276">
            <v>4275</v>
          </cell>
          <cell r="B4276" t="str">
            <v>ALTO</v>
          </cell>
        </row>
        <row r="4277">
          <cell r="A4277">
            <v>4276</v>
          </cell>
          <cell r="B4277" t="str">
            <v>ALTO</v>
          </cell>
        </row>
        <row r="4278">
          <cell r="A4278">
            <v>4277</v>
          </cell>
          <cell r="B4278" t="str">
            <v>ALTO</v>
          </cell>
        </row>
        <row r="4279">
          <cell r="A4279">
            <v>4278</v>
          </cell>
          <cell r="B4279" t="str">
            <v>ALTO</v>
          </cell>
        </row>
        <row r="4280">
          <cell r="A4280">
            <v>4279</v>
          </cell>
          <cell r="B4280" t="str">
            <v>ALTO</v>
          </cell>
        </row>
        <row r="4281">
          <cell r="A4281">
            <v>4280</v>
          </cell>
          <cell r="B4281" t="str">
            <v>ALTO</v>
          </cell>
        </row>
        <row r="4282">
          <cell r="A4282">
            <v>4281</v>
          </cell>
          <cell r="B4282" t="str">
            <v>ALTO</v>
          </cell>
        </row>
        <row r="4283">
          <cell r="A4283">
            <v>4282</v>
          </cell>
          <cell r="B4283" t="str">
            <v>ALTO</v>
          </cell>
        </row>
        <row r="4284">
          <cell r="A4284">
            <v>4283</v>
          </cell>
          <cell r="B4284" t="str">
            <v>ALTO</v>
          </cell>
        </row>
        <row r="4285">
          <cell r="A4285">
            <v>4284</v>
          </cell>
          <cell r="B4285" t="str">
            <v>ALTO</v>
          </cell>
        </row>
        <row r="4286">
          <cell r="A4286">
            <v>4285</v>
          </cell>
          <cell r="B4286" t="str">
            <v>ALTO</v>
          </cell>
        </row>
        <row r="4287">
          <cell r="A4287">
            <v>4286</v>
          </cell>
          <cell r="B4287" t="str">
            <v>ALTO</v>
          </cell>
        </row>
        <row r="4288">
          <cell r="A4288">
            <v>4287</v>
          </cell>
          <cell r="B4288" t="str">
            <v>ALTO</v>
          </cell>
        </row>
        <row r="4289">
          <cell r="A4289">
            <v>4288</v>
          </cell>
          <cell r="B4289" t="str">
            <v>ALTO</v>
          </cell>
        </row>
        <row r="4290">
          <cell r="A4290">
            <v>4289</v>
          </cell>
          <cell r="B4290" t="str">
            <v>ALTO</v>
          </cell>
        </row>
        <row r="4291">
          <cell r="A4291">
            <v>4290</v>
          </cell>
          <cell r="B4291" t="str">
            <v>ALTO</v>
          </cell>
        </row>
        <row r="4292">
          <cell r="A4292">
            <v>4291</v>
          </cell>
          <cell r="B4292" t="str">
            <v>ALTO</v>
          </cell>
        </row>
        <row r="4293">
          <cell r="A4293">
            <v>4292</v>
          </cell>
          <cell r="B4293" t="str">
            <v>ALTO</v>
          </cell>
        </row>
        <row r="4294">
          <cell r="A4294">
            <v>4293</v>
          </cell>
          <cell r="B4294" t="str">
            <v>ALTO</v>
          </cell>
        </row>
        <row r="4295">
          <cell r="A4295">
            <v>4294</v>
          </cell>
          <cell r="B4295" t="str">
            <v>ALTO</v>
          </cell>
        </row>
        <row r="4296">
          <cell r="A4296">
            <v>4295</v>
          </cell>
          <cell r="B4296" t="str">
            <v>ALTO</v>
          </cell>
        </row>
        <row r="4297">
          <cell r="A4297">
            <v>4296</v>
          </cell>
          <cell r="B4297" t="str">
            <v>ALTO</v>
          </cell>
        </row>
        <row r="4298">
          <cell r="A4298">
            <v>4297</v>
          </cell>
          <cell r="B4298" t="str">
            <v>ALTO</v>
          </cell>
        </row>
        <row r="4299">
          <cell r="A4299">
            <v>4298</v>
          </cell>
          <cell r="B4299" t="str">
            <v>ALTO</v>
          </cell>
        </row>
        <row r="4300">
          <cell r="A4300">
            <v>4299</v>
          </cell>
          <cell r="B4300" t="str">
            <v>ALTO</v>
          </cell>
        </row>
        <row r="4301">
          <cell r="A4301">
            <v>4300</v>
          </cell>
          <cell r="B4301" t="str">
            <v>ALTO</v>
          </cell>
        </row>
        <row r="4302">
          <cell r="A4302">
            <v>4301</v>
          </cell>
          <cell r="B4302" t="str">
            <v>ALTO</v>
          </cell>
        </row>
        <row r="4303">
          <cell r="A4303">
            <v>4302</v>
          </cell>
          <cell r="B4303" t="str">
            <v>ALTO</v>
          </cell>
        </row>
        <row r="4304">
          <cell r="A4304">
            <v>4303</v>
          </cell>
          <cell r="B4304" t="str">
            <v>ALTO</v>
          </cell>
        </row>
        <row r="4305">
          <cell r="A4305">
            <v>4304</v>
          </cell>
          <cell r="B4305" t="str">
            <v>ALTO</v>
          </cell>
        </row>
        <row r="4306">
          <cell r="A4306">
            <v>4305</v>
          </cell>
          <cell r="B4306" t="str">
            <v>ALTO</v>
          </cell>
        </row>
        <row r="4307">
          <cell r="A4307">
            <v>4306</v>
          </cell>
          <cell r="B4307" t="str">
            <v>ALTO</v>
          </cell>
        </row>
        <row r="4308">
          <cell r="A4308">
            <v>4307</v>
          </cell>
          <cell r="B4308" t="str">
            <v>ALTO</v>
          </cell>
        </row>
        <row r="4309">
          <cell r="A4309">
            <v>4308</v>
          </cell>
          <cell r="B4309" t="str">
            <v>ALTO</v>
          </cell>
        </row>
        <row r="4310">
          <cell r="A4310">
            <v>4309</v>
          </cell>
          <cell r="B4310" t="str">
            <v>ALTO</v>
          </cell>
        </row>
        <row r="4311">
          <cell r="A4311">
            <v>4310</v>
          </cell>
          <cell r="B4311" t="str">
            <v>ALTO</v>
          </cell>
        </row>
        <row r="4312">
          <cell r="A4312">
            <v>4311</v>
          </cell>
          <cell r="B4312" t="str">
            <v>ALTO</v>
          </cell>
        </row>
        <row r="4313">
          <cell r="A4313">
            <v>4312</v>
          </cell>
          <cell r="B4313" t="str">
            <v>ALTO</v>
          </cell>
        </row>
        <row r="4314">
          <cell r="A4314">
            <v>4313</v>
          </cell>
          <cell r="B4314" t="str">
            <v>ALTO</v>
          </cell>
        </row>
        <row r="4315">
          <cell r="A4315">
            <v>4314</v>
          </cell>
          <cell r="B4315" t="str">
            <v>ALTO</v>
          </cell>
        </row>
        <row r="4316">
          <cell r="A4316">
            <v>4315</v>
          </cell>
          <cell r="B4316" t="str">
            <v>ALTO</v>
          </cell>
        </row>
        <row r="4317">
          <cell r="A4317">
            <v>4316</v>
          </cell>
          <cell r="B4317" t="str">
            <v>ALTO</v>
          </cell>
        </row>
        <row r="4318">
          <cell r="A4318">
            <v>4317</v>
          </cell>
          <cell r="B4318" t="str">
            <v>ALTO</v>
          </cell>
        </row>
        <row r="4319">
          <cell r="A4319">
            <v>4318</v>
          </cell>
          <cell r="B4319" t="str">
            <v>ALTO</v>
          </cell>
        </row>
        <row r="4320">
          <cell r="A4320">
            <v>4319</v>
          </cell>
          <cell r="B4320" t="str">
            <v>ALTO</v>
          </cell>
        </row>
        <row r="4321">
          <cell r="A4321">
            <v>4320</v>
          </cell>
          <cell r="B4321" t="str">
            <v>ALTO</v>
          </cell>
        </row>
        <row r="4322">
          <cell r="A4322">
            <v>4321</v>
          </cell>
          <cell r="B4322" t="str">
            <v>ALTO</v>
          </cell>
        </row>
        <row r="4323">
          <cell r="A4323">
            <v>4322</v>
          </cell>
          <cell r="B4323" t="str">
            <v>ALTO</v>
          </cell>
        </row>
        <row r="4324">
          <cell r="A4324">
            <v>4323</v>
          </cell>
          <cell r="B4324" t="str">
            <v>ALTO</v>
          </cell>
        </row>
        <row r="4325">
          <cell r="A4325">
            <v>4324</v>
          </cell>
          <cell r="B4325" t="str">
            <v>ALTO</v>
          </cell>
        </row>
        <row r="4326">
          <cell r="A4326">
            <v>4325</v>
          </cell>
          <cell r="B4326" t="str">
            <v>ALTO</v>
          </cell>
        </row>
        <row r="4327">
          <cell r="A4327">
            <v>4326</v>
          </cell>
          <cell r="B4327" t="str">
            <v>ALTO</v>
          </cell>
        </row>
        <row r="4328">
          <cell r="A4328">
            <v>4327</v>
          </cell>
          <cell r="B4328" t="str">
            <v>ALTO</v>
          </cell>
        </row>
        <row r="4329">
          <cell r="A4329">
            <v>4328</v>
          </cell>
          <cell r="B4329" t="str">
            <v>ALTO</v>
          </cell>
        </row>
        <row r="4330">
          <cell r="A4330">
            <v>4329</v>
          </cell>
          <cell r="B4330" t="str">
            <v>ALTO</v>
          </cell>
        </row>
        <row r="4331">
          <cell r="A4331">
            <v>4330</v>
          </cell>
          <cell r="B4331" t="str">
            <v>ALTO</v>
          </cell>
        </row>
        <row r="4332">
          <cell r="A4332">
            <v>4331</v>
          </cell>
          <cell r="B4332" t="str">
            <v>ALTO</v>
          </cell>
        </row>
        <row r="4333">
          <cell r="A4333">
            <v>4332</v>
          </cell>
          <cell r="B4333" t="str">
            <v>ALTO</v>
          </cell>
        </row>
        <row r="4334">
          <cell r="A4334">
            <v>4333</v>
          </cell>
          <cell r="B4334" t="str">
            <v>ALTO</v>
          </cell>
        </row>
        <row r="4335">
          <cell r="A4335">
            <v>4334</v>
          </cell>
          <cell r="B4335" t="str">
            <v>ALTO</v>
          </cell>
        </row>
        <row r="4336">
          <cell r="A4336">
            <v>4335</v>
          </cell>
          <cell r="B4336" t="str">
            <v>ALTO</v>
          </cell>
        </row>
        <row r="4337">
          <cell r="A4337">
            <v>4336</v>
          </cell>
          <cell r="B4337" t="str">
            <v>ALTO</v>
          </cell>
        </row>
        <row r="4338">
          <cell r="A4338">
            <v>4337</v>
          </cell>
          <cell r="B4338" t="str">
            <v>ALTO</v>
          </cell>
        </row>
        <row r="4339">
          <cell r="A4339">
            <v>4338</v>
          </cell>
          <cell r="B4339" t="str">
            <v>ALTO</v>
          </cell>
        </row>
        <row r="4340">
          <cell r="A4340">
            <v>4339</v>
          </cell>
          <cell r="B4340" t="str">
            <v>ALTO</v>
          </cell>
        </row>
        <row r="4341">
          <cell r="A4341">
            <v>4340</v>
          </cell>
          <cell r="B4341" t="str">
            <v>ALTO</v>
          </cell>
        </row>
        <row r="4342">
          <cell r="A4342">
            <v>4341</v>
          </cell>
          <cell r="B4342" t="str">
            <v>ALTO</v>
          </cell>
        </row>
        <row r="4343">
          <cell r="A4343">
            <v>4342</v>
          </cell>
          <cell r="B4343" t="str">
            <v>ALTO</v>
          </cell>
        </row>
        <row r="4344">
          <cell r="A4344">
            <v>4343</v>
          </cell>
          <cell r="B4344" t="str">
            <v>ALTO</v>
          </cell>
        </row>
        <row r="4345">
          <cell r="A4345">
            <v>4344</v>
          </cell>
          <cell r="B4345" t="str">
            <v>ALTO</v>
          </cell>
        </row>
        <row r="4346">
          <cell r="A4346">
            <v>4345</v>
          </cell>
          <cell r="B4346" t="str">
            <v>ALTO</v>
          </cell>
        </row>
        <row r="4347">
          <cell r="A4347">
            <v>4346</v>
          </cell>
          <cell r="B4347" t="str">
            <v>ALTO</v>
          </cell>
        </row>
        <row r="4348">
          <cell r="A4348">
            <v>4347</v>
          </cell>
          <cell r="B4348" t="str">
            <v>ALTO</v>
          </cell>
        </row>
        <row r="4349">
          <cell r="A4349">
            <v>4348</v>
          </cell>
          <cell r="B4349" t="str">
            <v>ALTO</v>
          </cell>
        </row>
        <row r="4350">
          <cell r="A4350">
            <v>4349</v>
          </cell>
          <cell r="B4350" t="str">
            <v>ALTO</v>
          </cell>
        </row>
        <row r="4351">
          <cell r="A4351">
            <v>4350</v>
          </cell>
          <cell r="B4351" t="str">
            <v>ALTO</v>
          </cell>
        </row>
        <row r="4352">
          <cell r="A4352">
            <v>4351</v>
          </cell>
          <cell r="B4352" t="str">
            <v>ALTO</v>
          </cell>
        </row>
        <row r="4353">
          <cell r="A4353">
            <v>4352</v>
          </cell>
          <cell r="B4353" t="str">
            <v>ALTO</v>
          </cell>
        </row>
        <row r="4354">
          <cell r="A4354">
            <v>4353</v>
          </cell>
          <cell r="B4354" t="str">
            <v>ALTO</v>
          </cell>
        </row>
        <row r="4355">
          <cell r="A4355">
            <v>4354</v>
          </cell>
          <cell r="B4355" t="str">
            <v>ALTO</v>
          </cell>
        </row>
        <row r="4356">
          <cell r="A4356">
            <v>4355</v>
          </cell>
          <cell r="B4356" t="str">
            <v>ALTO</v>
          </cell>
        </row>
        <row r="4357">
          <cell r="A4357">
            <v>4356</v>
          </cell>
          <cell r="B4357" t="str">
            <v>ALTO</v>
          </cell>
        </row>
        <row r="4358">
          <cell r="A4358">
            <v>4357</v>
          </cell>
          <cell r="B4358" t="str">
            <v>ALTO</v>
          </cell>
        </row>
        <row r="4359">
          <cell r="A4359">
            <v>4358</v>
          </cell>
          <cell r="B4359" t="str">
            <v>ALTO</v>
          </cell>
        </row>
        <row r="4360">
          <cell r="A4360">
            <v>4359</v>
          </cell>
          <cell r="B4360" t="str">
            <v>ALTO</v>
          </cell>
        </row>
        <row r="4361">
          <cell r="A4361">
            <v>4360</v>
          </cell>
          <cell r="B4361" t="str">
            <v>ALTO</v>
          </cell>
        </row>
        <row r="4362">
          <cell r="A4362">
            <v>4361</v>
          </cell>
          <cell r="B4362" t="str">
            <v>ALTO</v>
          </cell>
        </row>
        <row r="4363">
          <cell r="A4363">
            <v>4362</v>
          </cell>
          <cell r="B4363" t="str">
            <v>ALTO</v>
          </cell>
        </row>
        <row r="4364">
          <cell r="A4364">
            <v>4363</v>
          </cell>
          <cell r="B4364" t="str">
            <v>ALTO</v>
          </cell>
        </row>
        <row r="4365">
          <cell r="A4365">
            <v>4364</v>
          </cell>
          <cell r="B4365" t="str">
            <v>ALTO</v>
          </cell>
        </row>
        <row r="4366">
          <cell r="A4366">
            <v>4365</v>
          </cell>
          <cell r="B4366" t="str">
            <v>ALTO</v>
          </cell>
        </row>
        <row r="4367">
          <cell r="A4367">
            <v>4366</v>
          </cell>
          <cell r="B4367" t="str">
            <v>ALTO</v>
          </cell>
        </row>
        <row r="4368">
          <cell r="A4368">
            <v>4367</v>
          </cell>
          <cell r="B4368" t="str">
            <v>ALTO</v>
          </cell>
        </row>
        <row r="4369">
          <cell r="A4369">
            <v>4368</v>
          </cell>
          <cell r="B4369" t="str">
            <v>ALTO</v>
          </cell>
        </row>
        <row r="4370">
          <cell r="A4370">
            <v>4369</v>
          </cell>
          <cell r="B4370" t="str">
            <v>ALTO</v>
          </cell>
        </row>
        <row r="4371">
          <cell r="A4371">
            <v>4370</v>
          </cell>
          <cell r="B4371" t="str">
            <v>ALTO</v>
          </cell>
        </row>
        <row r="4372">
          <cell r="A4372">
            <v>4371</v>
          </cell>
          <cell r="B4372" t="str">
            <v>ALTO</v>
          </cell>
        </row>
        <row r="4373">
          <cell r="A4373">
            <v>4372</v>
          </cell>
          <cell r="B4373" t="str">
            <v>ALTO</v>
          </cell>
        </row>
        <row r="4374">
          <cell r="A4374">
            <v>4373</v>
          </cell>
          <cell r="B4374" t="str">
            <v>ALTO</v>
          </cell>
        </row>
        <row r="4375">
          <cell r="A4375">
            <v>4374</v>
          </cell>
          <cell r="B4375" t="str">
            <v>ALTO</v>
          </cell>
        </row>
        <row r="4376">
          <cell r="A4376">
            <v>4375</v>
          </cell>
          <cell r="B4376" t="str">
            <v>ALTO</v>
          </cell>
        </row>
        <row r="4377">
          <cell r="A4377">
            <v>4376</v>
          </cell>
          <cell r="B4377" t="str">
            <v>ALTO</v>
          </cell>
        </row>
        <row r="4378">
          <cell r="A4378">
            <v>4377</v>
          </cell>
          <cell r="B4378" t="str">
            <v>ALTO</v>
          </cell>
        </row>
        <row r="4379">
          <cell r="A4379">
            <v>4378</v>
          </cell>
          <cell r="B4379" t="str">
            <v>ALTO</v>
          </cell>
        </row>
        <row r="4380">
          <cell r="A4380">
            <v>4379</v>
          </cell>
          <cell r="B4380" t="str">
            <v>ALTO</v>
          </cell>
        </row>
        <row r="4381">
          <cell r="A4381">
            <v>4380</v>
          </cell>
          <cell r="B4381" t="str">
            <v>ALTO</v>
          </cell>
        </row>
        <row r="4382">
          <cell r="A4382">
            <v>4381</v>
          </cell>
          <cell r="B4382" t="str">
            <v>ALTO</v>
          </cell>
        </row>
        <row r="4383">
          <cell r="A4383">
            <v>4382</v>
          </cell>
          <cell r="B4383" t="str">
            <v>ALTO</v>
          </cell>
        </row>
        <row r="4384">
          <cell r="A4384">
            <v>4383</v>
          </cell>
          <cell r="B4384" t="str">
            <v>ALTO</v>
          </cell>
        </row>
        <row r="4385">
          <cell r="A4385">
            <v>4384</v>
          </cell>
          <cell r="B4385" t="str">
            <v>ALTO</v>
          </cell>
        </row>
        <row r="4386">
          <cell r="A4386">
            <v>4385</v>
          </cell>
          <cell r="B4386" t="str">
            <v>ALTO</v>
          </cell>
        </row>
        <row r="4387">
          <cell r="A4387">
            <v>4386</v>
          </cell>
          <cell r="B4387" t="str">
            <v>ALTO</v>
          </cell>
        </row>
        <row r="4388">
          <cell r="A4388">
            <v>4387</v>
          </cell>
          <cell r="B4388" t="str">
            <v>ALTO</v>
          </cell>
        </row>
        <row r="4389">
          <cell r="A4389">
            <v>4388</v>
          </cell>
          <cell r="B4389" t="str">
            <v>ALTO</v>
          </cell>
        </row>
        <row r="4390">
          <cell r="A4390">
            <v>4389</v>
          </cell>
          <cell r="B4390" t="str">
            <v>ALTO</v>
          </cell>
        </row>
        <row r="4391">
          <cell r="A4391">
            <v>4390</v>
          </cell>
          <cell r="B4391" t="str">
            <v>ALTO</v>
          </cell>
        </row>
        <row r="4392">
          <cell r="A4392">
            <v>4391</v>
          </cell>
          <cell r="B4392" t="str">
            <v>ALTO</v>
          </cell>
        </row>
        <row r="4393">
          <cell r="A4393">
            <v>4392</v>
          </cell>
          <cell r="B4393" t="str">
            <v>ALTO</v>
          </cell>
        </row>
        <row r="4394">
          <cell r="A4394">
            <v>4393</v>
          </cell>
          <cell r="B4394" t="str">
            <v>ALTO</v>
          </cell>
        </row>
        <row r="4395">
          <cell r="A4395">
            <v>4394</v>
          </cell>
          <cell r="B4395" t="str">
            <v>ALTO</v>
          </cell>
        </row>
        <row r="4396">
          <cell r="A4396">
            <v>4395</v>
          </cell>
          <cell r="B4396" t="str">
            <v>ALTO</v>
          </cell>
        </row>
        <row r="4397">
          <cell r="A4397">
            <v>4396</v>
          </cell>
          <cell r="B4397" t="str">
            <v>ALTO</v>
          </cell>
        </row>
        <row r="4398">
          <cell r="A4398">
            <v>4397</v>
          </cell>
          <cell r="B4398" t="str">
            <v>ALTO</v>
          </cell>
        </row>
        <row r="4399">
          <cell r="A4399">
            <v>4398</v>
          </cell>
          <cell r="B4399" t="str">
            <v>ALTO</v>
          </cell>
        </row>
        <row r="4400">
          <cell r="A4400">
            <v>4399</v>
          </cell>
          <cell r="B4400" t="str">
            <v>ALTO</v>
          </cell>
        </row>
        <row r="4401">
          <cell r="A4401">
            <v>4400</v>
          </cell>
          <cell r="B4401" t="str">
            <v>ALTO</v>
          </cell>
        </row>
        <row r="4402">
          <cell r="A4402">
            <v>4401</v>
          </cell>
          <cell r="B4402" t="str">
            <v>ALTO</v>
          </cell>
        </row>
        <row r="4403">
          <cell r="A4403">
            <v>4402</v>
          </cell>
          <cell r="B4403" t="str">
            <v>ALTO</v>
          </cell>
        </row>
        <row r="4404">
          <cell r="A4404">
            <v>4403</v>
          </cell>
          <cell r="B4404" t="str">
            <v>ALTO</v>
          </cell>
        </row>
        <row r="4405">
          <cell r="A4405">
            <v>4404</v>
          </cell>
          <cell r="B4405" t="str">
            <v>ALTO</v>
          </cell>
        </row>
        <row r="4406">
          <cell r="A4406">
            <v>4405</v>
          </cell>
          <cell r="B4406" t="str">
            <v>ALTO</v>
          </cell>
        </row>
        <row r="4407">
          <cell r="A4407">
            <v>4406</v>
          </cell>
          <cell r="B4407" t="str">
            <v>ALTO</v>
          </cell>
        </row>
        <row r="4408">
          <cell r="A4408">
            <v>4407</v>
          </cell>
          <cell r="B4408" t="str">
            <v>ALTO</v>
          </cell>
        </row>
        <row r="4409">
          <cell r="A4409">
            <v>4408</v>
          </cell>
          <cell r="B4409" t="str">
            <v>ALTO</v>
          </cell>
        </row>
        <row r="4410">
          <cell r="A4410">
            <v>4409</v>
          </cell>
          <cell r="B4410" t="str">
            <v>ALTO</v>
          </cell>
        </row>
        <row r="4411">
          <cell r="A4411">
            <v>4410</v>
          </cell>
          <cell r="B4411" t="str">
            <v>ALTO</v>
          </cell>
        </row>
        <row r="4412">
          <cell r="A4412">
            <v>4411</v>
          </cell>
          <cell r="B4412" t="str">
            <v>ALTO</v>
          </cell>
        </row>
        <row r="4413">
          <cell r="A4413">
            <v>4412</v>
          </cell>
          <cell r="B4413" t="str">
            <v>ALTO</v>
          </cell>
        </row>
        <row r="4414">
          <cell r="A4414">
            <v>4413</v>
          </cell>
          <cell r="B4414" t="str">
            <v>ALTO</v>
          </cell>
        </row>
        <row r="4415">
          <cell r="A4415">
            <v>4414</v>
          </cell>
          <cell r="B4415" t="str">
            <v>ALTO</v>
          </cell>
        </row>
        <row r="4416">
          <cell r="A4416">
            <v>4415</v>
          </cell>
          <cell r="B4416" t="str">
            <v>ALTO</v>
          </cell>
        </row>
        <row r="4417">
          <cell r="A4417">
            <v>4416</v>
          </cell>
          <cell r="B4417" t="str">
            <v>ALTO</v>
          </cell>
        </row>
        <row r="4418">
          <cell r="A4418">
            <v>4417</v>
          </cell>
          <cell r="B4418" t="str">
            <v>ALTO</v>
          </cell>
        </row>
        <row r="4419">
          <cell r="A4419">
            <v>4418</v>
          </cell>
          <cell r="B4419" t="str">
            <v>ALTO</v>
          </cell>
        </row>
        <row r="4420">
          <cell r="A4420">
            <v>4419</v>
          </cell>
          <cell r="B4420" t="str">
            <v>ALTO</v>
          </cell>
        </row>
        <row r="4421">
          <cell r="A4421">
            <v>4420</v>
          </cell>
          <cell r="B4421" t="str">
            <v>ALTO</v>
          </cell>
        </row>
        <row r="4422">
          <cell r="A4422">
            <v>4421</v>
          </cell>
          <cell r="B4422" t="str">
            <v>ALTO</v>
          </cell>
        </row>
        <row r="4423">
          <cell r="A4423">
            <v>4422</v>
          </cell>
          <cell r="B4423" t="str">
            <v>ALTO</v>
          </cell>
        </row>
        <row r="4424">
          <cell r="A4424">
            <v>4423</v>
          </cell>
          <cell r="B4424" t="str">
            <v>ALTO</v>
          </cell>
        </row>
        <row r="4425">
          <cell r="A4425">
            <v>4424</v>
          </cell>
          <cell r="B4425" t="str">
            <v>ALTO</v>
          </cell>
        </row>
        <row r="4426">
          <cell r="A4426">
            <v>4425</v>
          </cell>
          <cell r="B4426" t="str">
            <v>ALTO</v>
          </cell>
        </row>
        <row r="4427">
          <cell r="A4427">
            <v>4426</v>
          </cell>
          <cell r="B4427" t="str">
            <v>ALTO</v>
          </cell>
        </row>
        <row r="4428">
          <cell r="A4428">
            <v>4427</v>
          </cell>
          <cell r="B4428" t="str">
            <v>ALTO</v>
          </cell>
        </row>
        <row r="4429">
          <cell r="A4429">
            <v>4428</v>
          </cell>
          <cell r="B4429" t="str">
            <v>ALTO</v>
          </cell>
        </row>
        <row r="4430">
          <cell r="A4430">
            <v>4429</v>
          </cell>
          <cell r="B4430" t="str">
            <v>ALTO</v>
          </cell>
        </row>
        <row r="4431">
          <cell r="A4431">
            <v>4430</v>
          </cell>
          <cell r="B4431" t="str">
            <v>ALTO</v>
          </cell>
        </row>
        <row r="4432">
          <cell r="A4432">
            <v>4431</v>
          </cell>
          <cell r="B4432" t="str">
            <v>ALTO</v>
          </cell>
        </row>
        <row r="4433">
          <cell r="A4433">
            <v>4432</v>
          </cell>
          <cell r="B4433" t="str">
            <v>ALTO</v>
          </cell>
        </row>
        <row r="4434">
          <cell r="A4434">
            <v>4433</v>
          </cell>
          <cell r="B4434" t="str">
            <v>ALTO</v>
          </cell>
        </row>
        <row r="4435">
          <cell r="A4435">
            <v>4434</v>
          </cell>
          <cell r="B4435" t="str">
            <v>ALTO</v>
          </cell>
        </row>
        <row r="4436">
          <cell r="A4436">
            <v>4435</v>
          </cell>
          <cell r="B4436" t="str">
            <v>ALTO</v>
          </cell>
        </row>
        <row r="4437">
          <cell r="A4437">
            <v>4436</v>
          </cell>
          <cell r="B4437" t="str">
            <v>ALTO</v>
          </cell>
        </row>
        <row r="4438">
          <cell r="A4438">
            <v>4437</v>
          </cell>
          <cell r="B4438" t="str">
            <v>ALTO</v>
          </cell>
        </row>
        <row r="4439">
          <cell r="A4439">
            <v>4438</v>
          </cell>
          <cell r="B4439" t="str">
            <v>ALTO</v>
          </cell>
        </row>
        <row r="4440">
          <cell r="A4440">
            <v>4439</v>
          </cell>
          <cell r="B4440" t="str">
            <v>ALTO</v>
          </cell>
        </row>
        <row r="4441">
          <cell r="A4441">
            <v>4440</v>
          </cell>
          <cell r="B4441" t="str">
            <v>ALTO</v>
          </cell>
        </row>
        <row r="4442">
          <cell r="A4442">
            <v>4441</v>
          </cell>
          <cell r="B4442" t="str">
            <v>ALTO</v>
          </cell>
        </row>
        <row r="4443">
          <cell r="A4443">
            <v>4442</v>
          </cell>
          <cell r="B4443" t="str">
            <v>ALTO</v>
          </cell>
        </row>
        <row r="4444">
          <cell r="A4444">
            <v>4443</v>
          </cell>
          <cell r="B4444" t="str">
            <v>ALTO</v>
          </cell>
        </row>
        <row r="4445">
          <cell r="A4445">
            <v>4444</v>
          </cell>
          <cell r="B4445" t="str">
            <v>ALTO</v>
          </cell>
        </row>
        <row r="4446">
          <cell r="A4446">
            <v>4445</v>
          </cell>
          <cell r="B4446" t="str">
            <v>ALTO</v>
          </cell>
        </row>
        <row r="4447">
          <cell r="A4447">
            <v>4446</v>
          </cell>
          <cell r="B4447" t="str">
            <v>ALTO</v>
          </cell>
        </row>
        <row r="4448">
          <cell r="A4448">
            <v>4447</v>
          </cell>
          <cell r="B4448" t="str">
            <v>ALTO</v>
          </cell>
        </row>
        <row r="4449">
          <cell r="A4449">
            <v>4448</v>
          </cell>
          <cell r="B4449" t="str">
            <v>ALTO</v>
          </cell>
        </row>
        <row r="4450">
          <cell r="A4450">
            <v>4449</v>
          </cell>
          <cell r="B4450" t="str">
            <v>ALTO</v>
          </cell>
        </row>
        <row r="4451">
          <cell r="A4451">
            <v>4450</v>
          </cell>
          <cell r="B4451" t="str">
            <v>ALTO</v>
          </cell>
        </row>
        <row r="4452">
          <cell r="A4452">
            <v>4451</v>
          </cell>
          <cell r="B4452" t="str">
            <v>ALTO</v>
          </cell>
        </row>
        <row r="4453">
          <cell r="A4453">
            <v>4452</v>
          </cell>
          <cell r="B4453" t="str">
            <v>ALTO</v>
          </cell>
        </row>
        <row r="4454">
          <cell r="A4454">
            <v>4453</v>
          </cell>
          <cell r="B4454" t="str">
            <v>ALTO</v>
          </cell>
        </row>
        <row r="4455">
          <cell r="A4455">
            <v>4454</v>
          </cell>
          <cell r="B4455" t="str">
            <v>ALTO</v>
          </cell>
        </row>
        <row r="4456">
          <cell r="A4456">
            <v>4455</v>
          </cell>
          <cell r="B4456" t="str">
            <v>ALTO</v>
          </cell>
        </row>
        <row r="4457">
          <cell r="A4457">
            <v>4456</v>
          </cell>
          <cell r="B4457" t="str">
            <v>ALTO</v>
          </cell>
        </row>
        <row r="4458">
          <cell r="A4458">
            <v>4457</v>
          </cell>
          <cell r="B4458" t="str">
            <v>ALTO</v>
          </cell>
        </row>
        <row r="4459">
          <cell r="A4459">
            <v>4458</v>
          </cell>
          <cell r="B4459" t="str">
            <v>ALTO</v>
          </cell>
        </row>
        <row r="4460">
          <cell r="A4460">
            <v>4459</v>
          </cell>
          <cell r="B4460" t="str">
            <v>ALTO</v>
          </cell>
        </row>
        <row r="4461">
          <cell r="A4461">
            <v>4460</v>
          </cell>
          <cell r="B4461" t="str">
            <v>ALTO</v>
          </cell>
        </row>
        <row r="4462">
          <cell r="A4462">
            <v>4461</v>
          </cell>
          <cell r="B4462" t="str">
            <v>ALTO</v>
          </cell>
        </row>
        <row r="4463">
          <cell r="A4463">
            <v>4462</v>
          </cell>
          <cell r="B4463" t="str">
            <v>ALTO</v>
          </cell>
        </row>
        <row r="4464">
          <cell r="A4464">
            <v>4463</v>
          </cell>
          <cell r="B4464" t="str">
            <v>ALTO</v>
          </cell>
        </row>
        <row r="4465">
          <cell r="A4465">
            <v>4464</v>
          </cell>
          <cell r="B4465" t="str">
            <v>ALTO</v>
          </cell>
        </row>
        <row r="4466">
          <cell r="A4466">
            <v>4465</v>
          </cell>
          <cell r="B4466" t="str">
            <v>ALTO</v>
          </cell>
        </row>
        <row r="4467">
          <cell r="A4467">
            <v>4466</v>
          </cell>
          <cell r="B4467" t="str">
            <v>ALTO</v>
          </cell>
        </row>
        <row r="4468">
          <cell r="A4468">
            <v>4467</v>
          </cell>
          <cell r="B4468" t="str">
            <v>ALTO</v>
          </cell>
        </row>
        <row r="4469">
          <cell r="A4469">
            <v>4468</v>
          </cell>
          <cell r="B4469" t="str">
            <v>ALTO</v>
          </cell>
        </row>
        <row r="4470">
          <cell r="A4470">
            <v>4469</v>
          </cell>
          <cell r="B4470" t="str">
            <v>ALTO</v>
          </cell>
        </row>
        <row r="4471">
          <cell r="A4471">
            <v>4470</v>
          </cell>
          <cell r="B4471" t="str">
            <v>ALTO</v>
          </cell>
        </row>
        <row r="4472">
          <cell r="A4472">
            <v>4471</v>
          </cell>
          <cell r="B4472" t="str">
            <v>ALTO</v>
          </cell>
        </row>
        <row r="4473">
          <cell r="A4473">
            <v>4472</v>
          </cell>
          <cell r="B4473" t="str">
            <v>ALTO</v>
          </cell>
        </row>
        <row r="4474">
          <cell r="A4474">
            <v>4473</v>
          </cell>
          <cell r="B4474" t="str">
            <v>ALTO</v>
          </cell>
        </row>
        <row r="4475">
          <cell r="A4475">
            <v>4474</v>
          </cell>
          <cell r="B4475" t="str">
            <v>ALTO</v>
          </cell>
        </row>
        <row r="4476">
          <cell r="A4476">
            <v>4475</v>
          </cell>
          <cell r="B4476" t="str">
            <v>ALTO</v>
          </cell>
        </row>
        <row r="4477">
          <cell r="A4477">
            <v>4476</v>
          </cell>
          <cell r="B4477" t="str">
            <v>ALTO</v>
          </cell>
        </row>
        <row r="4478">
          <cell r="A4478">
            <v>4477</v>
          </cell>
          <cell r="B4478" t="str">
            <v>ALTO</v>
          </cell>
        </row>
        <row r="4479">
          <cell r="A4479">
            <v>4478</v>
          </cell>
          <cell r="B4479" t="str">
            <v>ALTO</v>
          </cell>
        </row>
        <row r="4480">
          <cell r="A4480">
            <v>4479</v>
          </cell>
          <cell r="B4480" t="str">
            <v>ALTO</v>
          </cell>
        </row>
        <row r="4481">
          <cell r="A4481">
            <v>4480</v>
          </cell>
          <cell r="B4481" t="str">
            <v>ALTO</v>
          </cell>
        </row>
        <row r="4482">
          <cell r="A4482">
            <v>4481</v>
          </cell>
          <cell r="B4482" t="str">
            <v>ALTO</v>
          </cell>
        </row>
        <row r="4483">
          <cell r="A4483">
            <v>4482</v>
          </cell>
          <cell r="B4483" t="str">
            <v>ALTO</v>
          </cell>
        </row>
        <row r="4484">
          <cell r="A4484">
            <v>4483</v>
          </cell>
          <cell r="B4484" t="str">
            <v>ALTO</v>
          </cell>
        </row>
        <row r="4485">
          <cell r="A4485">
            <v>4484</v>
          </cell>
          <cell r="B4485" t="str">
            <v>ALTO</v>
          </cell>
        </row>
        <row r="4486">
          <cell r="A4486">
            <v>4485</v>
          </cell>
          <cell r="B4486" t="str">
            <v>ALTO</v>
          </cell>
        </row>
        <row r="4487">
          <cell r="A4487">
            <v>4486</v>
          </cell>
          <cell r="B4487" t="str">
            <v>ALTO</v>
          </cell>
        </row>
        <row r="4488">
          <cell r="A4488">
            <v>4487</v>
          </cell>
          <cell r="B4488" t="str">
            <v>ALTO</v>
          </cell>
        </row>
        <row r="4489">
          <cell r="A4489">
            <v>4488</v>
          </cell>
          <cell r="B4489" t="str">
            <v>ALTO</v>
          </cell>
        </row>
        <row r="4490">
          <cell r="A4490">
            <v>4489</v>
          </cell>
          <cell r="B4490" t="str">
            <v>ALTO</v>
          </cell>
        </row>
        <row r="4491">
          <cell r="A4491">
            <v>4490</v>
          </cell>
          <cell r="B4491" t="str">
            <v>ALTO</v>
          </cell>
        </row>
        <row r="4492">
          <cell r="A4492">
            <v>4491</v>
          </cell>
          <cell r="B4492" t="str">
            <v>ALTO</v>
          </cell>
        </row>
        <row r="4493">
          <cell r="A4493">
            <v>4492</v>
          </cell>
          <cell r="B4493" t="str">
            <v>ALTO</v>
          </cell>
        </row>
        <row r="4494">
          <cell r="A4494">
            <v>4493</v>
          </cell>
          <cell r="B4494" t="str">
            <v>ALTO</v>
          </cell>
        </row>
        <row r="4495">
          <cell r="A4495">
            <v>4494</v>
          </cell>
          <cell r="B4495" t="str">
            <v>ALTO</v>
          </cell>
        </row>
        <row r="4496">
          <cell r="A4496">
            <v>4495</v>
          </cell>
          <cell r="B4496" t="str">
            <v>ALTO</v>
          </cell>
        </row>
        <row r="4497">
          <cell r="A4497">
            <v>4496</v>
          </cell>
          <cell r="B4497" t="str">
            <v>ALTO</v>
          </cell>
        </row>
        <row r="4498">
          <cell r="A4498">
            <v>4497</v>
          </cell>
          <cell r="B4498" t="str">
            <v>ALTO</v>
          </cell>
        </row>
        <row r="4499">
          <cell r="A4499">
            <v>4498</v>
          </cell>
          <cell r="B4499" t="str">
            <v>ALTO</v>
          </cell>
        </row>
        <row r="4500">
          <cell r="A4500">
            <v>4499</v>
          </cell>
          <cell r="B4500" t="str">
            <v>ALTO</v>
          </cell>
        </row>
        <row r="4501">
          <cell r="A4501">
            <v>4500</v>
          </cell>
          <cell r="B4501" t="str">
            <v>ALTO</v>
          </cell>
        </row>
        <row r="4502">
          <cell r="A4502">
            <v>4501</v>
          </cell>
          <cell r="B4502" t="str">
            <v>ALTO</v>
          </cell>
        </row>
        <row r="4503">
          <cell r="A4503">
            <v>4502</v>
          </cell>
          <cell r="B4503" t="str">
            <v>ALTO</v>
          </cell>
        </row>
        <row r="4504">
          <cell r="A4504">
            <v>4503</v>
          </cell>
          <cell r="B4504" t="str">
            <v>ALTO</v>
          </cell>
        </row>
        <row r="4505">
          <cell r="A4505">
            <v>4504</v>
          </cell>
          <cell r="B4505" t="str">
            <v>ALTO</v>
          </cell>
        </row>
        <row r="4506">
          <cell r="A4506">
            <v>4505</v>
          </cell>
          <cell r="B4506" t="str">
            <v>ALTO</v>
          </cell>
        </row>
        <row r="4507">
          <cell r="A4507">
            <v>4506</v>
          </cell>
          <cell r="B4507" t="str">
            <v>ALTO</v>
          </cell>
        </row>
        <row r="4508">
          <cell r="A4508">
            <v>4507</v>
          </cell>
          <cell r="B4508" t="str">
            <v>ALTO</v>
          </cell>
        </row>
        <row r="4509">
          <cell r="A4509">
            <v>4508</v>
          </cell>
          <cell r="B4509" t="str">
            <v>ALTO</v>
          </cell>
        </row>
        <row r="4510">
          <cell r="A4510">
            <v>4509</v>
          </cell>
          <cell r="B4510" t="str">
            <v>ALTO</v>
          </cell>
        </row>
        <row r="4511">
          <cell r="A4511">
            <v>4510</v>
          </cell>
          <cell r="B4511" t="str">
            <v>ALTO</v>
          </cell>
        </row>
        <row r="4512">
          <cell r="A4512">
            <v>4511</v>
          </cell>
          <cell r="B4512" t="str">
            <v>ALTO</v>
          </cell>
        </row>
        <row r="4513">
          <cell r="A4513">
            <v>4512</v>
          </cell>
          <cell r="B4513" t="str">
            <v>ALTO</v>
          </cell>
        </row>
        <row r="4514">
          <cell r="A4514">
            <v>4513</v>
          </cell>
          <cell r="B4514" t="str">
            <v>ALTO</v>
          </cell>
        </row>
        <row r="4515">
          <cell r="A4515">
            <v>4514</v>
          </cell>
          <cell r="B4515" t="str">
            <v>ALTO</v>
          </cell>
        </row>
        <row r="4516">
          <cell r="A4516">
            <v>4515</v>
          </cell>
          <cell r="B4516" t="str">
            <v>ALTO</v>
          </cell>
        </row>
        <row r="4517">
          <cell r="A4517">
            <v>4516</v>
          </cell>
          <cell r="B4517" t="str">
            <v>ALTO</v>
          </cell>
        </row>
        <row r="4518">
          <cell r="A4518">
            <v>4517</v>
          </cell>
          <cell r="B4518" t="str">
            <v>ALTO</v>
          </cell>
        </row>
        <row r="4519">
          <cell r="A4519">
            <v>4518</v>
          </cell>
          <cell r="B4519" t="str">
            <v>ALTO</v>
          </cell>
        </row>
        <row r="4520">
          <cell r="A4520">
            <v>4519</v>
          </cell>
          <cell r="B4520" t="str">
            <v>ALTO</v>
          </cell>
        </row>
        <row r="4521">
          <cell r="A4521">
            <v>4520</v>
          </cell>
          <cell r="B4521" t="str">
            <v>ALTO</v>
          </cell>
        </row>
        <row r="4522">
          <cell r="A4522">
            <v>4521</v>
          </cell>
          <cell r="B4522" t="str">
            <v>ALTO</v>
          </cell>
        </row>
        <row r="4523">
          <cell r="A4523">
            <v>4522</v>
          </cell>
          <cell r="B4523" t="str">
            <v>ALTO</v>
          </cell>
        </row>
        <row r="4524">
          <cell r="A4524">
            <v>4523</v>
          </cell>
          <cell r="B4524" t="str">
            <v>ALTO</v>
          </cell>
        </row>
        <row r="4525">
          <cell r="A4525">
            <v>4524</v>
          </cell>
          <cell r="B4525" t="str">
            <v>ALTO</v>
          </cell>
        </row>
        <row r="4526">
          <cell r="A4526">
            <v>4525</v>
          </cell>
          <cell r="B4526" t="str">
            <v>ALTO</v>
          </cell>
        </row>
        <row r="4527">
          <cell r="A4527">
            <v>4526</v>
          </cell>
          <cell r="B4527" t="str">
            <v>ALTO</v>
          </cell>
        </row>
        <row r="4528">
          <cell r="A4528">
            <v>4527</v>
          </cell>
          <cell r="B4528" t="str">
            <v>ALTO</v>
          </cell>
        </row>
        <row r="4529">
          <cell r="A4529">
            <v>4528</v>
          </cell>
          <cell r="B4529" t="str">
            <v>ALTO</v>
          </cell>
        </row>
        <row r="4530">
          <cell r="A4530">
            <v>4529</v>
          </cell>
          <cell r="B4530" t="str">
            <v>ALTO</v>
          </cell>
        </row>
        <row r="4531">
          <cell r="A4531">
            <v>4530</v>
          </cell>
          <cell r="B4531" t="str">
            <v>ALTO</v>
          </cell>
        </row>
        <row r="4532">
          <cell r="A4532">
            <v>4531</v>
          </cell>
          <cell r="B4532" t="str">
            <v>ALTO</v>
          </cell>
        </row>
        <row r="4533">
          <cell r="A4533">
            <v>4532</v>
          </cell>
          <cell r="B4533" t="str">
            <v>ALTO</v>
          </cell>
        </row>
        <row r="4534">
          <cell r="A4534">
            <v>4533</v>
          </cell>
          <cell r="B4534" t="str">
            <v>ALTO</v>
          </cell>
        </row>
        <row r="4535">
          <cell r="A4535">
            <v>4534</v>
          </cell>
          <cell r="B4535" t="str">
            <v>ALTO</v>
          </cell>
        </row>
        <row r="4536">
          <cell r="A4536">
            <v>4535</v>
          </cell>
          <cell r="B4536" t="str">
            <v>ALTO</v>
          </cell>
        </row>
        <row r="4537">
          <cell r="A4537">
            <v>4536</v>
          </cell>
          <cell r="B4537" t="str">
            <v>ALTO</v>
          </cell>
        </row>
        <row r="4538">
          <cell r="A4538">
            <v>4537</v>
          </cell>
          <cell r="B4538" t="str">
            <v>ALTO</v>
          </cell>
        </row>
        <row r="4539">
          <cell r="A4539">
            <v>4538</v>
          </cell>
          <cell r="B4539" t="str">
            <v>ALTO</v>
          </cell>
        </row>
        <row r="4540">
          <cell r="A4540">
            <v>4539</v>
          </cell>
          <cell r="B4540" t="str">
            <v>ALTO</v>
          </cell>
        </row>
        <row r="4541">
          <cell r="A4541">
            <v>4540</v>
          </cell>
          <cell r="B4541" t="str">
            <v>ALTO</v>
          </cell>
        </row>
        <row r="4542">
          <cell r="A4542">
            <v>4541</v>
          </cell>
          <cell r="B4542" t="str">
            <v>ALTO</v>
          </cell>
        </row>
        <row r="4543">
          <cell r="A4543">
            <v>4542</v>
          </cell>
          <cell r="B4543" t="str">
            <v>ALTO</v>
          </cell>
        </row>
        <row r="4544">
          <cell r="A4544">
            <v>4543</v>
          </cell>
          <cell r="B4544" t="str">
            <v>ALTO</v>
          </cell>
        </row>
        <row r="4545">
          <cell r="A4545">
            <v>4544</v>
          </cell>
          <cell r="B4545" t="str">
            <v>ALTO</v>
          </cell>
        </row>
        <row r="4546">
          <cell r="A4546">
            <v>4545</v>
          </cell>
          <cell r="B4546" t="str">
            <v>ALTO</v>
          </cell>
        </row>
        <row r="4547">
          <cell r="A4547">
            <v>4546</v>
          </cell>
          <cell r="B4547" t="str">
            <v>ALTO</v>
          </cell>
        </row>
        <row r="4548">
          <cell r="A4548">
            <v>4547</v>
          </cell>
          <cell r="B4548" t="str">
            <v>ALTO</v>
          </cell>
        </row>
        <row r="4549">
          <cell r="A4549">
            <v>4548</v>
          </cell>
          <cell r="B4549" t="str">
            <v>ALTO</v>
          </cell>
        </row>
        <row r="4550">
          <cell r="A4550">
            <v>4549</v>
          </cell>
          <cell r="B4550" t="str">
            <v>ALTO</v>
          </cell>
        </row>
        <row r="4551">
          <cell r="A4551">
            <v>4550</v>
          </cell>
          <cell r="B4551" t="str">
            <v>ALTO</v>
          </cell>
        </row>
        <row r="4552">
          <cell r="A4552">
            <v>4551</v>
          </cell>
          <cell r="B4552" t="str">
            <v>ALTO</v>
          </cell>
        </row>
        <row r="4553">
          <cell r="A4553">
            <v>4552</v>
          </cell>
          <cell r="B4553" t="str">
            <v>ALTO</v>
          </cell>
        </row>
        <row r="4554">
          <cell r="A4554">
            <v>4553</v>
          </cell>
          <cell r="B4554" t="str">
            <v>ALTO</v>
          </cell>
        </row>
        <row r="4555">
          <cell r="A4555">
            <v>4554</v>
          </cell>
          <cell r="B4555" t="str">
            <v>ALTO</v>
          </cell>
        </row>
        <row r="4556">
          <cell r="A4556">
            <v>4555</v>
          </cell>
          <cell r="B4556" t="str">
            <v>ALTO</v>
          </cell>
        </row>
        <row r="4557">
          <cell r="A4557">
            <v>4556</v>
          </cell>
          <cell r="B4557" t="str">
            <v>ALTO</v>
          </cell>
        </row>
        <row r="4558">
          <cell r="A4558">
            <v>4557</v>
          </cell>
          <cell r="B4558" t="str">
            <v>ALTO</v>
          </cell>
        </row>
        <row r="4559">
          <cell r="A4559">
            <v>4558</v>
          </cell>
          <cell r="B4559" t="str">
            <v>ALTO</v>
          </cell>
        </row>
        <row r="4560">
          <cell r="A4560">
            <v>4559</v>
          </cell>
          <cell r="B4560" t="str">
            <v>ALTO</v>
          </cell>
        </row>
        <row r="4561">
          <cell r="A4561">
            <v>4560</v>
          </cell>
          <cell r="B4561" t="str">
            <v>ALTO</v>
          </cell>
        </row>
        <row r="4562">
          <cell r="A4562">
            <v>4561</v>
          </cell>
          <cell r="B4562" t="str">
            <v>ALTO</v>
          </cell>
        </row>
        <row r="4563">
          <cell r="A4563">
            <v>4562</v>
          </cell>
          <cell r="B4563" t="str">
            <v>ALTO</v>
          </cell>
        </row>
        <row r="4564">
          <cell r="A4564">
            <v>4563</v>
          </cell>
          <cell r="B4564" t="str">
            <v>ALTO</v>
          </cell>
        </row>
        <row r="4565">
          <cell r="A4565">
            <v>4564</v>
          </cell>
          <cell r="B4565" t="str">
            <v>ALTO</v>
          </cell>
        </row>
        <row r="4566">
          <cell r="A4566">
            <v>4565</v>
          </cell>
          <cell r="B4566" t="str">
            <v>ALTO</v>
          </cell>
        </row>
        <row r="4567">
          <cell r="A4567">
            <v>4566</v>
          </cell>
          <cell r="B4567" t="str">
            <v>ALTO</v>
          </cell>
        </row>
        <row r="4568">
          <cell r="A4568">
            <v>4567</v>
          </cell>
          <cell r="B4568" t="str">
            <v>ALTO</v>
          </cell>
        </row>
        <row r="4569">
          <cell r="A4569">
            <v>4568</v>
          </cell>
          <cell r="B4569" t="str">
            <v>ALTO</v>
          </cell>
        </row>
        <row r="4570">
          <cell r="A4570">
            <v>4569</v>
          </cell>
          <cell r="B4570" t="str">
            <v>ALTO</v>
          </cell>
        </row>
        <row r="4571">
          <cell r="A4571">
            <v>4570</v>
          </cell>
          <cell r="B4571" t="str">
            <v>ALTO</v>
          </cell>
        </row>
        <row r="4572">
          <cell r="A4572">
            <v>4571</v>
          </cell>
          <cell r="B4572" t="str">
            <v>ALTO</v>
          </cell>
        </row>
        <row r="4573">
          <cell r="A4573">
            <v>4572</v>
          </cell>
          <cell r="B4573" t="str">
            <v>ALTO</v>
          </cell>
        </row>
        <row r="4574">
          <cell r="A4574">
            <v>4573</v>
          </cell>
          <cell r="B4574" t="str">
            <v>ALTO</v>
          </cell>
        </row>
        <row r="4575">
          <cell r="A4575">
            <v>4574</v>
          </cell>
          <cell r="B4575" t="str">
            <v>ALTO</v>
          </cell>
        </row>
        <row r="4576">
          <cell r="A4576">
            <v>4575</v>
          </cell>
          <cell r="B4576" t="str">
            <v>ALTO</v>
          </cell>
        </row>
        <row r="4577">
          <cell r="A4577">
            <v>4576</v>
          </cell>
          <cell r="B4577" t="str">
            <v>ALTO</v>
          </cell>
        </row>
        <row r="4578">
          <cell r="A4578">
            <v>4577</v>
          </cell>
          <cell r="B4578" t="str">
            <v>ALTO</v>
          </cell>
        </row>
        <row r="4579">
          <cell r="A4579">
            <v>4578</v>
          </cell>
          <cell r="B4579" t="str">
            <v>ALTO</v>
          </cell>
        </row>
        <row r="4580">
          <cell r="A4580">
            <v>4579</v>
          </cell>
          <cell r="B4580" t="str">
            <v>ALTO</v>
          </cell>
        </row>
        <row r="4581">
          <cell r="A4581">
            <v>4580</v>
          </cell>
          <cell r="B4581" t="str">
            <v>ALTO</v>
          </cell>
        </row>
        <row r="4582">
          <cell r="A4582">
            <v>4581</v>
          </cell>
          <cell r="B4582" t="str">
            <v>ALTO</v>
          </cell>
        </row>
        <row r="4583">
          <cell r="A4583">
            <v>4582</v>
          </cell>
          <cell r="B4583" t="str">
            <v>ALTO</v>
          </cell>
        </row>
        <row r="4584">
          <cell r="A4584">
            <v>4583</v>
          </cell>
          <cell r="B4584" t="str">
            <v>ALTO</v>
          </cell>
        </row>
        <row r="4585">
          <cell r="A4585">
            <v>4584</v>
          </cell>
          <cell r="B4585" t="str">
            <v>ALTO</v>
          </cell>
        </row>
        <row r="4586">
          <cell r="A4586">
            <v>4585</v>
          </cell>
          <cell r="B4586" t="str">
            <v>ALTO</v>
          </cell>
        </row>
        <row r="4587">
          <cell r="A4587">
            <v>4586</v>
          </cell>
          <cell r="B4587" t="str">
            <v>ALTO</v>
          </cell>
        </row>
        <row r="4588">
          <cell r="A4588">
            <v>4587</v>
          </cell>
          <cell r="B4588" t="str">
            <v>ALTO</v>
          </cell>
        </row>
        <row r="4589">
          <cell r="A4589">
            <v>4588</v>
          </cell>
          <cell r="B4589" t="str">
            <v>ALTO</v>
          </cell>
        </row>
        <row r="4590">
          <cell r="A4590">
            <v>4589</v>
          </cell>
          <cell r="B4590" t="str">
            <v>ALTO</v>
          </cell>
        </row>
        <row r="4591">
          <cell r="A4591">
            <v>4590</v>
          </cell>
          <cell r="B4591" t="str">
            <v>ALTO</v>
          </cell>
        </row>
        <row r="4592">
          <cell r="A4592">
            <v>4591</v>
          </cell>
          <cell r="B4592" t="str">
            <v>ALTO</v>
          </cell>
        </row>
        <row r="4593">
          <cell r="A4593">
            <v>4592</v>
          </cell>
          <cell r="B4593" t="str">
            <v>ALTO</v>
          </cell>
        </row>
        <row r="4594">
          <cell r="A4594">
            <v>4593</v>
          </cell>
          <cell r="B4594" t="str">
            <v>ALTO</v>
          </cell>
        </row>
        <row r="4595">
          <cell r="A4595">
            <v>4594</v>
          </cell>
          <cell r="B4595" t="str">
            <v>ALTO</v>
          </cell>
        </row>
        <row r="4596">
          <cell r="A4596">
            <v>4595</v>
          </cell>
          <cell r="B4596" t="str">
            <v>ALTO</v>
          </cell>
        </row>
        <row r="4597">
          <cell r="A4597">
            <v>4596</v>
          </cell>
          <cell r="B4597" t="str">
            <v>ALTO</v>
          </cell>
        </row>
        <row r="4598">
          <cell r="A4598">
            <v>4597</v>
          </cell>
          <cell r="B4598" t="str">
            <v>ALTO</v>
          </cell>
        </row>
        <row r="4599">
          <cell r="A4599">
            <v>4598</v>
          </cell>
          <cell r="B4599" t="str">
            <v>ALTO</v>
          </cell>
        </row>
        <row r="4600">
          <cell r="A4600">
            <v>4599</v>
          </cell>
          <cell r="B4600" t="str">
            <v>ALTO</v>
          </cell>
        </row>
        <row r="4601">
          <cell r="A4601">
            <v>4600</v>
          </cell>
          <cell r="B4601" t="str">
            <v>ALTO</v>
          </cell>
        </row>
        <row r="4602">
          <cell r="A4602">
            <v>4601</v>
          </cell>
          <cell r="B4602" t="str">
            <v>ALTO</v>
          </cell>
        </row>
        <row r="4603">
          <cell r="A4603">
            <v>4602</v>
          </cell>
          <cell r="B4603" t="str">
            <v>ALTO</v>
          </cell>
        </row>
        <row r="4604">
          <cell r="A4604">
            <v>4603</v>
          </cell>
          <cell r="B4604" t="str">
            <v>ALTO</v>
          </cell>
        </row>
        <row r="4605">
          <cell r="A4605">
            <v>4604</v>
          </cell>
          <cell r="B4605" t="str">
            <v>ALTO</v>
          </cell>
        </row>
        <row r="4606">
          <cell r="A4606">
            <v>4605</v>
          </cell>
          <cell r="B4606" t="str">
            <v>ALTO</v>
          </cell>
        </row>
        <row r="4607">
          <cell r="A4607">
            <v>4606</v>
          </cell>
          <cell r="B4607" t="str">
            <v>ALTO</v>
          </cell>
        </row>
        <row r="4608">
          <cell r="A4608">
            <v>4607</v>
          </cell>
          <cell r="B4608" t="str">
            <v>ALTO</v>
          </cell>
        </row>
        <row r="4609">
          <cell r="A4609">
            <v>4608</v>
          </cell>
          <cell r="B4609" t="str">
            <v>ALTO</v>
          </cell>
        </row>
        <row r="4610">
          <cell r="A4610">
            <v>4609</v>
          </cell>
          <cell r="B4610" t="str">
            <v>ALTO</v>
          </cell>
        </row>
        <row r="4611">
          <cell r="A4611">
            <v>4610</v>
          </cell>
          <cell r="B4611" t="str">
            <v>ALTO</v>
          </cell>
        </row>
        <row r="4612">
          <cell r="A4612">
            <v>4611</v>
          </cell>
          <cell r="B4612" t="str">
            <v>ALTO</v>
          </cell>
        </row>
        <row r="4613">
          <cell r="A4613">
            <v>4612</v>
          </cell>
          <cell r="B4613" t="str">
            <v>ALTO</v>
          </cell>
        </row>
        <row r="4614">
          <cell r="A4614">
            <v>4613</v>
          </cell>
          <cell r="B4614" t="str">
            <v>ALTO</v>
          </cell>
        </row>
        <row r="4615">
          <cell r="A4615">
            <v>4614</v>
          </cell>
          <cell r="B4615" t="str">
            <v>ALTO</v>
          </cell>
        </row>
        <row r="4616">
          <cell r="A4616">
            <v>4615</v>
          </cell>
          <cell r="B4616" t="str">
            <v>ALTO</v>
          </cell>
        </row>
        <row r="4617">
          <cell r="A4617">
            <v>4616</v>
          </cell>
          <cell r="B4617" t="str">
            <v>ALTO</v>
          </cell>
        </row>
        <row r="4618">
          <cell r="A4618">
            <v>4617</v>
          </cell>
          <cell r="B4618" t="str">
            <v>ALTO</v>
          </cell>
        </row>
        <row r="4619">
          <cell r="A4619">
            <v>4618</v>
          </cell>
          <cell r="B4619" t="str">
            <v>ALTO</v>
          </cell>
        </row>
        <row r="4620">
          <cell r="A4620">
            <v>4619</v>
          </cell>
          <cell r="B4620" t="str">
            <v>ALTO</v>
          </cell>
        </row>
        <row r="4621">
          <cell r="A4621">
            <v>4620</v>
          </cell>
          <cell r="B4621" t="str">
            <v>ALTO</v>
          </cell>
        </row>
        <row r="4622">
          <cell r="A4622">
            <v>4621</v>
          </cell>
          <cell r="B4622" t="str">
            <v>ALTO</v>
          </cell>
        </row>
        <row r="4623">
          <cell r="A4623">
            <v>4622</v>
          </cell>
          <cell r="B4623" t="str">
            <v>ALTO</v>
          </cell>
        </row>
        <row r="4624">
          <cell r="A4624">
            <v>4623</v>
          </cell>
          <cell r="B4624" t="str">
            <v>ALTO</v>
          </cell>
        </row>
        <row r="4625">
          <cell r="A4625">
            <v>4624</v>
          </cell>
          <cell r="B4625" t="str">
            <v>ALTO</v>
          </cell>
        </row>
        <row r="4626">
          <cell r="A4626">
            <v>4625</v>
          </cell>
          <cell r="B4626" t="str">
            <v>ALTO</v>
          </cell>
        </row>
        <row r="4627">
          <cell r="A4627">
            <v>4626</v>
          </cell>
          <cell r="B4627" t="str">
            <v>ALTO</v>
          </cell>
        </row>
        <row r="4628">
          <cell r="A4628">
            <v>4627</v>
          </cell>
          <cell r="B4628" t="str">
            <v>ALTO</v>
          </cell>
        </row>
        <row r="4629">
          <cell r="A4629">
            <v>4628</v>
          </cell>
          <cell r="B4629" t="str">
            <v>ALTO</v>
          </cell>
        </row>
        <row r="4630">
          <cell r="A4630">
            <v>4629</v>
          </cell>
          <cell r="B4630" t="str">
            <v>ALTO</v>
          </cell>
        </row>
        <row r="4631">
          <cell r="A4631">
            <v>4630</v>
          </cell>
          <cell r="B4631" t="str">
            <v>ALTO</v>
          </cell>
        </row>
        <row r="4632">
          <cell r="A4632">
            <v>4631</v>
          </cell>
          <cell r="B4632" t="str">
            <v>ALTO</v>
          </cell>
        </row>
        <row r="4633">
          <cell r="A4633">
            <v>4632</v>
          </cell>
          <cell r="B4633" t="str">
            <v>ALTO</v>
          </cell>
        </row>
        <row r="4634">
          <cell r="A4634">
            <v>4633</v>
          </cell>
          <cell r="B4634" t="str">
            <v>ALTO</v>
          </cell>
        </row>
        <row r="4635">
          <cell r="A4635">
            <v>4634</v>
          </cell>
          <cell r="B4635" t="str">
            <v>ALTO</v>
          </cell>
        </row>
        <row r="4636">
          <cell r="A4636">
            <v>4635</v>
          </cell>
          <cell r="B4636" t="str">
            <v>ALTO</v>
          </cell>
        </row>
        <row r="4637">
          <cell r="A4637">
            <v>4636</v>
          </cell>
          <cell r="B4637" t="str">
            <v>ALTO</v>
          </cell>
        </row>
        <row r="4638">
          <cell r="A4638">
            <v>4637</v>
          </cell>
          <cell r="B4638" t="str">
            <v>ALTO</v>
          </cell>
        </row>
        <row r="4639">
          <cell r="A4639">
            <v>4638</v>
          </cell>
          <cell r="B4639" t="str">
            <v>ALTO</v>
          </cell>
        </row>
        <row r="4640">
          <cell r="A4640">
            <v>4639</v>
          </cell>
          <cell r="B4640" t="str">
            <v>ALTO</v>
          </cell>
        </row>
        <row r="4641">
          <cell r="A4641">
            <v>4640</v>
          </cell>
          <cell r="B4641" t="str">
            <v>ALTO</v>
          </cell>
        </row>
        <row r="4642">
          <cell r="A4642">
            <v>4641</v>
          </cell>
          <cell r="B4642" t="str">
            <v>ALTO</v>
          </cell>
        </row>
        <row r="4643">
          <cell r="A4643">
            <v>4642</v>
          </cell>
          <cell r="B4643" t="str">
            <v>ALTO</v>
          </cell>
        </row>
        <row r="4644">
          <cell r="A4644">
            <v>4643</v>
          </cell>
          <cell r="B4644" t="str">
            <v>ALTO</v>
          </cell>
        </row>
        <row r="4645">
          <cell r="A4645">
            <v>4644</v>
          </cell>
          <cell r="B4645" t="str">
            <v>ALTO</v>
          </cell>
        </row>
        <row r="4646">
          <cell r="A4646">
            <v>4645</v>
          </cell>
          <cell r="B4646" t="str">
            <v>ALTO</v>
          </cell>
        </row>
        <row r="4647">
          <cell r="A4647">
            <v>4646</v>
          </cell>
          <cell r="B4647" t="str">
            <v>ALTO</v>
          </cell>
        </row>
        <row r="4648">
          <cell r="A4648">
            <v>4647</v>
          </cell>
          <cell r="B4648" t="str">
            <v>ALTO</v>
          </cell>
        </row>
        <row r="4649">
          <cell r="A4649">
            <v>4648</v>
          </cell>
          <cell r="B4649" t="str">
            <v>ALTO</v>
          </cell>
        </row>
        <row r="4650">
          <cell r="A4650">
            <v>4649</v>
          </cell>
          <cell r="B4650" t="str">
            <v>ALTO</v>
          </cell>
        </row>
        <row r="4651">
          <cell r="A4651">
            <v>4650</v>
          </cell>
          <cell r="B4651" t="str">
            <v>ALTO</v>
          </cell>
        </row>
        <row r="4652">
          <cell r="A4652">
            <v>4651</v>
          </cell>
          <cell r="B4652" t="str">
            <v>ALTO</v>
          </cell>
        </row>
        <row r="4653">
          <cell r="A4653">
            <v>4652</v>
          </cell>
          <cell r="B4653" t="str">
            <v>ALTO</v>
          </cell>
        </row>
        <row r="4654">
          <cell r="A4654">
            <v>4653</v>
          </cell>
          <cell r="B4654" t="str">
            <v>ALTO</v>
          </cell>
        </row>
        <row r="4655">
          <cell r="A4655">
            <v>4654</v>
          </cell>
          <cell r="B4655" t="str">
            <v>ALTO</v>
          </cell>
        </row>
        <row r="4656">
          <cell r="A4656">
            <v>4655</v>
          </cell>
          <cell r="B4656" t="str">
            <v>ALTO</v>
          </cell>
        </row>
        <row r="4657">
          <cell r="A4657">
            <v>4656</v>
          </cell>
          <cell r="B4657" t="str">
            <v>ALTO</v>
          </cell>
        </row>
        <row r="4658">
          <cell r="A4658">
            <v>4657</v>
          </cell>
          <cell r="B4658" t="str">
            <v>ALTO</v>
          </cell>
        </row>
        <row r="4659">
          <cell r="A4659">
            <v>4658</v>
          </cell>
          <cell r="B4659" t="str">
            <v>ALTO</v>
          </cell>
        </row>
        <row r="4660">
          <cell r="A4660">
            <v>4659</v>
          </cell>
          <cell r="B4660" t="str">
            <v>ALTO</v>
          </cell>
        </row>
        <row r="4661">
          <cell r="A4661">
            <v>4660</v>
          </cell>
          <cell r="B4661" t="str">
            <v>ALTO</v>
          </cell>
        </row>
        <row r="4662">
          <cell r="A4662">
            <v>4661</v>
          </cell>
          <cell r="B4662" t="str">
            <v>ALTO</v>
          </cell>
        </row>
        <row r="4663">
          <cell r="A4663">
            <v>4662</v>
          </cell>
          <cell r="B4663" t="str">
            <v>ALTO</v>
          </cell>
        </row>
        <row r="4664">
          <cell r="A4664">
            <v>4663</v>
          </cell>
          <cell r="B4664" t="str">
            <v>ALTO</v>
          </cell>
        </row>
        <row r="4665">
          <cell r="A4665">
            <v>4664</v>
          </cell>
          <cell r="B4665" t="str">
            <v>ALTO</v>
          </cell>
        </row>
        <row r="4666">
          <cell r="A4666">
            <v>4665</v>
          </cell>
          <cell r="B4666" t="str">
            <v>ALTO</v>
          </cell>
        </row>
        <row r="4667">
          <cell r="A4667">
            <v>4666</v>
          </cell>
          <cell r="B4667" t="str">
            <v>ALTO</v>
          </cell>
        </row>
        <row r="4668">
          <cell r="A4668">
            <v>4667</v>
          </cell>
          <cell r="B4668" t="str">
            <v>ALTO</v>
          </cell>
        </row>
        <row r="4669">
          <cell r="A4669">
            <v>4668</v>
          </cell>
          <cell r="B4669" t="str">
            <v>ALTO</v>
          </cell>
        </row>
        <row r="4670">
          <cell r="A4670">
            <v>4669</v>
          </cell>
          <cell r="B4670" t="str">
            <v>ALTO</v>
          </cell>
        </row>
        <row r="4671">
          <cell r="A4671">
            <v>4670</v>
          </cell>
          <cell r="B4671" t="str">
            <v>ALTO</v>
          </cell>
        </row>
        <row r="4672">
          <cell r="A4672">
            <v>4671</v>
          </cell>
          <cell r="B4672" t="str">
            <v>ALTO</v>
          </cell>
        </row>
        <row r="4673">
          <cell r="A4673">
            <v>4672</v>
          </cell>
          <cell r="B4673" t="str">
            <v>ALTO</v>
          </cell>
        </row>
        <row r="4674">
          <cell r="A4674">
            <v>4673</v>
          </cell>
          <cell r="B4674" t="str">
            <v>ALTO</v>
          </cell>
        </row>
        <row r="4675">
          <cell r="A4675">
            <v>4674</v>
          </cell>
          <cell r="B4675" t="str">
            <v>ALTO</v>
          </cell>
        </row>
        <row r="4676">
          <cell r="A4676">
            <v>4675</v>
          </cell>
          <cell r="B4676" t="str">
            <v>ALTO</v>
          </cell>
        </row>
        <row r="4677">
          <cell r="A4677">
            <v>4676</v>
          </cell>
          <cell r="B4677" t="str">
            <v>ALTO</v>
          </cell>
        </row>
        <row r="4678">
          <cell r="A4678">
            <v>4677</v>
          </cell>
          <cell r="B4678" t="str">
            <v>ALTO</v>
          </cell>
        </row>
        <row r="4679">
          <cell r="A4679">
            <v>4678</v>
          </cell>
          <cell r="B4679" t="str">
            <v>ALTO</v>
          </cell>
        </row>
        <row r="4680">
          <cell r="A4680">
            <v>4679</v>
          </cell>
          <cell r="B4680" t="str">
            <v>ALTO</v>
          </cell>
        </row>
        <row r="4681">
          <cell r="A4681">
            <v>4680</v>
          </cell>
          <cell r="B4681" t="str">
            <v>ALTO</v>
          </cell>
        </row>
        <row r="4682">
          <cell r="A4682">
            <v>4681</v>
          </cell>
          <cell r="B4682" t="str">
            <v>ALTO</v>
          </cell>
        </row>
        <row r="4683">
          <cell r="A4683">
            <v>4682</v>
          </cell>
          <cell r="B4683" t="str">
            <v>ALTO</v>
          </cell>
        </row>
        <row r="4684">
          <cell r="A4684">
            <v>4683</v>
          </cell>
          <cell r="B4684" t="str">
            <v>ALTO</v>
          </cell>
        </row>
        <row r="4685">
          <cell r="A4685">
            <v>4684</v>
          </cell>
          <cell r="B4685" t="str">
            <v>ALTO</v>
          </cell>
        </row>
        <row r="4686">
          <cell r="A4686">
            <v>4685</v>
          </cell>
          <cell r="B4686" t="str">
            <v>ALTO</v>
          </cell>
        </row>
        <row r="4687">
          <cell r="A4687">
            <v>4686</v>
          </cell>
          <cell r="B4687" t="str">
            <v>ALTO</v>
          </cell>
        </row>
        <row r="4688">
          <cell r="A4688">
            <v>4687</v>
          </cell>
          <cell r="B4688" t="str">
            <v>ALTO</v>
          </cell>
        </row>
        <row r="4689">
          <cell r="A4689">
            <v>4688</v>
          </cell>
          <cell r="B4689" t="str">
            <v>ALTO</v>
          </cell>
        </row>
        <row r="4690">
          <cell r="A4690">
            <v>4689</v>
          </cell>
          <cell r="B4690" t="str">
            <v>ALTO</v>
          </cell>
        </row>
        <row r="4691">
          <cell r="A4691">
            <v>4690</v>
          </cell>
          <cell r="B4691" t="str">
            <v>ALTO</v>
          </cell>
        </row>
        <row r="4692">
          <cell r="A4692">
            <v>4691</v>
          </cell>
          <cell r="B4692" t="str">
            <v>ALTO</v>
          </cell>
        </row>
        <row r="4693">
          <cell r="A4693">
            <v>4692</v>
          </cell>
          <cell r="B4693" t="str">
            <v>ALTO</v>
          </cell>
        </row>
        <row r="4694">
          <cell r="A4694">
            <v>4693</v>
          </cell>
          <cell r="B4694" t="str">
            <v>ALTO</v>
          </cell>
        </row>
        <row r="4695">
          <cell r="A4695">
            <v>4694</v>
          </cell>
          <cell r="B4695" t="str">
            <v>ALTO</v>
          </cell>
        </row>
        <row r="4696">
          <cell r="A4696">
            <v>4695</v>
          </cell>
          <cell r="B4696" t="str">
            <v>ALTO</v>
          </cell>
        </row>
        <row r="4697">
          <cell r="A4697">
            <v>4696</v>
          </cell>
          <cell r="B4697" t="str">
            <v>ALTO</v>
          </cell>
        </row>
        <row r="4698">
          <cell r="A4698">
            <v>4697</v>
          </cell>
          <cell r="B4698" t="str">
            <v>ALTO</v>
          </cell>
        </row>
        <row r="4699">
          <cell r="A4699">
            <v>4698</v>
          </cell>
          <cell r="B4699" t="str">
            <v>ALTO</v>
          </cell>
        </row>
        <row r="4700">
          <cell r="A4700">
            <v>4699</v>
          </cell>
          <cell r="B4700" t="str">
            <v>ALTO</v>
          </cell>
        </row>
        <row r="4701">
          <cell r="A4701">
            <v>4700</v>
          </cell>
          <cell r="B4701" t="str">
            <v>ALTO</v>
          </cell>
        </row>
        <row r="4702">
          <cell r="A4702">
            <v>4701</v>
          </cell>
          <cell r="B4702" t="str">
            <v>ALTO</v>
          </cell>
        </row>
        <row r="4703">
          <cell r="A4703">
            <v>4702</v>
          </cell>
          <cell r="B4703" t="str">
            <v>ALTO</v>
          </cell>
        </row>
        <row r="4704">
          <cell r="A4704">
            <v>4703</v>
          </cell>
          <cell r="B4704" t="str">
            <v>ALTO</v>
          </cell>
        </row>
        <row r="4705">
          <cell r="A4705">
            <v>4704</v>
          </cell>
          <cell r="B4705" t="str">
            <v>ALTO</v>
          </cell>
        </row>
        <row r="4706">
          <cell r="A4706">
            <v>4705</v>
          </cell>
          <cell r="B4706" t="str">
            <v>ALTO</v>
          </cell>
        </row>
        <row r="4707">
          <cell r="A4707">
            <v>4706</v>
          </cell>
          <cell r="B4707" t="str">
            <v>ALTO</v>
          </cell>
        </row>
        <row r="4708">
          <cell r="A4708">
            <v>4707</v>
          </cell>
          <cell r="B4708" t="str">
            <v>ALTO</v>
          </cell>
        </row>
        <row r="4709">
          <cell r="A4709">
            <v>4708</v>
          </cell>
          <cell r="B4709" t="str">
            <v>ALTO</v>
          </cell>
        </row>
        <row r="4710">
          <cell r="A4710">
            <v>4709</v>
          </cell>
          <cell r="B4710" t="str">
            <v>ALTO</v>
          </cell>
        </row>
        <row r="4711">
          <cell r="A4711">
            <v>4710</v>
          </cell>
          <cell r="B4711" t="str">
            <v>ALTO</v>
          </cell>
        </row>
        <row r="4712">
          <cell r="A4712">
            <v>4711</v>
          </cell>
          <cell r="B4712" t="str">
            <v>ALTO</v>
          </cell>
        </row>
        <row r="4713">
          <cell r="A4713">
            <v>4712</v>
          </cell>
          <cell r="B4713" t="str">
            <v>ALTO</v>
          </cell>
        </row>
        <row r="4714">
          <cell r="A4714">
            <v>4713</v>
          </cell>
          <cell r="B4714" t="str">
            <v>ALTO</v>
          </cell>
        </row>
        <row r="4715">
          <cell r="A4715">
            <v>4714</v>
          </cell>
          <cell r="B4715" t="str">
            <v>ALTO</v>
          </cell>
        </row>
        <row r="4716">
          <cell r="A4716">
            <v>4715</v>
          </cell>
          <cell r="B4716" t="str">
            <v>ALTO</v>
          </cell>
        </row>
        <row r="4717">
          <cell r="A4717">
            <v>4716</v>
          </cell>
          <cell r="B4717" t="str">
            <v>ALTO</v>
          </cell>
        </row>
        <row r="4718">
          <cell r="A4718">
            <v>4717</v>
          </cell>
          <cell r="B4718" t="str">
            <v>ALTO</v>
          </cell>
        </row>
        <row r="4719">
          <cell r="A4719">
            <v>4718</v>
          </cell>
          <cell r="B4719" t="str">
            <v>ALTO</v>
          </cell>
        </row>
        <row r="4720">
          <cell r="A4720">
            <v>4719</v>
          </cell>
          <cell r="B4720" t="str">
            <v>ALTO</v>
          </cell>
        </row>
        <row r="4721">
          <cell r="A4721">
            <v>4720</v>
          </cell>
          <cell r="B4721" t="str">
            <v>ALTO</v>
          </cell>
        </row>
        <row r="4722">
          <cell r="A4722">
            <v>4721</v>
          </cell>
          <cell r="B4722" t="str">
            <v>ALTO</v>
          </cell>
        </row>
        <row r="4723">
          <cell r="A4723">
            <v>4722</v>
          </cell>
          <cell r="B4723" t="str">
            <v>ALTO</v>
          </cell>
        </row>
        <row r="4724">
          <cell r="A4724">
            <v>4723</v>
          </cell>
          <cell r="B4724" t="str">
            <v>ALTO</v>
          </cell>
        </row>
        <row r="4725">
          <cell r="A4725">
            <v>4724</v>
          </cell>
          <cell r="B4725" t="str">
            <v>ALTO</v>
          </cell>
        </row>
        <row r="4726">
          <cell r="A4726">
            <v>4725</v>
          </cell>
          <cell r="B4726" t="str">
            <v>ALTO</v>
          </cell>
        </row>
        <row r="4727">
          <cell r="A4727">
            <v>4726</v>
          </cell>
          <cell r="B4727" t="str">
            <v>ALTO</v>
          </cell>
        </row>
        <row r="4728">
          <cell r="A4728">
            <v>4727</v>
          </cell>
          <cell r="B4728" t="str">
            <v>ALTO</v>
          </cell>
        </row>
        <row r="4729">
          <cell r="A4729">
            <v>4728</v>
          </cell>
          <cell r="B4729" t="str">
            <v>ALTO</v>
          </cell>
        </row>
        <row r="4730">
          <cell r="A4730">
            <v>4729</v>
          </cell>
          <cell r="B4730" t="str">
            <v>ALTO</v>
          </cell>
        </row>
        <row r="4731">
          <cell r="A4731">
            <v>4730</v>
          </cell>
          <cell r="B4731" t="str">
            <v>ALTO</v>
          </cell>
        </row>
        <row r="4732">
          <cell r="A4732">
            <v>4731</v>
          </cell>
          <cell r="B4732" t="str">
            <v>ALTO</v>
          </cell>
        </row>
        <row r="4733">
          <cell r="A4733">
            <v>4732</v>
          </cell>
          <cell r="B4733" t="str">
            <v>ALTO</v>
          </cell>
        </row>
        <row r="4734">
          <cell r="A4734">
            <v>4733</v>
          </cell>
          <cell r="B4734" t="str">
            <v>ALTO</v>
          </cell>
        </row>
        <row r="4735">
          <cell r="A4735">
            <v>4734</v>
          </cell>
          <cell r="B4735" t="str">
            <v>ALTO</v>
          </cell>
        </row>
        <row r="4736">
          <cell r="A4736">
            <v>4735</v>
          </cell>
          <cell r="B4736" t="str">
            <v>ALTO</v>
          </cell>
        </row>
        <row r="4737">
          <cell r="A4737">
            <v>4736</v>
          </cell>
          <cell r="B4737" t="str">
            <v>ALTO</v>
          </cell>
        </row>
        <row r="4738">
          <cell r="A4738">
            <v>4737</v>
          </cell>
          <cell r="B4738" t="str">
            <v>ALTO</v>
          </cell>
        </row>
        <row r="4739">
          <cell r="A4739">
            <v>4738</v>
          </cell>
          <cell r="B4739" t="str">
            <v>ALTO</v>
          </cell>
        </row>
        <row r="4740">
          <cell r="A4740">
            <v>4739</v>
          </cell>
          <cell r="B4740" t="str">
            <v>ALTO</v>
          </cell>
        </row>
        <row r="4741">
          <cell r="A4741">
            <v>4740</v>
          </cell>
          <cell r="B4741" t="str">
            <v>ALTO</v>
          </cell>
        </row>
        <row r="4742">
          <cell r="A4742">
            <v>4741</v>
          </cell>
          <cell r="B4742" t="str">
            <v>ALTO</v>
          </cell>
        </row>
        <row r="4743">
          <cell r="A4743">
            <v>4742</v>
          </cell>
          <cell r="B4743" t="str">
            <v>ALTO</v>
          </cell>
        </row>
        <row r="4744">
          <cell r="A4744">
            <v>4743</v>
          </cell>
          <cell r="B4744" t="str">
            <v>ALTO</v>
          </cell>
        </row>
        <row r="4745">
          <cell r="A4745">
            <v>4744</v>
          </cell>
          <cell r="B4745" t="str">
            <v>ALTO</v>
          </cell>
        </row>
        <row r="4746">
          <cell r="A4746">
            <v>4745</v>
          </cell>
          <cell r="B4746" t="str">
            <v>ALTO</v>
          </cell>
        </row>
        <row r="4747">
          <cell r="A4747">
            <v>4746</v>
          </cell>
          <cell r="B4747" t="str">
            <v>ALTO</v>
          </cell>
        </row>
        <row r="4748">
          <cell r="A4748">
            <v>4747</v>
          </cell>
          <cell r="B4748" t="str">
            <v>ALTO</v>
          </cell>
        </row>
        <row r="4749">
          <cell r="A4749">
            <v>4748</v>
          </cell>
          <cell r="B4749" t="str">
            <v>ALTO</v>
          </cell>
        </row>
        <row r="4750">
          <cell r="A4750">
            <v>4749</v>
          </cell>
          <cell r="B4750" t="str">
            <v>ALTO</v>
          </cell>
        </row>
        <row r="4751">
          <cell r="A4751">
            <v>4750</v>
          </cell>
          <cell r="B4751" t="str">
            <v>ALTO</v>
          </cell>
        </row>
        <row r="4752">
          <cell r="A4752">
            <v>4751</v>
          </cell>
          <cell r="B4752" t="str">
            <v>ALTO</v>
          </cell>
        </row>
        <row r="4753">
          <cell r="A4753">
            <v>4752</v>
          </cell>
          <cell r="B4753" t="str">
            <v>ALTO</v>
          </cell>
        </row>
        <row r="4754">
          <cell r="A4754">
            <v>4753</v>
          </cell>
          <cell r="B4754" t="str">
            <v>ALTO</v>
          </cell>
        </row>
        <row r="4755">
          <cell r="A4755">
            <v>4754</v>
          </cell>
          <cell r="B4755" t="str">
            <v>ALTO</v>
          </cell>
        </row>
        <row r="4756">
          <cell r="A4756">
            <v>4755</v>
          </cell>
          <cell r="B4756" t="str">
            <v>ALTO</v>
          </cell>
        </row>
        <row r="4757">
          <cell r="A4757">
            <v>4756</v>
          </cell>
          <cell r="B4757" t="str">
            <v>ALTO</v>
          </cell>
        </row>
        <row r="4758">
          <cell r="A4758">
            <v>4757</v>
          </cell>
          <cell r="B4758" t="str">
            <v>ALTO</v>
          </cell>
        </row>
        <row r="4759">
          <cell r="A4759">
            <v>4758</v>
          </cell>
          <cell r="B4759" t="str">
            <v>ALTO</v>
          </cell>
        </row>
        <row r="4760">
          <cell r="A4760">
            <v>4759</v>
          </cell>
          <cell r="B4760" t="str">
            <v>ALTO</v>
          </cell>
        </row>
        <row r="4761">
          <cell r="A4761">
            <v>4760</v>
          </cell>
          <cell r="B4761" t="str">
            <v>ALTO</v>
          </cell>
        </row>
        <row r="4762">
          <cell r="A4762">
            <v>4761</v>
          </cell>
          <cell r="B4762" t="str">
            <v>ALTO</v>
          </cell>
        </row>
        <row r="4763">
          <cell r="A4763">
            <v>4762</v>
          </cell>
          <cell r="B4763" t="str">
            <v>ALTO</v>
          </cell>
        </row>
        <row r="4764">
          <cell r="A4764">
            <v>4763</v>
          </cell>
          <cell r="B4764" t="str">
            <v>ALTO</v>
          </cell>
        </row>
        <row r="4765">
          <cell r="A4765">
            <v>4764</v>
          </cell>
          <cell r="B4765" t="str">
            <v>ALTO</v>
          </cell>
        </row>
        <row r="4766">
          <cell r="A4766">
            <v>4765</v>
          </cell>
          <cell r="B4766" t="str">
            <v>ALTO</v>
          </cell>
        </row>
        <row r="4767">
          <cell r="A4767">
            <v>4766</v>
          </cell>
          <cell r="B4767" t="str">
            <v>ALTO</v>
          </cell>
        </row>
        <row r="4768">
          <cell r="A4768">
            <v>4767</v>
          </cell>
          <cell r="B4768" t="str">
            <v>ALTO</v>
          </cell>
        </row>
        <row r="4769">
          <cell r="A4769">
            <v>4768</v>
          </cell>
          <cell r="B4769" t="str">
            <v>ALTO</v>
          </cell>
        </row>
        <row r="4770">
          <cell r="A4770">
            <v>4769</v>
          </cell>
          <cell r="B4770" t="str">
            <v>ALTO</v>
          </cell>
        </row>
        <row r="4771">
          <cell r="A4771">
            <v>4770</v>
          </cell>
          <cell r="B4771" t="str">
            <v>ALTO</v>
          </cell>
        </row>
        <row r="4772">
          <cell r="A4772">
            <v>4771</v>
          </cell>
          <cell r="B4772" t="str">
            <v>ALTO</v>
          </cell>
        </row>
        <row r="4773">
          <cell r="A4773">
            <v>4772</v>
          </cell>
          <cell r="B4773" t="str">
            <v>ALTO</v>
          </cell>
        </row>
        <row r="4774">
          <cell r="A4774">
            <v>4773</v>
          </cell>
          <cell r="B4774" t="str">
            <v>ALTO</v>
          </cell>
        </row>
        <row r="4775">
          <cell r="A4775">
            <v>4774</v>
          </cell>
          <cell r="B4775" t="str">
            <v>ALTO</v>
          </cell>
        </row>
        <row r="4776">
          <cell r="A4776">
            <v>4775</v>
          </cell>
          <cell r="B4776" t="str">
            <v>ALTO</v>
          </cell>
        </row>
        <row r="4777">
          <cell r="A4777">
            <v>4776</v>
          </cell>
          <cell r="B4777" t="str">
            <v>ALTO</v>
          </cell>
        </row>
        <row r="4778">
          <cell r="A4778">
            <v>4777</v>
          </cell>
          <cell r="B4778" t="str">
            <v>ALTO</v>
          </cell>
        </row>
        <row r="4779">
          <cell r="A4779">
            <v>4778</v>
          </cell>
          <cell r="B4779" t="str">
            <v>ALTO</v>
          </cell>
        </row>
        <row r="4780">
          <cell r="A4780">
            <v>4779</v>
          </cell>
          <cell r="B4780" t="str">
            <v>ALTO</v>
          </cell>
        </row>
        <row r="4781">
          <cell r="A4781">
            <v>4780</v>
          </cell>
          <cell r="B4781" t="str">
            <v>ALTO</v>
          </cell>
        </row>
        <row r="4782">
          <cell r="A4782">
            <v>4781</v>
          </cell>
          <cell r="B4782" t="str">
            <v>ALTO</v>
          </cell>
        </row>
        <row r="4783">
          <cell r="A4783">
            <v>4782</v>
          </cell>
          <cell r="B4783" t="str">
            <v>ALTO</v>
          </cell>
        </row>
        <row r="4784">
          <cell r="A4784">
            <v>4783</v>
          </cell>
          <cell r="B4784" t="str">
            <v>ALTO</v>
          </cell>
        </row>
        <row r="4785">
          <cell r="A4785">
            <v>4784</v>
          </cell>
          <cell r="B4785" t="str">
            <v>ALTO</v>
          </cell>
        </row>
        <row r="4786">
          <cell r="A4786">
            <v>4785</v>
          </cell>
          <cell r="B4786" t="str">
            <v>ALTO</v>
          </cell>
        </row>
        <row r="4787">
          <cell r="A4787">
            <v>4786</v>
          </cell>
          <cell r="B4787" t="str">
            <v>ALTO</v>
          </cell>
        </row>
        <row r="4788">
          <cell r="A4788">
            <v>4787</v>
          </cell>
          <cell r="B4788" t="str">
            <v>ALTO</v>
          </cell>
        </row>
        <row r="4789">
          <cell r="A4789">
            <v>4788</v>
          </cell>
          <cell r="B4789" t="str">
            <v>ALTO</v>
          </cell>
        </row>
        <row r="4790">
          <cell r="A4790">
            <v>4789</v>
          </cell>
          <cell r="B4790" t="str">
            <v>ALTO</v>
          </cell>
        </row>
        <row r="4791">
          <cell r="A4791">
            <v>4790</v>
          </cell>
          <cell r="B4791" t="str">
            <v>ALTO</v>
          </cell>
        </row>
        <row r="4792">
          <cell r="A4792">
            <v>4791</v>
          </cell>
          <cell r="B4792" t="str">
            <v>ALTO</v>
          </cell>
        </row>
        <row r="4793">
          <cell r="A4793">
            <v>4792</v>
          </cell>
          <cell r="B4793" t="str">
            <v>ALTO</v>
          </cell>
        </row>
        <row r="4794">
          <cell r="A4794">
            <v>4793</v>
          </cell>
          <cell r="B4794" t="str">
            <v>ALTO</v>
          </cell>
        </row>
        <row r="4795">
          <cell r="A4795">
            <v>4794</v>
          </cell>
          <cell r="B4795" t="str">
            <v>ALTO</v>
          </cell>
        </row>
        <row r="4796">
          <cell r="A4796">
            <v>4795</v>
          </cell>
          <cell r="B4796" t="str">
            <v>ALTO</v>
          </cell>
        </row>
        <row r="4797">
          <cell r="A4797">
            <v>4796</v>
          </cell>
          <cell r="B4797" t="str">
            <v>ALTO</v>
          </cell>
        </row>
        <row r="4798">
          <cell r="A4798">
            <v>4797</v>
          </cell>
          <cell r="B4798" t="str">
            <v>ALTO</v>
          </cell>
        </row>
        <row r="4799">
          <cell r="A4799">
            <v>4798</v>
          </cell>
          <cell r="B4799" t="str">
            <v>ALTO</v>
          </cell>
        </row>
        <row r="4800">
          <cell r="A4800">
            <v>4799</v>
          </cell>
          <cell r="B4800" t="str">
            <v>ALTO</v>
          </cell>
        </row>
        <row r="4801">
          <cell r="A4801">
            <v>4800</v>
          </cell>
          <cell r="B4801" t="str">
            <v>ALTO</v>
          </cell>
        </row>
        <row r="4802">
          <cell r="A4802">
            <v>4801</v>
          </cell>
          <cell r="B4802" t="str">
            <v>ALTO</v>
          </cell>
        </row>
        <row r="4803">
          <cell r="A4803">
            <v>4802</v>
          </cell>
          <cell r="B4803" t="str">
            <v>ALTO</v>
          </cell>
        </row>
        <row r="4804">
          <cell r="A4804">
            <v>4803</v>
          </cell>
          <cell r="B4804" t="str">
            <v>ALTO</v>
          </cell>
        </row>
        <row r="4805">
          <cell r="A4805">
            <v>4804</v>
          </cell>
          <cell r="B4805" t="str">
            <v>ALTO</v>
          </cell>
        </row>
        <row r="4806">
          <cell r="A4806">
            <v>4805</v>
          </cell>
          <cell r="B4806" t="str">
            <v>ALTO</v>
          </cell>
        </row>
        <row r="4807">
          <cell r="A4807">
            <v>4806</v>
          </cell>
          <cell r="B4807" t="str">
            <v>ALTO</v>
          </cell>
        </row>
        <row r="4808">
          <cell r="A4808">
            <v>4807</v>
          </cell>
          <cell r="B4808" t="str">
            <v>ALTO</v>
          </cell>
        </row>
        <row r="4809">
          <cell r="A4809">
            <v>4808</v>
          </cell>
          <cell r="B4809" t="str">
            <v>ALTO</v>
          </cell>
        </row>
        <row r="4810">
          <cell r="A4810">
            <v>4809</v>
          </cell>
          <cell r="B4810" t="str">
            <v>ALTO</v>
          </cell>
        </row>
        <row r="4811">
          <cell r="A4811">
            <v>4810</v>
          </cell>
          <cell r="B4811" t="str">
            <v>ALTO</v>
          </cell>
        </row>
        <row r="4812">
          <cell r="A4812">
            <v>4811</v>
          </cell>
          <cell r="B4812" t="str">
            <v>ALTO</v>
          </cell>
        </row>
        <row r="4813">
          <cell r="A4813">
            <v>4812</v>
          </cell>
          <cell r="B4813" t="str">
            <v>ALTO</v>
          </cell>
        </row>
        <row r="4814">
          <cell r="A4814">
            <v>4813</v>
          </cell>
          <cell r="B4814" t="str">
            <v>ALTO</v>
          </cell>
        </row>
        <row r="4815">
          <cell r="A4815">
            <v>4814</v>
          </cell>
          <cell r="B4815" t="str">
            <v>ALTO</v>
          </cell>
        </row>
        <row r="4816">
          <cell r="A4816">
            <v>4815</v>
          </cell>
          <cell r="B4816" t="str">
            <v>ALTO</v>
          </cell>
        </row>
        <row r="4817">
          <cell r="A4817">
            <v>4816</v>
          </cell>
          <cell r="B4817" t="str">
            <v>ALTO</v>
          </cell>
        </row>
        <row r="4818">
          <cell r="A4818">
            <v>4817</v>
          </cell>
          <cell r="B4818" t="str">
            <v>ALTO</v>
          </cell>
        </row>
        <row r="4819">
          <cell r="A4819">
            <v>4818</v>
          </cell>
          <cell r="B4819" t="str">
            <v>ALTO</v>
          </cell>
        </row>
        <row r="4820">
          <cell r="A4820">
            <v>4819</v>
          </cell>
          <cell r="B4820" t="str">
            <v>ALTO</v>
          </cell>
        </row>
        <row r="4821">
          <cell r="A4821">
            <v>4820</v>
          </cell>
          <cell r="B4821" t="str">
            <v>ALTO</v>
          </cell>
        </row>
        <row r="4822">
          <cell r="A4822">
            <v>4821</v>
          </cell>
          <cell r="B4822" t="str">
            <v>ALTO</v>
          </cell>
        </row>
        <row r="4823">
          <cell r="A4823">
            <v>4822</v>
          </cell>
          <cell r="B4823" t="str">
            <v>ALTO</v>
          </cell>
        </row>
        <row r="4824">
          <cell r="A4824">
            <v>4823</v>
          </cell>
          <cell r="B4824" t="str">
            <v>ALTO</v>
          </cell>
        </row>
        <row r="4825">
          <cell r="A4825">
            <v>4824</v>
          </cell>
          <cell r="B4825" t="str">
            <v>ALTO</v>
          </cell>
        </row>
        <row r="4826">
          <cell r="A4826">
            <v>4825</v>
          </cell>
          <cell r="B4826" t="str">
            <v>ALTO</v>
          </cell>
        </row>
        <row r="4827">
          <cell r="A4827">
            <v>4826</v>
          </cell>
          <cell r="B4827" t="str">
            <v>ALTO</v>
          </cell>
        </row>
        <row r="4828">
          <cell r="A4828">
            <v>4827</v>
          </cell>
          <cell r="B4828" t="str">
            <v>ALTO</v>
          </cell>
        </row>
        <row r="4829">
          <cell r="A4829">
            <v>4828</v>
          </cell>
          <cell r="B4829" t="str">
            <v>ALTO</v>
          </cell>
        </row>
        <row r="4830">
          <cell r="A4830">
            <v>4829</v>
          </cell>
          <cell r="B4830" t="str">
            <v>ALTO</v>
          </cell>
        </row>
        <row r="4831">
          <cell r="A4831">
            <v>4830</v>
          </cell>
          <cell r="B4831" t="str">
            <v>ALTO</v>
          </cell>
        </row>
        <row r="4832">
          <cell r="A4832">
            <v>4831</v>
          </cell>
          <cell r="B4832" t="str">
            <v>ALTO</v>
          </cell>
        </row>
        <row r="4833">
          <cell r="A4833">
            <v>4832</v>
          </cell>
          <cell r="B4833" t="str">
            <v>ALTO</v>
          </cell>
        </row>
        <row r="4834">
          <cell r="A4834">
            <v>4833</v>
          </cell>
          <cell r="B4834" t="str">
            <v>ALTO</v>
          </cell>
        </row>
        <row r="4835">
          <cell r="A4835">
            <v>4834</v>
          </cell>
          <cell r="B4835" t="str">
            <v>ALTO</v>
          </cell>
        </row>
        <row r="4836">
          <cell r="A4836">
            <v>4835</v>
          </cell>
          <cell r="B4836" t="str">
            <v>ALTO</v>
          </cell>
        </row>
        <row r="4837">
          <cell r="A4837">
            <v>4836</v>
          </cell>
          <cell r="B4837" t="str">
            <v>ALTO</v>
          </cell>
        </row>
        <row r="4838">
          <cell r="A4838">
            <v>4837</v>
          </cell>
          <cell r="B4838" t="str">
            <v>ALTO</v>
          </cell>
        </row>
        <row r="4839">
          <cell r="A4839">
            <v>4838</v>
          </cell>
          <cell r="B4839" t="str">
            <v>ALTO</v>
          </cell>
        </row>
        <row r="4840">
          <cell r="A4840">
            <v>4839</v>
          </cell>
          <cell r="B4840" t="str">
            <v>ALTO</v>
          </cell>
        </row>
        <row r="4841">
          <cell r="A4841">
            <v>4840</v>
          </cell>
          <cell r="B4841" t="str">
            <v>ALTO</v>
          </cell>
        </row>
        <row r="4842">
          <cell r="A4842">
            <v>4841</v>
          </cell>
          <cell r="B4842" t="str">
            <v>ALTO</v>
          </cell>
        </row>
        <row r="4843">
          <cell r="A4843">
            <v>4842</v>
          </cell>
          <cell r="B4843" t="str">
            <v>ALTO</v>
          </cell>
        </row>
        <row r="4844">
          <cell r="A4844">
            <v>4843</v>
          </cell>
          <cell r="B4844" t="str">
            <v>ALTO</v>
          </cell>
        </row>
        <row r="4845">
          <cell r="A4845">
            <v>4844</v>
          </cell>
          <cell r="B4845" t="str">
            <v>ALTO</v>
          </cell>
        </row>
        <row r="4846">
          <cell r="A4846">
            <v>4845</v>
          </cell>
          <cell r="B4846" t="str">
            <v>ALTO</v>
          </cell>
        </row>
        <row r="4847">
          <cell r="A4847">
            <v>4846</v>
          </cell>
          <cell r="B4847" t="str">
            <v>ALTO</v>
          </cell>
        </row>
        <row r="4848">
          <cell r="A4848">
            <v>4847</v>
          </cell>
          <cell r="B4848" t="str">
            <v>ALTO</v>
          </cell>
        </row>
        <row r="4849">
          <cell r="A4849">
            <v>4848</v>
          </cell>
          <cell r="B4849" t="str">
            <v>ALTO</v>
          </cell>
        </row>
        <row r="4850">
          <cell r="A4850">
            <v>4849</v>
          </cell>
          <cell r="B4850" t="str">
            <v>ALTO</v>
          </cell>
        </row>
        <row r="4851">
          <cell r="A4851">
            <v>4850</v>
          </cell>
          <cell r="B4851" t="str">
            <v>ALTO</v>
          </cell>
        </row>
        <row r="4852">
          <cell r="A4852">
            <v>4851</v>
          </cell>
          <cell r="B4852" t="str">
            <v>ALTO</v>
          </cell>
        </row>
        <row r="4853">
          <cell r="A4853">
            <v>4852</v>
          </cell>
          <cell r="B4853" t="str">
            <v>ALTO</v>
          </cell>
        </row>
        <row r="4854">
          <cell r="A4854">
            <v>4853</v>
          </cell>
          <cell r="B4854" t="str">
            <v>ALTO</v>
          </cell>
        </row>
        <row r="4855">
          <cell r="A4855">
            <v>4854</v>
          </cell>
          <cell r="B4855" t="str">
            <v>ALTO</v>
          </cell>
        </row>
        <row r="4856">
          <cell r="A4856">
            <v>4855</v>
          </cell>
          <cell r="B4856" t="str">
            <v>ALTO</v>
          </cell>
        </row>
        <row r="4857">
          <cell r="A4857">
            <v>4856</v>
          </cell>
          <cell r="B4857" t="str">
            <v>ALTO</v>
          </cell>
        </row>
        <row r="4858">
          <cell r="A4858">
            <v>4857</v>
          </cell>
          <cell r="B4858" t="str">
            <v>ALTO</v>
          </cell>
        </row>
        <row r="4859">
          <cell r="A4859">
            <v>4858</v>
          </cell>
          <cell r="B4859" t="str">
            <v>ALTO</v>
          </cell>
        </row>
        <row r="4860">
          <cell r="A4860">
            <v>4859</v>
          </cell>
          <cell r="B4860" t="str">
            <v>ALTO</v>
          </cell>
        </row>
        <row r="4861">
          <cell r="A4861">
            <v>4860</v>
          </cell>
          <cell r="B4861" t="str">
            <v>ALTO</v>
          </cell>
        </row>
        <row r="4862">
          <cell r="A4862">
            <v>4861</v>
          </cell>
          <cell r="B4862" t="str">
            <v>ALTO</v>
          </cell>
        </row>
        <row r="4863">
          <cell r="A4863">
            <v>4862</v>
          </cell>
          <cell r="B4863" t="str">
            <v>ALTO</v>
          </cell>
        </row>
        <row r="4864">
          <cell r="A4864">
            <v>4863</v>
          </cell>
          <cell r="B4864" t="str">
            <v>ALTO</v>
          </cell>
        </row>
        <row r="4865">
          <cell r="A4865">
            <v>4864</v>
          </cell>
          <cell r="B4865" t="str">
            <v>ALTO</v>
          </cell>
        </row>
        <row r="4866">
          <cell r="A4866">
            <v>4865</v>
          </cell>
          <cell r="B4866" t="str">
            <v>ALTO</v>
          </cell>
        </row>
        <row r="4867">
          <cell r="A4867">
            <v>4866</v>
          </cell>
          <cell r="B4867" t="str">
            <v>ALTO</v>
          </cell>
        </row>
        <row r="4868">
          <cell r="A4868">
            <v>4867</v>
          </cell>
          <cell r="B4868" t="str">
            <v>ALTO</v>
          </cell>
        </row>
        <row r="4869">
          <cell r="A4869">
            <v>4868</v>
          </cell>
          <cell r="B4869" t="str">
            <v>ALTO</v>
          </cell>
        </row>
        <row r="4870">
          <cell r="A4870">
            <v>4869</v>
          </cell>
          <cell r="B4870" t="str">
            <v>ALTO</v>
          </cell>
        </row>
        <row r="4871">
          <cell r="A4871">
            <v>4870</v>
          </cell>
          <cell r="B4871" t="str">
            <v>ALTO</v>
          </cell>
        </row>
        <row r="4872">
          <cell r="A4872">
            <v>4871</v>
          </cell>
          <cell r="B4872" t="str">
            <v>ALTO</v>
          </cell>
        </row>
        <row r="4873">
          <cell r="A4873">
            <v>4872</v>
          </cell>
          <cell r="B4873" t="str">
            <v>ALTO</v>
          </cell>
        </row>
        <row r="4874">
          <cell r="A4874">
            <v>4873</v>
          </cell>
          <cell r="B4874" t="str">
            <v>ALTO</v>
          </cell>
        </row>
        <row r="4875">
          <cell r="A4875">
            <v>4874</v>
          </cell>
          <cell r="B4875" t="str">
            <v>ALTO</v>
          </cell>
        </row>
        <row r="4876">
          <cell r="A4876">
            <v>4875</v>
          </cell>
          <cell r="B4876" t="str">
            <v>ALTO</v>
          </cell>
        </row>
        <row r="4877">
          <cell r="A4877">
            <v>4876</v>
          </cell>
          <cell r="B4877" t="str">
            <v>ALTO</v>
          </cell>
        </row>
        <row r="4878">
          <cell r="A4878">
            <v>4877</v>
          </cell>
          <cell r="B4878" t="str">
            <v>ALTO</v>
          </cell>
        </row>
        <row r="4879">
          <cell r="A4879">
            <v>4878</v>
          </cell>
          <cell r="B4879" t="str">
            <v>ALTO</v>
          </cell>
        </row>
        <row r="4880">
          <cell r="A4880">
            <v>4879</v>
          </cell>
          <cell r="B4880" t="str">
            <v>ALTO</v>
          </cell>
        </row>
        <row r="4881">
          <cell r="A4881">
            <v>4880</v>
          </cell>
          <cell r="B4881" t="str">
            <v>ALTO</v>
          </cell>
        </row>
        <row r="4882">
          <cell r="A4882">
            <v>4881</v>
          </cell>
          <cell r="B4882" t="str">
            <v>ALTO</v>
          </cell>
        </row>
        <row r="4883">
          <cell r="A4883">
            <v>4882</v>
          </cell>
          <cell r="B4883" t="str">
            <v>ALTO</v>
          </cell>
        </row>
        <row r="4884">
          <cell r="A4884">
            <v>4883</v>
          </cell>
          <cell r="B4884" t="str">
            <v>ALTO</v>
          </cell>
        </row>
        <row r="4885">
          <cell r="A4885">
            <v>4884</v>
          </cell>
          <cell r="B4885" t="str">
            <v>ALTO</v>
          </cell>
        </row>
        <row r="4886">
          <cell r="A4886">
            <v>4885</v>
          </cell>
          <cell r="B4886" t="str">
            <v>ALTO</v>
          </cell>
        </row>
        <row r="4887">
          <cell r="A4887">
            <v>4886</v>
          </cell>
          <cell r="B4887" t="str">
            <v>ALTO</v>
          </cell>
        </row>
        <row r="4888">
          <cell r="A4888">
            <v>4887</v>
          </cell>
          <cell r="B4888" t="str">
            <v>ALTO</v>
          </cell>
        </row>
        <row r="4889">
          <cell r="A4889">
            <v>4888</v>
          </cell>
          <cell r="B4889" t="str">
            <v>ALTO</v>
          </cell>
        </row>
        <row r="4890">
          <cell r="A4890">
            <v>4889</v>
          </cell>
          <cell r="B4890" t="str">
            <v>ALTO</v>
          </cell>
        </row>
        <row r="4891">
          <cell r="A4891">
            <v>4890</v>
          </cell>
          <cell r="B4891" t="str">
            <v>ALTO</v>
          </cell>
        </row>
        <row r="4892">
          <cell r="A4892">
            <v>4891</v>
          </cell>
          <cell r="B4892" t="str">
            <v>ALTO</v>
          </cell>
        </row>
        <row r="4893">
          <cell r="A4893">
            <v>4892</v>
          </cell>
          <cell r="B4893" t="str">
            <v>ALTO</v>
          </cell>
        </row>
        <row r="4894">
          <cell r="A4894">
            <v>4893</v>
          </cell>
          <cell r="B4894" t="str">
            <v>ALTO</v>
          </cell>
        </row>
        <row r="4895">
          <cell r="A4895">
            <v>4894</v>
          </cell>
          <cell r="B4895" t="str">
            <v>ALTO</v>
          </cell>
        </row>
        <row r="4896">
          <cell r="A4896">
            <v>4895</v>
          </cell>
          <cell r="B4896" t="str">
            <v>ALTO</v>
          </cell>
        </row>
        <row r="4897">
          <cell r="A4897">
            <v>4896</v>
          </cell>
          <cell r="B4897" t="str">
            <v>ALTO</v>
          </cell>
        </row>
        <row r="4898">
          <cell r="A4898">
            <v>4897</v>
          </cell>
          <cell r="B4898" t="str">
            <v>ALTO</v>
          </cell>
        </row>
        <row r="4899">
          <cell r="A4899">
            <v>4898</v>
          </cell>
          <cell r="B4899" t="str">
            <v>ALTO</v>
          </cell>
        </row>
        <row r="4900">
          <cell r="A4900">
            <v>4899</v>
          </cell>
          <cell r="B4900" t="str">
            <v>ALTO</v>
          </cell>
        </row>
        <row r="4901">
          <cell r="A4901">
            <v>4900</v>
          </cell>
          <cell r="B4901" t="str">
            <v>ALTO</v>
          </cell>
        </row>
        <row r="4902">
          <cell r="A4902">
            <v>4901</v>
          </cell>
          <cell r="B4902" t="str">
            <v>ALTO</v>
          </cell>
        </row>
        <row r="4903">
          <cell r="A4903">
            <v>4902</v>
          </cell>
          <cell r="B4903" t="str">
            <v>ALTO</v>
          </cell>
        </row>
        <row r="4904">
          <cell r="A4904">
            <v>4903</v>
          </cell>
          <cell r="B4904" t="str">
            <v>ALTO</v>
          </cell>
        </row>
        <row r="4905">
          <cell r="A4905">
            <v>4904</v>
          </cell>
          <cell r="B4905" t="str">
            <v>ALTO</v>
          </cell>
        </row>
        <row r="4906">
          <cell r="A4906">
            <v>4905</v>
          </cell>
          <cell r="B4906" t="str">
            <v>ALTO</v>
          </cell>
        </row>
        <row r="4907">
          <cell r="A4907">
            <v>4906</v>
          </cell>
          <cell r="B4907" t="str">
            <v>ALTO</v>
          </cell>
        </row>
        <row r="4908">
          <cell r="A4908">
            <v>4907</v>
          </cell>
          <cell r="B4908" t="str">
            <v>ALTO</v>
          </cell>
        </row>
        <row r="4909">
          <cell r="A4909">
            <v>4908</v>
          </cell>
          <cell r="B4909" t="str">
            <v>ALTO</v>
          </cell>
        </row>
        <row r="4910">
          <cell r="A4910">
            <v>4909</v>
          </cell>
          <cell r="B4910" t="str">
            <v>ALTO</v>
          </cell>
        </row>
        <row r="4911">
          <cell r="A4911">
            <v>4910</v>
          </cell>
          <cell r="B4911" t="str">
            <v>ALTO</v>
          </cell>
        </row>
        <row r="4912">
          <cell r="A4912">
            <v>4911</v>
          </cell>
          <cell r="B4912" t="str">
            <v>ALTO</v>
          </cell>
        </row>
        <row r="4913">
          <cell r="A4913">
            <v>4912</v>
          </cell>
          <cell r="B4913" t="str">
            <v>ALTO</v>
          </cell>
        </row>
        <row r="4914">
          <cell r="A4914">
            <v>4913</v>
          </cell>
          <cell r="B4914" t="str">
            <v>ALTO</v>
          </cell>
        </row>
        <row r="4915">
          <cell r="A4915">
            <v>4914</v>
          </cell>
          <cell r="B4915" t="str">
            <v>ALTO</v>
          </cell>
        </row>
        <row r="4916">
          <cell r="A4916">
            <v>4915</v>
          </cell>
          <cell r="B4916" t="str">
            <v>ALTO</v>
          </cell>
        </row>
        <row r="4917">
          <cell r="A4917">
            <v>4916</v>
          </cell>
          <cell r="B4917" t="str">
            <v>ALTO</v>
          </cell>
        </row>
        <row r="4918">
          <cell r="A4918">
            <v>4917</v>
          </cell>
          <cell r="B4918" t="str">
            <v>ALTO</v>
          </cell>
        </row>
        <row r="4919">
          <cell r="A4919">
            <v>4918</v>
          </cell>
          <cell r="B4919" t="str">
            <v>ALTO</v>
          </cell>
        </row>
        <row r="4920">
          <cell r="A4920">
            <v>4919</v>
          </cell>
          <cell r="B4920" t="str">
            <v>ALTO</v>
          </cell>
        </row>
        <row r="4921">
          <cell r="A4921">
            <v>4920</v>
          </cell>
          <cell r="B4921" t="str">
            <v>ALTO</v>
          </cell>
        </row>
        <row r="4922">
          <cell r="A4922">
            <v>4921</v>
          </cell>
          <cell r="B4922" t="str">
            <v>ALTO</v>
          </cell>
        </row>
        <row r="4923">
          <cell r="A4923">
            <v>4922</v>
          </cell>
          <cell r="B4923" t="str">
            <v>ALTO</v>
          </cell>
        </row>
        <row r="4924">
          <cell r="A4924">
            <v>4923</v>
          </cell>
          <cell r="B4924" t="str">
            <v>ALTO</v>
          </cell>
        </row>
        <row r="4925">
          <cell r="A4925">
            <v>4924</v>
          </cell>
          <cell r="B4925" t="str">
            <v>ALTO</v>
          </cell>
        </row>
        <row r="4926">
          <cell r="A4926">
            <v>4925</v>
          </cell>
          <cell r="B4926" t="str">
            <v>ALTO</v>
          </cell>
        </row>
        <row r="4927">
          <cell r="A4927">
            <v>4926</v>
          </cell>
          <cell r="B4927" t="str">
            <v>ALTO</v>
          </cell>
        </row>
        <row r="4928">
          <cell r="A4928">
            <v>4927</v>
          </cell>
          <cell r="B4928" t="str">
            <v>ALTO</v>
          </cell>
        </row>
        <row r="4929">
          <cell r="A4929">
            <v>4928</v>
          </cell>
          <cell r="B4929" t="str">
            <v>ALTO</v>
          </cell>
        </row>
        <row r="4930">
          <cell r="A4930">
            <v>4929</v>
          </cell>
          <cell r="B4930" t="str">
            <v>ALTO</v>
          </cell>
        </row>
        <row r="4931">
          <cell r="A4931">
            <v>4930</v>
          </cell>
          <cell r="B4931" t="str">
            <v>ALTO</v>
          </cell>
        </row>
        <row r="4932">
          <cell r="A4932">
            <v>4931</v>
          </cell>
          <cell r="B4932" t="str">
            <v>ALTO</v>
          </cell>
        </row>
        <row r="4933">
          <cell r="A4933">
            <v>4932</v>
          </cell>
          <cell r="B4933" t="str">
            <v>ALTO</v>
          </cell>
        </row>
        <row r="4934">
          <cell r="A4934">
            <v>4933</v>
          </cell>
          <cell r="B4934" t="str">
            <v>ALTO</v>
          </cell>
        </row>
        <row r="4935">
          <cell r="A4935">
            <v>4934</v>
          </cell>
          <cell r="B4935" t="str">
            <v>ALTO</v>
          </cell>
        </row>
        <row r="4936">
          <cell r="A4936">
            <v>4935</v>
          </cell>
          <cell r="B4936" t="str">
            <v>ALTO</v>
          </cell>
        </row>
        <row r="4937">
          <cell r="A4937">
            <v>4936</v>
          </cell>
          <cell r="B4937" t="str">
            <v>ALTO</v>
          </cell>
        </row>
        <row r="4938">
          <cell r="A4938">
            <v>4937</v>
          </cell>
          <cell r="B4938" t="str">
            <v>ALTO</v>
          </cell>
        </row>
        <row r="4939">
          <cell r="A4939">
            <v>4938</v>
          </cell>
          <cell r="B4939" t="str">
            <v>ALTO</v>
          </cell>
        </row>
        <row r="4940">
          <cell r="A4940">
            <v>4939</v>
          </cell>
          <cell r="B4940" t="str">
            <v>ALTO</v>
          </cell>
        </row>
        <row r="4941">
          <cell r="A4941">
            <v>4940</v>
          </cell>
          <cell r="B4941" t="str">
            <v>ALTO</v>
          </cell>
        </row>
        <row r="4942">
          <cell r="A4942">
            <v>4941</v>
          </cell>
          <cell r="B4942" t="str">
            <v>ALTO</v>
          </cell>
        </row>
        <row r="4943">
          <cell r="A4943">
            <v>4942</v>
          </cell>
          <cell r="B4943" t="str">
            <v>ALTO</v>
          </cell>
        </row>
        <row r="4944">
          <cell r="A4944">
            <v>4943</v>
          </cell>
          <cell r="B4944" t="str">
            <v>ALTO</v>
          </cell>
        </row>
        <row r="4945">
          <cell r="A4945">
            <v>4944</v>
          </cell>
          <cell r="B4945" t="str">
            <v>ALTO</v>
          </cell>
        </row>
        <row r="4946">
          <cell r="A4946">
            <v>4945</v>
          </cell>
          <cell r="B4946" t="str">
            <v>ALTO</v>
          </cell>
        </row>
        <row r="4947">
          <cell r="A4947">
            <v>4946</v>
          </cell>
          <cell r="B4947" t="str">
            <v>ALTO</v>
          </cell>
        </row>
        <row r="4948">
          <cell r="A4948">
            <v>4947</v>
          </cell>
          <cell r="B4948" t="str">
            <v>ALTO</v>
          </cell>
        </row>
        <row r="4949">
          <cell r="A4949">
            <v>4948</v>
          </cell>
          <cell r="B4949" t="str">
            <v>ALTO</v>
          </cell>
        </row>
        <row r="4950">
          <cell r="A4950">
            <v>4949</v>
          </cell>
          <cell r="B4950" t="str">
            <v>ALTO</v>
          </cell>
        </row>
        <row r="4951">
          <cell r="A4951">
            <v>4950</v>
          </cell>
          <cell r="B4951" t="str">
            <v>ALTO</v>
          </cell>
        </row>
        <row r="4952">
          <cell r="A4952">
            <v>4951</v>
          </cell>
          <cell r="B4952" t="str">
            <v>ALTO</v>
          </cell>
        </row>
        <row r="4953">
          <cell r="A4953">
            <v>4952</v>
          </cell>
          <cell r="B4953" t="str">
            <v>ALTO</v>
          </cell>
        </row>
        <row r="4954">
          <cell r="A4954">
            <v>4953</v>
          </cell>
          <cell r="B4954" t="str">
            <v>ALTO</v>
          </cell>
        </row>
        <row r="4955">
          <cell r="A4955">
            <v>4954</v>
          </cell>
          <cell r="B4955" t="str">
            <v>ALTO</v>
          </cell>
        </row>
        <row r="4956">
          <cell r="A4956">
            <v>4955</v>
          </cell>
          <cell r="B4956" t="str">
            <v>ALTO</v>
          </cell>
        </row>
        <row r="4957">
          <cell r="A4957">
            <v>4956</v>
          </cell>
          <cell r="B4957" t="str">
            <v>ALTO</v>
          </cell>
        </row>
        <row r="4958">
          <cell r="A4958">
            <v>4957</v>
          </cell>
          <cell r="B4958" t="str">
            <v>ALTO</v>
          </cell>
        </row>
        <row r="4959">
          <cell r="A4959">
            <v>4958</v>
          </cell>
          <cell r="B4959" t="str">
            <v>ALTO</v>
          </cell>
        </row>
        <row r="4960">
          <cell r="A4960">
            <v>4959</v>
          </cell>
          <cell r="B4960" t="str">
            <v>ALTO</v>
          </cell>
        </row>
        <row r="4961">
          <cell r="A4961">
            <v>4960</v>
          </cell>
          <cell r="B4961" t="str">
            <v>ALTO</v>
          </cell>
        </row>
        <row r="4962">
          <cell r="A4962">
            <v>4961</v>
          </cell>
          <cell r="B4962" t="str">
            <v>ALTO</v>
          </cell>
        </row>
        <row r="4963">
          <cell r="A4963">
            <v>4962</v>
          </cell>
          <cell r="B4963" t="str">
            <v>ALTO</v>
          </cell>
        </row>
        <row r="4964">
          <cell r="A4964">
            <v>4963</v>
          </cell>
          <cell r="B4964" t="str">
            <v>ALTO</v>
          </cell>
        </row>
        <row r="4965">
          <cell r="A4965">
            <v>4964</v>
          </cell>
          <cell r="B4965" t="str">
            <v>ALTO</v>
          </cell>
        </row>
        <row r="4966">
          <cell r="A4966">
            <v>4965</v>
          </cell>
          <cell r="B4966" t="str">
            <v>ALTO</v>
          </cell>
        </row>
        <row r="4967">
          <cell r="A4967">
            <v>4966</v>
          </cell>
          <cell r="B4967" t="str">
            <v>ALTO</v>
          </cell>
        </row>
        <row r="4968">
          <cell r="A4968">
            <v>4967</v>
          </cell>
          <cell r="B4968" t="str">
            <v>ALTO</v>
          </cell>
        </row>
        <row r="4969">
          <cell r="A4969">
            <v>4968</v>
          </cell>
          <cell r="B4969" t="str">
            <v>ALTO</v>
          </cell>
        </row>
        <row r="4970">
          <cell r="A4970">
            <v>4969</v>
          </cell>
          <cell r="B4970" t="str">
            <v>ALTO</v>
          </cell>
        </row>
        <row r="4971">
          <cell r="A4971">
            <v>4970</v>
          </cell>
          <cell r="B4971" t="str">
            <v>ALTO</v>
          </cell>
        </row>
        <row r="4972">
          <cell r="A4972">
            <v>4971</v>
          </cell>
          <cell r="B4972" t="str">
            <v>ALTO</v>
          </cell>
        </row>
        <row r="4973">
          <cell r="A4973">
            <v>4972</v>
          </cell>
          <cell r="B4973" t="str">
            <v>ALTO</v>
          </cell>
        </row>
        <row r="4974">
          <cell r="A4974">
            <v>4973</v>
          </cell>
          <cell r="B4974" t="str">
            <v>ALTO</v>
          </cell>
        </row>
        <row r="4975">
          <cell r="A4975">
            <v>4974</v>
          </cell>
          <cell r="B4975" t="str">
            <v>ALTO</v>
          </cell>
        </row>
        <row r="4976">
          <cell r="A4976">
            <v>4975</v>
          </cell>
          <cell r="B4976" t="str">
            <v>ALTO</v>
          </cell>
        </row>
        <row r="4977">
          <cell r="A4977">
            <v>4976</v>
          </cell>
          <cell r="B4977" t="str">
            <v>ALTO</v>
          </cell>
        </row>
        <row r="4978">
          <cell r="A4978">
            <v>4977</v>
          </cell>
          <cell r="B4978" t="str">
            <v>ALTO</v>
          </cell>
        </row>
        <row r="4979">
          <cell r="A4979">
            <v>4978</v>
          </cell>
          <cell r="B4979" t="str">
            <v>ALTO</v>
          </cell>
        </row>
        <row r="4980">
          <cell r="A4980">
            <v>4979</v>
          </cell>
          <cell r="B4980" t="str">
            <v>ALTO</v>
          </cell>
        </row>
        <row r="4981">
          <cell r="A4981">
            <v>4980</v>
          </cell>
          <cell r="B4981" t="str">
            <v>ALTO</v>
          </cell>
        </row>
        <row r="4982">
          <cell r="A4982">
            <v>4981</v>
          </cell>
          <cell r="B4982" t="str">
            <v>ALTO</v>
          </cell>
        </row>
        <row r="4983">
          <cell r="A4983">
            <v>4982</v>
          </cell>
          <cell r="B4983" t="str">
            <v>ALTO</v>
          </cell>
        </row>
        <row r="4984">
          <cell r="A4984">
            <v>4983</v>
          </cell>
          <cell r="B4984" t="str">
            <v>ALTO</v>
          </cell>
        </row>
        <row r="4985">
          <cell r="A4985">
            <v>4984</v>
          </cell>
          <cell r="B4985" t="str">
            <v>ALTO</v>
          </cell>
        </row>
        <row r="4986">
          <cell r="A4986">
            <v>4985</v>
          </cell>
          <cell r="B4986" t="str">
            <v>ALTO</v>
          </cell>
        </row>
        <row r="4987">
          <cell r="A4987">
            <v>4986</v>
          </cell>
          <cell r="B4987" t="str">
            <v>ALTO</v>
          </cell>
        </row>
        <row r="4988">
          <cell r="A4988">
            <v>4987</v>
          </cell>
          <cell r="B4988" t="str">
            <v>ALTO</v>
          </cell>
        </row>
        <row r="4989">
          <cell r="A4989">
            <v>4988</v>
          </cell>
          <cell r="B4989" t="str">
            <v>ALTO</v>
          </cell>
        </row>
        <row r="4990">
          <cell r="A4990">
            <v>4989</v>
          </cell>
          <cell r="B4990" t="str">
            <v>ALTO</v>
          </cell>
        </row>
        <row r="4991">
          <cell r="A4991">
            <v>4990</v>
          </cell>
          <cell r="B4991" t="str">
            <v>ALTO</v>
          </cell>
        </row>
        <row r="4992">
          <cell r="A4992">
            <v>4991</v>
          </cell>
          <cell r="B4992" t="str">
            <v>ALTO</v>
          </cell>
        </row>
        <row r="4993">
          <cell r="A4993">
            <v>4992</v>
          </cell>
          <cell r="B4993" t="str">
            <v>ALTO</v>
          </cell>
        </row>
        <row r="4994">
          <cell r="A4994">
            <v>4993</v>
          </cell>
          <cell r="B4994" t="str">
            <v>ALTO</v>
          </cell>
        </row>
        <row r="4995">
          <cell r="A4995">
            <v>4994</v>
          </cell>
          <cell r="B4995" t="str">
            <v>ALTO</v>
          </cell>
        </row>
        <row r="4996">
          <cell r="A4996">
            <v>4995</v>
          </cell>
          <cell r="B4996" t="str">
            <v>ALTO</v>
          </cell>
        </row>
        <row r="4997">
          <cell r="A4997">
            <v>4996</v>
          </cell>
          <cell r="B4997" t="str">
            <v>ALTO</v>
          </cell>
        </row>
        <row r="4998">
          <cell r="A4998">
            <v>4997</v>
          </cell>
          <cell r="B4998" t="str">
            <v>ALTO</v>
          </cell>
        </row>
        <row r="4999">
          <cell r="A4999">
            <v>4998</v>
          </cell>
          <cell r="B4999" t="str">
            <v>ALTO</v>
          </cell>
        </row>
        <row r="5000">
          <cell r="A5000">
            <v>4999</v>
          </cell>
          <cell r="B5000" t="str">
            <v>ALTO</v>
          </cell>
        </row>
        <row r="5001">
          <cell r="A5001">
            <v>5000</v>
          </cell>
          <cell r="B5001" t="str">
            <v>ALTO</v>
          </cell>
        </row>
      </sheetData>
      <sheetData sheetId="4" refreshError="1">
        <row r="1">
          <cell r="A1" t="str">
            <v>NOMBRE4</v>
          </cell>
          <cell r="B1" t="str">
            <v>FPPP1</v>
          </cell>
        </row>
        <row r="2">
          <cell r="A2">
            <v>1</v>
          </cell>
          <cell r="B2">
            <v>1</v>
          </cell>
        </row>
        <row r="3">
          <cell r="A3">
            <v>2</v>
          </cell>
          <cell r="B3">
            <v>1</v>
          </cell>
        </row>
        <row r="4">
          <cell r="A4">
            <v>3</v>
          </cell>
          <cell r="B4">
            <v>1</v>
          </cell>
        </row>
        <row r="5">
          <cell r="A5">
            <v>4</v>
          </cell>
          <cell r="B5">
            <v>1</v>
          </cell>
        </row>
        <row r="6">
          <cell r="A6">
            <v>5</v>
          </cell>
          <cell r="B6">
            <v>1</v>
          </cell>
        </row>
        <row r="7">
          <cell r="A7">
            <v>6</v>
          </cell>
          <cell r="B7">
            <v>1</v>
          </cell>
        </row>
        <row r="8">
          <cell r="A8">
            <v>7</v>
          </cell>
          <cell r="B8">
            <v>1</v>
          </cell>
        </row>
        <row r="9">
          <cell r="A9">
            <v>8</v>
          </cell>
          <cell r="B9">
            <v>1</v>
          </cell>
        </row>
        <row r="10">
          <cell r="A10">
            <v>9</v>
          </cell>
          <cell r="B10">
            <v>1</v>
          </cell>
        </row>
        <row r="11">
          <cell r="A11">
            <v>10</v>
          </cell>
          <cell r="B11">
            <v>1</v>
          </cell>
        </row>
        <row r="12">
          <cell r="A12">
            <v>11</v>
          </cell>
          <cell r="B12">
            <v>1</v>
          </cell>
        </row>
        <row r="13">
          <cell r="A13">
            <v>12</v>
          </cell>
          <cell r="B13">
            <v>1</v>
          </cell>
        </row>
        <row r="14">
          <cell r="A14">
            <v>13</v>
          </cell>
          <cell r="B14">
            <v>1</v>
          </cell>
        </row>
        <row r="15">
          <cell r="A15">
            <v>14</v>
          </cell>
          <cell r="B15">
            <v>1</v>
          </cell>
        </row>
        <row r="16">
          <cell r="A16">
            <v>15</v>
          </cell>
          <cell r="B16">
            <v>1</v>
          </cell>
        </row>
        <row r="17">
          <cell r="A17">
            <v>16</v>
          </cell>
          <cell r="B17">
            <v>1</v>
          </cell>
        </row>
        <row r="18">
          <cell r="A18">
            <v>17</v>
          </cell>
          <cell r="B18">
            <v>1</v>
          </cell>
        </row>
        <row r="19">
          <cell r="A19">
            <v>18</v>
          </cell>
          <cell r="B19">
            <v>1</v>
          </cell>
        </row>
        <row r="20">
          <cell r="A20">
            <v>19</v>
          </cell>
          <cell r="B20">
            <v>1</v>
          </cell>
        </row>
        <row r="21">
          <cell r="A21">
            <v>20</v>
          </cell>
          <cell r="B21">
            <v>1</v>
          </cell>
        </row>
        <row r="22">
          <cell r="A22">
            <v>21</v>
          </cell>
          <cell r="B22">
            <v>2</v>
          </cell>
        </row>
        <row r="23">
          <cell r="A23">
            <v>22</v>
          </cell>
          <cell r="B23">
            <v>2</v>
          </cell>
        </row>
        <row r="24">
          <cell r="A24">
            <v>23</v>
          </cell>
          <cell r="B24">
            <v>2</v>
          </cell>
        </row>
        <row r="25">
          <cell r="A25">
            <v>24</v>
          </cell>
          <cell r="B25">
            <v>2</v>
          </cell>
        </row>
        <row r="26">
          <cell r="A26">
            <v>25</v>
          </cell>
          <cell r="B26">
            <v>2</v>
          </cell>
        </row>
        <row r="27">
          <cell r="A27">
            <v>26</v>
          </cell>
          <cell r="B27">
            <v>2</v>
          </cell>
        </row>
        <row r="28">
          <cell r="A28">
            <v>27</v>
          </cell>
          <cell r="B28">
            <v>2</v>
          </cell>
        </row>
        <row r="29">
          <cell r="A29">
            <v>28</v>
          </cell>
          <cell r="B29">
            <v>2</v>
          </cell>
        </row>
        <row r="30">
          <cell r="A30">
            <v>29</v>
          </cell>
          <cell r="B30">
            <v>2</v>
          </cell>
        </row>
        <row r="31">
          <cell r="A31">
            <v>30</v>
          </cell>
          <cell r="B31">
            <v>2</v>
          </cell>
        </row>
        <row r="32">
          <cell r="A32">
            <v>31</v>
          </cell>
          <cell r="B32">
            <v>2</v>
          </cell>
        </row>
        <row r="33">
          <cell r="A33">
            <v>32</v>
          </cell>
          <cell r="B33">
            <v>2</v>
          </cell>
        </row>
        <row r="34">
          <cell r="A34">
            <v>33</v>
          </cell>
          <cell r="B34">
            <v>2</v>
          </cell>
        </row>
        <row r="35">
          <cell r="A35">
            <v>34</v>
          </cell>
          <cell r="B35">
            <v>2</v>
          </cell>
        </row>
        <row r="36">
          <cell r="A36">
            <v>35</v>
          </cell>
          <cell r="B36">
            <v>2</v>
          </cell>
        </row>
        <row r="37">
          <cell r="A37">
            <v>36</v>
          </cell>
          <cell r="B37">
            <v>2</v>
          </cell>
        </row>
        <row r="38">
          <cell r="A38">
            <v>37</v>
          </cell>
          <cell r="B38">
            <v>2</v>
          </cell>
        </row>
        <row r="39">
          <cell r="A39">
            <v>38</v>
          </cell>
          <cell r="B39">
            <v>2</v>
          </cell>
        </row>
        <row r="40">
          <cell r="A40">
            <v>39</v>
          </cell>
          <cell r="B40">
            <v>2</v>
          </cell>
        </row>
        <row r="41">
          <cell r="A41">
            <v>40</v>
          </cell>
          <cell r="B41">
            <v>2</v>
          </cell>
        </row>
        <row r="42">
          <cell r="A42">
            <v>41</v>
          </cell>
          <cell r="B42">
            <v>3</v>
          </cell>
        </row>
        <row r="43">
          <cell r="A43">
            <v>42</v>
          </cell>
          <cell r="B43">
            <v>3</v>
          </cell>
        </row>
        <row r="44">
          <cell r="A44">
            <v>43</v>
          </cell>
          <cell r="B44">
            <v>3</v>
          </cell>
        </row>
        <row r="45">
          <cell r="A45">
            <v>44</v>
          </cell>
          <cell r="B45">
            <v>3</v>
          </cell>
        </row>
        <row r="46">
          <cell r="A46">
            <v>45</v>
          </cell>
          <cell r="B46">
            <v>3</v>
          </cell>
        </row>
        <row r="47">
          <cell r="A47">
            <v>46</v>
          </cell>
          <cell r="B47">
            <v>3</v>
          </cell>
        </row>
        <row r="48">
          <cell r="A48">
            <v>47</v>
          </cell>
          <cell r="B48">
            <v>3</v>
          </cell>
        </row>
        <row r="49">
          <cell r="A49">
            <v>48</v>
          </cell>
          <cell r="B49">
            <v>3</v>
          </cell>
        </row>
        <row r="50">
          <cell r="A50">
            <v>49</v>
          </cell>
          <cell r="B50">
            <v>3</v>
          </cell>
        </row>
        <row r="51">
          <cell r="A51">
            <v>50</v>
          </cell>
          <cell r="B51">
            <v>3</v>
          </cell>
        </row>
        <row r="52">
          <cell r="A52">
            <v>51</v>
          </cell>
          <cell r="B52">
            <v>3</v>
          </cell>
        </row>
        <row r="53">
          <cell r="A53">
            <v>52</v>
          </cell>
          <cell r="B53">
            <v>3</v>
          </cell>
        </row>
        <row r="54">
          <cell r="A54">
            <v>53</v>
          </cell>
          <cell r="B54">
            <v>3</v>
          </cell>
        </row>
        <row r="55">
          <cell r="A55">
            <v>54</v>
          </cell>
          <cell r="B55">
            <v>3</v>
          </cell>
        </row>
        <row r="56">
          <cell r="A56">
            <v>55</v>
          </cell>
          <cell r="B56">
            <v>3</v>
          </cell>
        </row>
        <row r="57">
          <cell r="A57">
            <v>56</v>
          </cell>
          <cell r="B57">
            <v>3</v>
          </cell>
        </row>
        <row r="58">
          <cell r="A58">
            <v>57</v>
          </cell>
          <cell r="B58">
            <v>3</v>
          </cell>
        </row>
        <row r="59">
          <cell r="A59">
            <v>58</v>
          </cell>
          <cell r="B59">
            <v>3</v>
          </cell>
        </row>
        <row r="60">
          <cell r="A60">
            <v>59</v>
          </cell>
          <cell r="B60">
            <v>3</v>
          </cell>
        </row>
        <row r="61">
          <cell r="A61">
            <v>60</v>
          </cell>
          <cell r="B61">
            <v>3</v>
          </cell>
        </row>
        <row r="62">
          <cell r="A62">
            <v>61</v>
          </cell>
          <cell r="B62">
            <v>4</v>
          </cell>
        </row>
        <row r="63">
          <cell r="A63">
            <v>62</v>
          </cell>
          <cell r="B63">
            <v>4</v>
          </cell>
        </row>
        <row r="64">
          <cell r="A64">
            <v>63</v>
          </cell>
          <cell r="B64">
            <v>4</v>
          </cell>
        </row>
        <row r="65">
          <cell r="A65">
            <v>64</v>
          </cell>
          <cell r="B65">
            <v>4</v>
          </cell>
        </row>
        <row r="66">
          <cell r="A66">
            <v>65</v>
          </cell>
          <cell r="B66">
            <v>4</v>
          </cell>
        </row>
        <row r="67">
          <cell r="A67">
            <v>66</v>
          </cell>
          <cell r="B67">
            <v>4</v>
          </cell>
        </row>
        <row r="68">
          <cell r="A68">
            <v>67</v>
          </cell>
          <cell r="B68">
            <v>4</v>
          </cell>
        </row>
        <row r="69">
          <cell r="A69">
            <v>68</v>
          </cell>
          <cell r="B69">
            <v>4</v>
          </cell>
        </row>
        <row r="70">
          <cell r="A70">
            <v>69</v>
          </cell>
          <cell r="B70">
            <v>4</v>
          </cell>
        </row>
        <row r="71">
          <cell r="A71">
            <v>70</v>
          </cell>
          <cell r="B71">
            <v>4</v>
          </cell>
        </row>
        <row r="72">
          <cell r="A72">
            <v>71</v>
          </cell>
          <cell r="B72">
            <v>4</v>
          </cell>
        </row>
        <row r="73">
          <cell r="A73">
            <v>72</v>
          </cell>
          <cell r="B73">
            <v>4</v>
          </cell>
        </row>
        <row r="74">
          <cell r="A74">
            <v>73</v>
          </cell>
          <cell r="B74">
            <v>4</v>
          </cell>
        </row>
        <row r="75">
          <cell r="A75">
            <v>74</v>
          </cell>
          <cell r="B75">
            <v>4</v>
          </cell>
        </row>
        <row r="76">
          <cell r="A76">
            <v>75</v>
          </cell>
          <cell r="B76">
            <v>4</v>
          </cell>
        </row>
        <row r="77">
          <cell r="A77">
            <v>76</v>
          </cell>
          <cell r="B77">
            <v>4</v>
          </cell>
        </row>
        <row r="78">
          <cell r="A78">
            <v>77</v>
          </cell>
          <cell r="B78">
            <v>4</v>
          </cell>
        </row>
        <row r="79">
          <cell r="A79">
            <v>78</v>
          </cell>
          <cell r="B79">
            <v>4</v>
          </cell>
        </row>
        <row r="80">
          <cell r="A80">
            <v>79</v>
          </cell>
          <cell r="B80">
            <v>4</v>
          </cell>
        </row>
        <row r="81">
          <cell r="A81">
            <v>80</v>
          </cell>
          <cell r="B81">
            <v>4</v>
          </cell>
        </row>
        <row r="82">
          <cell r="A82">
            <v>81</v>
          </cell>
          <cell r="B82">
            <v>5</v>
          </cell>
        </row>
        <row r="83">
          <cell r="A83">
            <v>82</v>
          </cell>
          <cell r="B83">
            <v>5</v>
          </cell>
        </row>
        <row r="84">
          <cell r="A84">
            <v>83</v>
          </cell>
          <cell r="B84">
            <v>5</v>
          </cell>
        </row>
        <row r="85">
          <cell r="A85">
            <v>84</v>
          </cell>
          <cell r="B85">
            <v>5</v>
          </cell>
        </row>
        <row r="86">
          <cell r="A86">
            <v>85</v>
          </cell>
          <cell r="B86">
            <v>5</v>
          </cell>
        </row>
        <row r="87">
          <cell r="A87">
            <v>86</v>
          </cell>
          <cell r="B87">
            <v>5</v>
          </cell>
        </row>
        <row r="88">
          <cell r="A88">
            <v>87</v>
          </cell>
          <cell r="B88">
            <v>5</v>
          </cell>
        </row>
        <row r="89">
          <cell r="A89">
            <v>88</v>
          </cell>
          <cell r="B89">
            <v>5</v>
          </cell>
        </row>
        <row r="90">
          <cell r="A90">
            <v>89</v>
          </cell>
          <cell r="B90">
            <v>5</v>
          </cell>
        </row>
        <row r="91">
          <cell r="A91">
            <v>90</v>
          </cell>
          <cell r="B91">
            <v>5</v>
          </cell>
        </row>
        <row r="92">
          <cell r="A92">
            <v>91</v>
          </cell>
          <cell r="B92">
            <v>5</v>
          </cell>
        </row>
        <row r="93">
          <cell r="A93">
            <v>92</v>
          </cell>
          <cell r="B93">
            <v>5</v>
          </cell>
        </row>
        <row r="94">
          <cell r="A94">
            <v>93</v>
          </cell>
          <cell r="B94">
            <v>5</v>
          </cell>
        </row>
        <row r="95">
          <cell r="A95">
            <v>94</v>
          </cell>
          <cell r="B95">
            <v>5</v>
          </cell>
        </row>
        <row r="96">
          <cell r="A96">
            <v>95</v>
          </cell>
          <cell r="B96">
            <v>5</v>
          </cell>
        </row>
        <row r="97">
          <cell r="A97">
            <v>96</v>
          </cell>
          <cell r="B97">
            <v>5</v>
          </cell>
        </row>
        <row r="98">
          <cell r="A98">
            <v>97</v>
          </cell>
          <cell r="B98">
            <v>5</v>
          </cell>
        </row>
        <row r="99">
          <cell r="A99">
            <v>98</v>
          </cell>
          <cell r="B99">
            <v>5</v>
          </cell>
        </row>
        <row r="100">
          <cell r="A100">
            <v>99</v>
          </cell>
          <cell r="B100">
            <v>5</v>
          </cell>
        </row>
        <row r="101">
          <cell r="A101">
            <v>100</v>
          </cell>
          <cell r="B101">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on "/>
      <sheetName val="Analisis de riesgos del contrat"/>
      <sheetName val="Parte II Anexo HSE"/>
      <sheetName val="Expectativa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MATIC  COMPRA "/>
      <sheetName val="PROVEEDORES"/>
      <sheetName val="IMPUESTOS"/>
    </sheetNames>
    <sheetDataSet>
      <sheetData sheetId="0"/>
      <sheetData sheetId="1">
        <row r="1">
          <cell r="A1" t="str">
            <v>NIT</v>
          </cell>
          <cell r="C1" t="str">
            <v>PROVEEDOR</v>
          </cell>
          <cell r="D1" t="str">
            <v>CIUDAD</v>
          </cell>
          <cell r="E1" t="str">
            <v>DIRECCION</v>
          </cell>
          <cell r="F1" t="str">
            <v>TELEFONO 1</v>
          </cell>
          <cell r="G1" t="str">
            <v>TELEFONO 2</v>
          </cell>
          <cell r="H1" t="str">
            <v>FAX</v>
          </cell>
          <cell r="I1" t="str">
            <v>CONTACTO</v>
          </cell>
          <cell r="J1" t="str">
            <v>CELULAR</v>
          </cell>
          <cell r="K1" t="str">
            <v>REGIMEN IMPUESTO</v>
          </cell>
          <cell r="L1" t="str">
            <v>CORREO/E.MAIL</v>
          </cell>
        </row>
        <row r="2">
          <cell r="A2">
            <v>79633079</v>
          </cell>
          <cell r="C2" t="str">
            <v>NATIONAL CORPORATIONS S.A</v>
          </cell>
          <cell r="D2" t="str">
            <v>BOGOTA</v>
          </cell>
          <cell r="E2" t="str">
            <v>CARRERA 28 No 85 b 30</v>
          </cell>
          <cell r="F2">
            <v>2005787</v>
          </cell>
          <cell r="H2">
            <v>3423022</v>
          </cell>
          <cell r="I2" t="str">
            <v>CESAR HG</v>
          </cell>
          <cell r="J2" t="str">
            <v>315-2405450</v>
          </cell>
          <cell r="K2" t="str">
            <v>COMUN</v>
          </cell>
        </row>
        <row r="3">
          <cell r="A3">
            <v>171703771</v>
          </cell>
          <cell r="C3" t="str">
            <v>JORGE ARTURO PINEDA A./EL MAYORISTA</v>
          </cell>
          <cell r="D3" t="str">
            <v>BOGOTA</v>
          </cell>
          <cell r="E3" t="str">
            <v>CRA. 65 No 16 75 Puente Aranda</v>
          </cell>
          <cell r="F3">
            <v>2611289</v>
          </cell>
          <cell r="H3">
            <v>2611289</v>
          </cell>
          <cell r="I3" t="str">
            <v>ROCIO GARCIA</v>
          </cell>
          <cell r="J3">
            <v>0</v>
          </cell>
          <cell r="K3" t="str">
            <v>COMUN</v>
          </cell>
          <cell r="L3">
            <v>0</v>
          </cell>
        </row>
        <row r="4">
          <cell r="A4" t="str">
            <v xml:space="preserve"> </v>
          </cell>
          <cell r="C4" t="str">
            <v>GIL L. ESPERANZA</v>
          </cell>
          <cell r="D4" t="str">
            <v>BOGOTA</v>
          </cell>
          <cell r="E4" t="str">
            <v>KR 24 18 00 SUR</v>
          </cell>
          <cell r="F4" t="str">
            <v>3612041                  0</v>
          </cell>
        </row>
        <row r="5">
          <cell r="A5">
            <v>830103062</v>
          </cell>
          <cell r="C5" t="str">
            <v>CRACIONES MAYTEX</v>
          </cell>
          <cell r="D5" t="str">
            <v>BOGOTA</v>
          </cell>
          <cell r="E5" t="str">
            <v>CL 69 3A 53</v>
          </cell>
          <cell r="F5">
            <v>7613115</v>
          </cell>
          <cell r="I5" t="str">
            <v>JAIME BAQUERO</v>
          </cell>
          <cell r="J5" t="str">
            <v>312 5897786</v>
          </cell>
          <cell r="K5" t="str">
            <v>JAIME BAQUERO</v>
          </cell>
        </row>
        <row r="6">
          <cell r="C6" t="str">
            <v>CREACIONES MAYTEX</v>
          </cell>
          <cell r="D6" t="str">
            <v>BOGOTA</v>
          </cell>
          <cell r="E6" t="str">
            <v>CLL 69 N.3A-53</v>
          </cell>
          <cell r="F6">
            <v>7613115</v>
          </cell>
          <cell r="I6" t="str">
            <v>JAIME BAQUERO</v>
          </cell>
          <cell r="J6" t="str">
            <v>312 5897786</v>
          </cell>
          <cell r="K6" t="str">
            <v>JAIME BAQUERO</v>
          </cell>
        </row>
        <row r="7">
          <cell r="C7" t="str">
            <v>LEXCO S.A.</v>
          </cell>
          <cell r="D7" t="str">
            <v>BOGOTA</v>
          </cell>
          <cell r="E7" t="str">
            <v>CLL 72 N.16-21</v>
          </cell>
          <cell r="F7">
            <v>6051500</v>
          </cell>
          <cell r="H7">
            <v>6058085</v>
          </cell>
          <cell r="I7" t="str">
            <v>INGRID CAMPOS/CARLOS COBO</v>
          </cell>
          <cell r="K7" t="str">
            <v>INGRID CAMPOS/CARLOS COBO</v>
          </cell>
          <cell r="L7" t="str">
            <v>ccoba@lexco.com.co</v>
          </cell>
        </row>
        <row r="8">
          <cell r="C8" t="str">
            <v>J.B. AUDIO Y VIDEO</v>
          </cell>
          <cell r="D8" t="str">
            <v>BOGOTA</v>
          </cell>
          <cell r="F8">
            <v>2017611</v>
          </cell>
          <cell r="I8" t="str">
            <v>JORGE BARRETO</v>
          </cell>
          <cell r="J8" t="str">
            <v>310 6806479</v>
          </cell>
          <cell r="K8" t="str">
            <v>JORGE BARRETO</v>
          </cell>
          <cell r="L8" t="str">
            <v>audiovideojb@hotmail.com</v>
          </cell>
        </row>
        <row r="9">
          <cell r="C9" t="str">
            <v>COLOMBIANA DE ACCESORIOS</v>
          </cell>
          <cell r="D9" t="str">
            <v>BOGOTA</v>
          </cell>
          <cell r="E9" t="str">
            <v>TRANSV 49 N. 106-49</v>
          </cell>
          <cell r="F9" t="str">
            <v>6432138/6431780</v>
          </cell>
          <cell r="H9">
            <v>6432138</v>
          </cell>
          <cell r="I9" t="str">
            <v>HERNAN FARFAN</v>
          </cell>
          <cell r="K9" t="str">
            <v>HERNAN FARFAN</v>
          </cell>
        </row>
        <row r="10">
          <cell r="C10" t="str">
            <v>MAXIPAPELES</v>
          </cell>
          <cell r="D10" t="str">
            <v>BOGOTA</v>
          </cell>
          <cell r="E10" t="str">
            <v>CRA 41 N.22F-17</v>
          </cell>
          <cell r="F10" t="str">
            <v>2448979/2445737/5731131/41/51</v>
          </cell>
          <cell r="H10">
            <v>5731150</v>
          </cell>
          <cell r="I10" t="str">
            <v>MAURICIO RODRIGEZ</v>
          </cell>
          <cell r="J10" t="str">
            <v>310 2636925</v>
          </cell>
          <cell r="K10" t="str">
            <v>MAURICIO RODRIGEZ</v>
          </cell>
          <cell r="L10" t="str">
            <v>maxipapelesltda@yahoo.com</v>
          </cell>
        </row>
        <row r="11">
          <cell r="C11" t="str">
            <v>INVERSIONES Y DISTRIBUCIONES LUMAR</v>
          </cell>
          <cell r="D11" t="str">
            <v>BOGOTA</v>
          </cell>
          <cell r="E11" t="str">
            <v>TRANSV 85 N. 40A-56 INT 3-314</v>
          </cell>
          <cell r="F11">
            <v>4296346</v>
          </cell>
          <cell r="I11" t="str">
            <v>LUZ MARINA MARTIN</v>
          </cell>
          <cell r="J11" t="str">
            <v>316 3955105</v>
          </cell>
          <cell r="K11" t="str">
            <v>LUZ MARINA MARTIN</v>
          </cell>
          <cell r="L11" t="str">
            <v>luz_marina_martin_m@hotmail,com</v>
          </cell>
        </row>
        <row r="12">
          <cell r="C12" t="str">
            <v>DISTRIBUIDORA LA BOGOTANA</v>
          </cell>
          <cell r="D12" t="str">
            <v>BOGOTA</v>
          </cell>
          <cell r="E12" t="str">
            <v>CRA 11B N. 18-26 SUR</v>
          </cell>
          <cell r="F12" t="str">
            <v>5604525-5613529</v>
          </cell>
          <cell r="H12">
            <v>5604525</v>
          </cell>
          <cell r="I12" t="str">
            <v>ENRIQUE INFANTE</v>
          </cell>
          <cell r="K12" t="str">
            <v>ENRIQUE INFANTE</v>
          </cell>
          <cell r="L12" t="str">
            <v>dislabogotana@hotmail.com</v>
          </cell>
        </row>
        <row r="13">
          <cell r="C13" t="str">
            <v>A Y P PLASTICOS</v>
          </cell>
          <cell r="D13" t="str">
            <v>BOGOTA</v>
          </cell>
          <cell r="E13" t="str">
            <v>CRA 30A N. 4A-41</v>
          </cell>
          <cell r="F13" t="str">
            <v>5997636-2011414</v>
          </cell>
          <cell r="I13" t="str">
            <v>AURORA RODRIGUEZ</v>
          </cell>
          <cell r="J13" t="str">
            <v>313 2532830</v>
          </cell>
          <cell r="K13" t="str">
            <v>AURORA RODRIGUEZ</v>
          </cell>
        </row>
        <row r="14">
          <cell r="A14">
            <v>800108255</v>
          </cell>
          <cell r="C14" t="str">
            <v>AVANCE TEXTIL S.A</v>
          </cell>
          <cell r="D14" t="str">
            <v>BOGOTA</v>
          </cell>
          <cell r="E14" t="str">
            <v>KR 60 16 57</v>
          </cell>
          <cell r="F14" t="str">
            <v>074 5112122</v>
          </cell>
          <cell r="I14" t="str">
            <v>JUAN DAVID QUIROZ</v>
          </cell>
          <cell r="J14" t="str">
            <v>300 6169886</v>
          </cell>
          <cell r="K14" t="str">
            <v>JUAN DAVID QUIROZ</v>
          </cell>
        </row>
        <row r="15">
          <cell r="A15">
            <v>19497281</v>
          </cell>
          <cell r="C15" t="str">
            <v>RODRIGUEZ RUEDA YESID DANILO/LA MINA</v>
          </cell>
          <cell r="D15" t="str">
            <v>BOGOTA</v>
          </cell>
          <cell r="E15" t="str">
            <v>CALLE 122 No. 21-15</v>
          </cell>
          <cell r="F15">
            <v>4802479</v>
          </cell>
          <cell r="H15">
            <v>2156831</v>
          </cell>
        </row>
        <row r="16">
          <cell r="A16">
            <v>19497281</v>
          </cell>
          <cell r="C16" t="str">
            <v>RODRIGUEZ RUEDA YESID DANILO</v>
          </cell>
          <cell r="D16" t="str">
            <v>BOGOTA</v>
          </cell>
          <cell r="E16" t="str">
            <v>AVEN 19 N.141-46</v>
          </cell>
          <cell r="F16" t="str">
            <v>6252098-2163020</v>
          </cell>
          <cell r="H16">
            <v>2163050</v>
          </cell>
          <cell r="I16" t="str">
            <v>STELA ROMERO/adm zoraida</v>
          </cell>
          <cell r="K16" t="str">
            <v>STELA ROMERO/adm zoraida</v>
          </cell>
          <cell r="L16" t="str">
            <v>lamina_adornos@yahoo,com</v>
          </cell>
        </row>
        <row r="17">
          <cell r="A17">
            <v>19497281</v>
          </cell>
          <cell r="C17" t="str">
            <v>RODRIGUEZ RUEDA YESID DANILO</v>
          </cell>
          <cell r="D17" t="str">
            <v>BOGOTA</v>
          </cell>
          <cell r="E17" t="str">
            <v>CRA 9 B. 12-79</v>
          </cell>
          <cell r="F17" t="str">
            <v>3419793 EXT 23</v>
          </cell>
          <cell r="I17" t="str">
            <v>NAYIBE</v>
          </cell>
          <cell r="K17" t="str">
            <v>NAYIBE</v>
          </cell>
        </row>
        <row r="18">
          <cell r="A18">
            <v>800065006</v>
          </cell>
          <cell r="C18" t="str">
            <v>CREATUM ACCESORIOS SA</v>
          </cell>
          <cell r="D18" t="str">
            <v>BOGOTA</v>
          </cell>
          <cell r="E18" t="str">
            <v>CL 78D 47G 16</v>
          </cell>
          <cell r="F18" t="str">
            <v>574 3012269 BTA6136153</v>
          </cell>
          <cell r="I18" t="str">
            <v>DIANA HIGUERA</v>
          </cell>
          <cell r="J18" t="str">
            <v>315 3559659</v>
          </cell>
          <cell r="K18" t="str">
            <v>DIANA HIGUERA</v>
          </cell>
          <cell r="L18" t="str">
            <v>creatum@cable.net.co</v>
          </cell>
        </row>
        <row r="19">
          <cell r="A19">
            <v>800161057</v>
          </cell>
          <cell r="C19" t="str">
            <v>EL ADORNO LTDA</v>
          </cell>
          <cell r="D19" t="str">
            <v>BOGOTA</v>
          </cell>
          <cell r="E19" t="str">
            <v>KR 9 12 39</v>
          </cell>
          <cell r="F19">
            <v>2848779</v>
          </cell>
          <cell r="H19">
            <v>3413089</v>
          </cell>
          <cell r="I19" t="str">
            <v>MARLEN SANCHEZ</v>
          </cell>
          <cell r="J19" t="str">
            <v>X</v>
          </cell>
          <cell r="K19" t="str">
            <v>COMUN</v>
          </cell>
        </row>
        <row r="20">
          <cell r="A20">
            <v>800163322</v>
          </cell>
          <cell r="C20" t="str">
            <v>WEST POINT SA</v>
          </cell>
          <cell r="D20" t="str">
            <v>BOGOTA</v>
          </cell>
          <cell r="E20" t="str">
            <v>CL 20 69B 65</v>
          </cell>
          <cell r="F20">
            <v>5700555</v>
          </cell>
          <cell r="H20">
            <v>2926047</v>
          </cell>
          <cell r="I20" t="str">
            <v>M TERESA DIAZ / PAULINA</v>
          </cell>
          <cell r="J20" t="str">
            <v>310 3343694</v>
          </cell>
          <cell r="K20" t="str">
            <v>M TERESA DIAZ / PAULINA</v>
          </cell>
          <cell r="L20" t="str">
            <v>servicioalcliente@westpoint.com.co</v>
          </cell>
        </row>
        <row r="21">
          <cell r="A21">
            <v>830000779</v>
          </cell>
          <cell r="C21" t="str">
            <v>ABC HERRAJES COLOMBIA LTDA</v>
          </cell>
          <cell r="D21" t="str">
            <v>BOGOTA</v>
          </cell>
          <cell r="E21" t="str">
            <v>CL 74A 23 25</v>
          </cell>
          <cell r="F21" t="str">
            <v>2354949/2120896</v>
          </cell>
          <cell r="H21">
            <v>2354962</v>
          </cell>
          <cell r="I21" t="str">
            <v>PEDRO BERNAL</v>
          </cell>
          <cell r="J21" t="str">
            <v>311 8923474</v>
          </cell>
          <cell r="K21" t="str">
            <v>PEDRO BERNAL</v>
          </cell>
          <cell r="L21" t="str">
            <v>pedroventas@abcherrajes.com</v>
          </cell>
        </row>
        <row r="22">
          <cell r="A22">
            <v>830026884</v>
          </cell>
          <cell r="C22" t="str">
            <v>HERRAJES D&amp;D LTDA</v>
          </cell>
          <cell r="D22" t="str">
            <v>BOGOTA</v>
          </cell>
          <cell r="E22" t="str">
            <v>CL 18 SUR N.24B-41/45</v>
          </cell>
          <cell r="F22" t="str">
            <v>3613972-3613853</v>
          </cell>
          <cell r="H22">
            <v>5603728</v>
          </cell>
          <cell r="I22" t="str">
            <v>NUBIA TORO ARIAS /glopria av pedido</v>
          </cell>
          <cell r="J22" t="str">
            <v>300 3232251</v>
          </cell>
          <cell r="K22" t="str">
            <v>NUBIA TORO ARIAS /glopria av pedido</v>
          </cell>
          <cell r="L22" t="str">
            <v>herrajesdydltda@hotmail.com</v>
          </cell>
        </row>
        <row r="23">
          <cell r="A23">
            <v>830034149</v>
          </cell>
          <cell r="C23" t="str">
            <v>COLPRETINAS LTDA</v>
          </cell>
          <cell r="D23" t="str">
            <v>BOGOTA</v>
          </cell>
          <cell r="E23" t="str">
            <v>KR 9 12 61</v>
          </cell>
          <cell r="F23">
            <v>3417985</v>
          </cell>
        </row>
        <row r="24">
          <cell r="A24">
            <v>860055812</v>
          </cell>
          <cell r="C24" t="str">
            <v>DISTRIVIC LTDA</v>
          </cell>
          <cell r="D24" t="str">
            <v>BOGOTA</v>
          </cell>
          <cell r="E24" t="str">
            <v>CL 12 13 58 PI 5</v>
          </cell>
          <cell r="F24" t="str">
            <v>2817127/28-3348884</v>
          </cell>
          <cell r="H24">
            <v>2817046</v>
          </cell>
          <cell r="I24" t="str">
            <v>ROCIO SANDOVAL</v>
          </cell>
          <cell r="J24" t="str">
            <v>310 2602336</v>
          </cell>
          <cell r="K24" t="str">
            <v>ROCIO SANDOVAL</v>
          </cell>
          <cell r="L24" t="str">
            <v>distrivic@hotmail.com</v>
          </cell>
        </row>
        <row r="25">
          <cell r="A25">
            <v>860065908</v>
          </cell>
          <cell r="C25" t="str">
            <v>ENCAJES SA</v>
          </cell>
          <cell r="D25" t="str">
            <v>BOGOTA</v>
          </cell>
          <cell r="E25" t="str">
            <v>CL 17A 69B 06</v>
          </cell>
          <cell r="F25" t="str">
            <v xml:space="preserve"> </v>
          </cell>
          <cell r="I25" t="str">
            <v>ROSARIO ROSSA</v>
          </cell>
          <cell r="K25" t="str">
            <v>ROSARIO ROSSA</v>
          </cell>
        </row>
        <row r="26">
          <cell r="A26">
            <v>860065908</v>
          </cell>
          <cell r="C26" t="str">
            <v>ENCAJES SA</v>
          </cell>
          <cell r="D26" t="str">
            <v>BOGOTA</v>
          </cell>
          <cell r="E26" t="str">
            <v>CL 17A 69B 06</v>
          </cell>
          <cell r="F26">
            <v>2942888</v>
          </cell>
          <cell r="I26" t="str">
            <v>OVALDO LOPEZ / YULI</v>
          </cell>
          <cell r="J26" t="str">
            <v>F TECNICA</v>
          </cell>
          <cell r="K26" t="str">
            <v>OVALDO LOPEZ / YULI</v>
          </cell>
          <cell r="L26" t="str">
            <v>calidad@encajes.com</v>
          </cell>
        </row>
        <row r="27">
          <cell r="A27">
            <v>860065908</v>
          </cell>
          <cell r="C27" t="str">
            <v>ENCAJES SA</v>
          </cell>
          <cell r="D27" t="str">
            <v>BOGOTA</v>
          </cell>
          <cell r="E27" t="str">
            <v>CL 17A 69B 06</v>
          </cell>
          <cell r="F27">
            <v>2942888</v>
          </cell>
          <cell r="I27" t="str">
            <v>M DEL PILAR RODRIGUEZ</v>
          </cell>
          <cell r="J27" t="str">
            <v>CERT DE ORIGEN</v>
          </cell>
          <cell r="K27" t="str">
            <v>M DEL PILAR RODRIGUEZ</v>
          </cell>
          <cell r="L27" t="str">
            <v>produccion@encajes.com</v>
          </cell>
        </row>
        <row r="28">
          <cell r="A28">
            <v>860091193</v>
          </cell>
          <cell r="C28" t="str">
            <v>INVERSIONES CASTILLO DE LEGA Y CIA (YKK)</v>
          </cell>
          <cell r="D28" t="str">
            <v>BOGOTA</v>
          </cell>
          <cell r="E28" t="str">
            <v>DG 84 24 94</v>
          </cell>
          <cell r="F28" t="str">
            <v>2562092-6160349-6162647</v>
          </cell>
          <cell r="H28">
            <v>2186178</v>
          </cell>
          <cell r="I28" t="str">
            <v>ROCIO AYALA</v>
          </cell>
          <cell r="J28" t="str">
            <v>311 5152340</v>
          </cell>
          <cell r="K28" t="str">
            <v>ROCIO AYALA</v>
          </cell>
        </row>
        <row r="29">
          <cell r="A29">
            <v>860500260</v>
          </cell>
          <cell r="C29" t="str">
            <v>MUEBLIMAQUINAS LTDA</v>
          </cell>
          <cell r="D29" t="str">
            <v>BOGOTA</v>
          </cell>
          <cell r="E29" t="str">
            <v>CRA 22 N.19-15 PALOQUEMAO</v>
          </cell>
          <cell r="F29">
            <v>3510730</v>
          </cell>
          <cell r="H29">
            <v>3510730</v>
          </cell>
          <cell r="I29" t="str">
            <v>HERNANDO GOMEZ</v>
          </cell>
          <cell r="J29" t="str">
            <v>3510730-3510729-3510301-3510732-2773470-3510484-3510820</v>
          </cell>
          <cell r="K29" t="str">
            <v>HERNANDO GOMEZ</v>
          </cell>
          <cell r="L29" t="str">
            <v>mueblimaquinas@etb.net.co</v>
          </cell>
        </row>
        <row r="30">
          <cell r="A30">
            <v>860518337</v>
          </cell>
          <cell r="C30" t="str">
            <v>DISTRIBUCIONES ATARA LTDA</v>
          </cell>
          <cell r="D30" t="str">
            <v>BOGOTA</v>
          </cell>
          <cell r="E30" t="str">
            <v>CL 12 10 10 OF 914</v>
          </cell>
          <cell r="F30" t="str">
            <v>2436634-3411942-2818417-3374045</v>
          </cell>
          <cell r="H30">
            <v>2840579</v>
          </cell>
          <cell r="I30" t="str">
            <v>FRANCISCO GOMEZ</v>
          </cell>
          <cell r="K30" t="str">
            <v>FRANCISCO GOMEZ</v>
          </cell>
          <cell r="L30" t="str">
            <v>datara@aolpremium,com</v>
          </cell>
        </row>
        <row r="31">
          <cell r="A31">
            <v>860527567</v>
          </cell>
          <cell r="C31" t="str">
            <v>INVERSIONES SANCHEZ QUINTERO LTDA</v>
          </cell>
          <cell r="D31" t="str">
            <v>BOGOTA</v>
          </cell>
          <cell r="E31" t="str">
            <v>KR 9 13 65</v>
          </cell>
          <cell r="F31" t="str">
            <v>3415783-3426819</v>
          </cell>
          <cell r="I31" t="str">
            <v>JAZMIN</v>
          </cell>
          <cell r="K31" t="str">
            <v>JAZMIN</v>
          </cell>
        </row>
        <row r="32">
          <cell r="A32">
            <v>890113508</v>
          </cell>
          <cell r="C32" t="str">
            <v>FINOTEX SA</v>
          </cell>
          <cell r="D32" t="str">
            <v>BOGOTA</v>
          </cell>
          <cell r="E32" t="str">
            <v>KR 47 77 50</v>
          </cell>
          <cell r="F32" t="str">
            <v>095 3616100 BTA3172832</v>
          </cell>
          <cell r="I32" t="str">
            <v>JEFE VANESSA MARTINEZ/VEND EDGAR CAMACHO</v>
          </cell>
          <cell r="J32" t="str">
            <v>312 6600436</v>
          </cell>
          <cell r="K32" t="str">
            <v>JEFE VANESSA MARTINEZ/VEND EDGAR CAMACHO</v>
          </cell>
        </row>
        <row r="33">
          <cell r="A33">
            <v>890113508</v>
          </cell>
          <cell r="C33" t="str">
            <v>FINOTEX SA</v>
          </cell>
          <cell r="D33" t="str">
            <v>BOGOTA</v>
          </cell>
          <cell r="E33" t="str">
            <v>CLL73 N.9-42 OF504</v>
          </cell>
          <cell r="F33">
            <v>3172832</v>
          </cell>
          <cell r="H33">
            <v>3172804</v>
          </cell>
          <cell r="I33" t="str">
            <v>EDGAR CAMACHO</v>
          </cell>
          <cell r="J33" t="str">
            <v>315 7744068/312 6600436</v>
          </cell>
          <cell r="K33" t="str">
            <v>EDGAR CAMACHO</v>
          </cell>
          <cell r="L33" t="str">
            <v>edgarc@finotex.com.co</v>
          </cell>
        </row>
        <row r="34">
          <cell r="A34">
            <v>890900314</v>
          </cell>
          <cell r="C34" t="str">
            <v>MARQUILLAS S.A</v>
          </cell>
          <cell r="D34" t="str">
            <v>BOGOTA</v>
          </cell>
          <cell r="E34" t="str">
            <v>CL 67 8 12 OF302</v>
          </cell>
          <cell r="F34" t="str">
            <v>3460750/5406217/5406218</v>
          </cell>
          <cell r="I34" t="str">
            <v>VIANEY PAVAS C.</v>
          </cell>
          <cell r="J34" t="str">
            <v>315 5162330</v>
          </cell>
          <cell r="K34" t="str">
            <v>VIANEY PAVAS C.</v>
          </cell>
          <cell r="L34" t="str">
            <v>vianey.pavas@marquillas.com.co</v>
          </cell>
        </row>
        <row r="35">
          <cell r="A35">
            <v>890900533</v>
          </cell>
          <cell r="C35" t="str">
            <v>INDUBOTON S.A</v>
          </cell>
          <cell r="D35" t="str">
            <v>BOGOTA</v>
          </cell>
          <cell r="E35" t="str">
            <v>KR 68D 13 54</v>
          </cell>
          <cell r="F35">
            <v>4120020</v>
          </cell>
          <cell r="H35">
            <v>4247213</v>
          </cell>
          <cell r="I35" t="str">
            <v>PATRICIA OROZCO</v>
          </cell>
          <cell r="J35" t="str">
            <v>311 3411815</v>
          </cell>
          <cell r="K35" t="str">
            <v>PATRICIA OROZCO</v>
          </cell>
          <cell r="L35" t="str">
            <v>ventasnal@induboton.com</v>
          </cell>
        </row>
        <row r="36">
          <cell r="A36">
            <v>890900533</v>
          </cell>
          <cell r="C36" t="str">
            <v>INDUBOTON S.A</v>
          </cell>
          <cell r="D36" t="str">
            <v>BOGOTA</v>
          </cell>
          <cell r="E36" t="str">
            <v>KR 68D 13 54</v>
          </cell>
          <cell r="F36" t="str">
            <v>4120020-4120009</v>
          </cell>
          <cell r="H36">
            <v>4247213</v>
          </cell>
          <cell r="I36" t="str">
            <v>ARLENY MOGOLLON</v>
          </cell>
          <cell r="J36" t="str">
            <v>SERV CLIENTE</v>
          </cell>
          <cell r="K36" t="str">
            <v>ARLENY MOGOLLON</v>
          </cell>
          <cell r="L36" t="str">
            <v>arleny.induboton@etb.net.co</v>
          </cell>
        </row>
        <row r="37">
          <cell r="A37">
            <v>890926617</v>
          </cell>
          <cell r="C37" t="str">
            <v>ESTRADA &amp; VELASQUEZ Y CIA. LTDA</v>
          </cell>
          <cell r="D37" t="str">
            <v>BOGOTA</v>
          </cell>
          <cell r="E37" t="str">
            <v>CRA 1RA SUR N. 72-62 AMERICAS OCCIDENTAL</v>
          </cell>
          <cell r="F37">
            <v>4504243</v>
          </cell>
          <cell r="I37" t="str">
            <v>ALEJANDRO ROMERO</v>
          </cell>
          <cell r="J37" t="str">
            <v>300 7857800</v>
          </cell>
          <cell r="K37" t="str">
            <v>ALEJANDRO ROMERO</v>
          </cell>
          <cell r="L37" t="str">
            <v>ventas@estradavelasquez.com</v>
          </cell>
        </row>
        <row r="38">
          <cell r="A38">
            <v>890942898</v>
          </cell>
          <cell r="C38" t="str">
            <v>COLETEX SA</v>
          </cell>
          <cell r="D38" t="str">
            <v>BOGOTA</v>
          </cell>
          <cell r="E38" t="str">
            <v>KR 52 7 SUR 85</v>
          </cell>
          <cell r="I38" t="str">
            <v>CARLOS LONDOÑO</v>
          </cell>
          <cell r="J38" t="str">
            <v>315 4159307</v>
          </cell>
          <cell r="K38" t="str">
            <v>CARLOS LONDOÑO</v>
          </cell>
        </row>
        <row r="39">
          <cell r="A39">
            <v>891400380</v>
          </cell>
          <cell r="C39" t="str">
            <v>COATS CADENA</v>
          </cell>
          <cell r="D39" t="str">
            <v>BOGOTA</v>
          </cell>
          <cell r="E39" t="str">
            <v>AV DORADO N84A-55 OF204 MOD AZUL CE DORADO PLAZA</v>
          </cell>
          <cell r="F39" t="str">
            <v>4108888-018000916140</v>
          </cell>
          <cell r="H39">
            <v>4106999</v>
          </cell>
          <cell r="I39" t="str">
            <v>WILLIAM ARANDA COD4013 /MIRIAM PRODUCCION</v>
          </cell>
          <cell r="J39" t="str">
            <v>311 3837881</v>
          </cell>
          <cell r="K39" t="str">
            <v>WILLIAM ARANDA COD4013 /MIRIAM PRODUCCION</v>
          </cell>
          <cell r="L39" t="str">
            <v>william.aranda@coats.com</v>
          </cell>
        </row>
        <row r="40">
          <cell r="C40" t="str">
            <v>SATEXCO</v>
          </cell>
          <cell r="D40" t="str">
            <v>BOGOTA</v>
          </cell>
          <cell r="E40" t="str">
            <v>COD:4013</v>
          </cell>
          <cell r="F40">
            <v>4100000</v>
          </cell>
          <cell r="I40" t="str">
            <v>WILLIAM ARANDA</v>
          </cell>
          <cell r="J40" t="str">
            <v>311 3837881</v>
          </cell>
          <cell r="K40" t="str">
            <v>WILLIAM ARANDA</v>
          </cell>
        </row>
        <row r="41">
          <cell r="C41" t="str">
            <v>IMPACTO CREATIVO</v>
          </cell>
          <cell r="D41" t="str">
            <v>BOGOTA</v>
          </cell>
          <cell r="I41" t="str">
            <v>MARLEN SANDOVAL</v>
          </cell>
          <cell r="J41" t="str">
            <v>310 5854023</v>
          </cell>
          <cell r="K41" t="str">
            <v>MARLEN SANDOVAL</v>
          </cell>
        </row>
        <row r="42">
          <cell r="C42" t="str">
            <v>INDUSTRIAS EKA LTDA</v>
          </cell>
          <cell r="D42" t="str">
            <v>BOGOTA</v>
          </cell>
          <cell r="E42" t="str">
            <v>CL 46A N.1-61</v>
          </cell>
          <cell r="F42" t="str">
            <v>2321100 /4462222CALI</v>
          </cell>
          <cell r="H42" t="str">
            <v>3405153 /4466670CALI</v>
          </cell>
          <cell r="I42" t="str">
            <v>RICARDO JIMENEZ</v>
          </cell>
          <cell r="J42" t="str">
            <v>316 4450581</v>
          </cell>
          <cell r="K42" t="str">
            <v>RICARDO JIMENEZ</v>
          </cell>
          <cell r="L42" t="str">
            <v>eka@ekazipper.com</v>
          </cell>
        </row>
        <row r="43">
          <cell r="C43" t="str">
            <v>MARQUILLAS FAST S.A.</v>
          </cell>
          <cell r="D43" t="str">
            <v>BOGOTA</v>
          </cell>
          <cell r="E43" t="str">
            <v>DIAG 54 N. 23-10 ED LA PALMA GALERIAS</v>
          </cell>
          <cell r="F43">
            <v>2355195</v>
          </cell>
          <cell r="H43">
            <v>2355195</v>
          </cell>
          <cell r="I43" t="str">
            <v>ALEXANDRA SUDDEN RIVERA</v>
          </cell>
          <cell r="J43" t="str">
            <v>311 8204096</v>
          </cell>
          <cell r="K43" t="str">
            <v>ALEXANDRA SUDDEN RIVERA</v>
          </cell>
          <cell r="L43" t="str">
            <v>marqfastbogota@epm.net.co</v>
          </cell>
        </row>
        <row r="44">
          <cell r="C44" t="str">
            <v>MARQUILLAS FAST S.A.</v>
          </cell>
          <cell r="D44" t="str">
            <v>BOGOTA</v>
          </cell>
          <cell r="F44" t="str">
            <v>(074) 3316381</v>
          </cell>
          <cell r="I44" t="str">
            <v>SANDRA (PRODUCCION)</v>
          </cell>
          <cell r="K44" t="str">
            <v>SANDRA (PRODUCCION)</v>
          </cell>
        </row>
        <row r="45">
          <cell r="C45" t="str">
            <v>REMATICO EU</v>
          </cell>
          <cell r="D45" t="str">
            <v>BOGOTA</v>
          </cell>
          <cell r="E45" t="str">
            <v>CRA 12 N. 11-02</v>
          </cell>
          <cell r="F45">
            <v>2860920</v>
          </cell>
          <cell r="I45" t="str">
            <v>LUZ DARY GOMEZ</v>
          </cell>
          <cell r="K45" t="str">
            <v>LUZ DARY GOMEZ</v>
          </cell>
        </row>
        <row r="46">
          <cell r="C46" t="str">
            <v>FASHION LABELS S.A.</v>
          </cell>
          <cell r="D46" t="str">
            <v>BOGOTA</v>
          </cell>
          <cell r="E46" t="str">
            <v>CLL 25 A SUR N.48-1438</v>
          </cell>
          <cell r="F46" t="str">
            <v>574-3341414</v>
          </cell>
          <cell r="H46" t="str">
            <v>574-3340146</v>
          </cell>
          <cell r="I46" t="str">
            <v>M TERESA ESCUDERO</v>
          </cell>
          <cell r="J46" t="str">
            <v>300 8395600</v>
          </cell>
          <cell r="K46" t="str">
            <v>M TERESA ESCUDERO</v>
          </cell>
          <cell r="L46" t="str">
            <v>ventasbogota@fashionlabels.com.co</v>
          </cell>
        </row>
        <row r="47">
          <cell r="C47" t="str">
            <v>JORDAO</v>
          </cell>
          <cell r="D47" t="str">
            <v>BOGOTA</v>
          </cell>
          <cell r="E47" t="str">
            <v>CRA 13 N.28-38 MAN2 OF314</v>
          </cell>
          <cell r="F47">
            <v>2434598</v>
          </cell>
          <cell r="H47">
            <v>3368456</v>
          </cell>
          <cell r="I47" t="str">
            <v>LUZ ANGELA ROMERO LEON</v>
          </cell>
          <cell r="J47" t="str">
            <v>312 7773313</v>
          </cell>
          <cell r="K47" t="str">
            <v>LUZ ANGELA ROMERO LEON</v>
          </cell>
          <cell r="L47" t="str">
            <v>lromero@jordao,com,co</v>
          </cell>
        </row>
        <row r="48">
          <cell r="C48" t="str">
            <v>MARQUILLAS Y ACCESORIOS S.A.</v>
          </cell>
          <cell r="D48" t="str">
            <v>BOGOTA</v>
          </cell>
          <cell r="E48" t="str">
            <v>CLL 86 N.48-47</v>
          </cell>
          <cell r="F48" t="str">
            <v>574 2854009/2480081</v>
          </cell>
          <cell r="H48" t="str">
            <v>574 2855510</v>
          </cell>
          <cell r="L48" t="str">
            <v>marquiacces@epm.net.co</v>
          </cell>
        </row>
        <row r="49">
          <cell r="C49" t="str">
            <v>BRITEX S.A.</v>
          </cell>
          <cell r="D49" t="str">
            <v>BOGOTA</v>
          </cell>
          <cell r="E49" t="str">
            <v>CRA 51 A N. 43-50 SUR</v>
          </cell>
          <cell r="F49">
            <v>2385807</v>
          </cell>
          <cell r="I49" t="str">
            <v>PILAR ORTIZ</v>
          </cell>
          <cell r="K49" t="str">
            <v>PILAR ORTIZ</v>
          </cell>
        </row>
        <row r="50">
          <cell r="C50" t="str">
            <v>CREMALLERAS YKK</v>
          </cell>
          <cell r="D50" t="str">
            <v>BOGOTA</v>
          </cell>
          <cell r="F50" t="str">
            <v>074 2854533/ SERV CLIENTE2854100</v>
          </cell>
          <cell r="H50" t="str">
            <v>074 2851075</v>
          </cell>
          <cell r="I50" t="str">
            <v>JIMENA ARBELAEZ/DORI VELEZ</v>
          </cell>
          <cell r="J50" t="str">
            <v>311 6308042</v>
          </cell>
          <cell r="K50" t="str">
            <v>JIMENA ARBELAEZ/DORI VELEZ</v>
          </cell>
          <cell r="L50" t="str">
            <v>slcliente@ykkjen.com.co</v>
          </cell>
        </row>
        <row r="51">
          <cell r="C51" t="str">
            <v>CREMALLERAS YKK</v>
          </cell>
          <cell r="D51" t="str">
            <v>BOGOTA</v>
          </cell>
          <cell r="I51" t="str">
            <v>PILAR RENTERIA</v>
          </cell>
          <cell r="J51" t="str">
            <v>316 8336224 / 3102082665</v>
          </cell>
          <cell r="K51" t="str">
            <v>PILAR RENTERIA</v>
          </cell>
        </row>
        <row r="52">
          <cell r="A52">
            <v>890321924</v>
          </cell>
          <cell r="C52" t="str">
            <v>CINTANDINA</v>
          </cell>
          <cell r="D52" t="str">
            <v>BOGOTA</v>
          </cell>
          <cell r="E52" t="str">
            <v>KR 38B 60 32</v>
          </cell>
          <cell r="F52">
            <v>3243042</v>
          </cell>
          <cell r="I52" t="str">
            <v>ANA BEATRIZ SILVA</v>
          </cell>
          <cell r="J52" t="str">
            <v>313 7370706</v>
          </cell>
          <cell r="K52" t="str">
            <v>ANA BEATRIZ SILVA</v>
          </cell>
        </row>
        <row r="53">
          <cell r="A53">
            <v>725780977</v>
          </cell>
          <cell r="C53" t="str">
            <v>DEVEAUX SA</v>
          </cell>
          <cell r="D53" t="str">
            <v>BOGOTA</v>
          </cell>
          <cell r="E53" t="str">
            <v>VILLEFRANCHE CODE APE 172 A</v>
          </cell>
          <cell r="F53" t="str">
            <v>33 (0)474896979          0</v>
          </cell>
        </row>
        <row r="54">
          <cell r="A54">
            <v>800108255</v>
          </cell>
          <cell r="C54" t="str">
            <v>AVANCE TEXTIL S.A</v>
          </cell>
          <cell r="D54" t="str">
            <v>BOGOTA</v>
          </cell>
          <cell r="E54" t="str">
            <v>KR 60 16 57</v>
          </cell>
          <cell r="F54" t="str">
            <v>4467170-4467175-4467180</v>
          </cell>
          <cell r="H54" t="str">
            <v>4141305-2620674</v>
          </cell>
          <cell r="I54" t="str">
            <v>GUILLERMO CADAVIC / F TECNICA</v>
          </cell>
          <cell r="J54" t="str">
            <v>310 4613905</v>
          </cell>
          <cell r="K54" t="str">
            <v>GUILLERMO CADAVIC / F TECNICA</v>
          </cell>
        </row>
        <row r="55">
          <cell r="A55">
            <v>800150223</v>
          </cell>
          <cell r="C55" t="str">
            <v>PRIMATELA SA (PRIMAMODA)</v>
          </cell>
          <cell r="D55" t="str">
            <v>BOGOTA</v>
          </cell>
          <cell r="E55" t="str">
            <v>CL 18 62 75</v>
          </cell>
          <cell r="F55">
            <v>4137166</v>
          </cell>
          <cell r="I55" t="str">
            <v>CLAUDIA WICHES</v>
          </cell>
          <cell r="J55" t="str">
            <v>315 8656216</v>
          </cell>
          <cell r="K55" t="str">
            <v>CLAUDIA WICHES</v>
          </cell>
        </row>
        <row r="56">
          <cell r="A56">
            <v>800150223</v>
          </cell>
          <cell r="C56" t="str">
            <v>PRIMATELA SA (PRIMA)</v>
          </cell>
          <cell r="D56" t="str">
            <v>BOGOTA</v>
          </cell>
          <cell r="E56" t="str">
            <v>CL 18 62 75</v>
          </cell>
          <cell r="F56">
            <v>4137166</v>
          </cell>
          <cell r="I56" t="str">
            <v>DORA CEBALLOS</v>
          </cell>
          <cell r="J56" t="str">
            <v>315 3017758</v>
          </cell>
          <cell r="K56" t="str">
            <v>DORA CEBALLOS</v>
          </cell>
        </row>
        <row r="57">
          <cell r="A57">
            <v>800150223</v>
          </cell>
          <cell r="C57" t="str">
            <v>PRIMATELA SA (PRIMA)</v>
          </cell>
          <cell r="D57" t="str">
            <v>BOGOTA</v>
          </cell>
          <cell r="E57" t="str">
            <v>CL 18 62 75</v>
          </cell>
          <cell r="F57" t="str">
            <v>4137166 EXT132</v>
          </cell>
          <cell r="I57" t="str">
            <v>SANDRA ALEMAN</v>
          </cell>
          <cell r="J57" t="str">
            <v>JEFE IMPORTACIONES</v>
          </cell>
          <cell r="K57" t="str">
            <v>SANDRA ALEMAN</v>
          </cell>
        </row>
        <row r="58">
          <cell r="A58">
            <v>800150223</v>
          </cell>
          <cell r="C58" t="str">
            <v>PRIMATELA SA (PRIMA)</v>
          </cell>
          <cell r="D58" t="str">
            <v>BOGOTA</v>
          </cell>
          <cell r="E58" t="str">
            <v>CL 18 62 75</v>
          </cell>
          <cell r="F58">
            <v>4137166</v>
          </cell>
          <cell r="I58" t="str">
            <v>ANGEL RINCON / GLEISON</v>
          </cell>
          <cell r="J58" t="str">
            <v>CERT DE ORIGEN</v>
          </cell>
          <cell r="K58" t="str">
            <v>ANGEL RINCON / GLEISON</v>
          </cell>
        </row>
        <row r="59">
          <cell r="A59">
            <v>800150223</v>
          </cell>
          <cell r="C59" t="str">
            <v>PRIMATELA SA (PRIMA)</v>
          </cell>
          <cell r="D59" t="str">
            <v>BOGOTA</v>
          </cell>
          <cell r="E59" t="str">
            <v>CL 18 62 75</v>
          </cell>
          <cell r="F59">
            <v>4463535</v>
          </cell>
          <cell r="H59">
            <v>4136480</v>
          </cell>
          <cell r="I59" t="str">
            <v>ROCIO DIAZ/SANDRA GISELA ALEMAN J.DE COMERCIO EXTERIOR</v>
          </cell>
          <cell r="J59" t="str">
            <v>F TECNICA</v>
          </cell>
          <cell r="K59" t="str">
            <v>ROCIO DIAZ/SANDRA GISELA ALEMAN J.DE COMERCIO EXTERIOR</v>
          </cell>
        </row>
        <row r="60">
          <cell r="A60">
            <v>800167919</v>
          </cell>
          <cell r="C60" t="str">
            <v>STILOTEX S.A</v>
          </cell>
          <cell r="D60" t="str">
            <v>BOGOTA</v>
          </cell>
          <cell r="E60" t="str">
            <v>KR 62 9A 69</v>
          </cell>
          <cell r="F60" t="str">
            <v>4221460/2617100</v>
          </cell>
          <cell r="H60">
            <v>4221470</v>
          </cell>
          <cell r="I60" t="str">
            <v>OMAR ALEXIS RAMIREZ/JANETH BEJARANO</v>
          </cell>
          <cell r="J60" t="str">
            <v>300 2876333/313 2171354</v>
          </cell>
          <cell r="K60" t="str">
            <v>OMAR ALEXIS RAMIREZ/JANETH BEJARANO</v>
          </cell>
        </row>
        <row r="61">
          <cell r="A61">
            <v>800167919</v>
          </cell>
          <cell r="C61" t="str">
            <v>STILOTEX S.A</v>
          </cell>
          <cell r="D61" t="str">
            <v>BOGOTA</v>
          </cell>
          <cell r="E61" t="str">
            <v>KR 62 9A 69</v>
          </cell>
          <cell r="F61" t="str">
            <v>4221460/2617100</v>
          </cell>
          <cell r="H61">
            <v>4221470</v>
          </cell>
          <cell r="I61" t="str">
            <v>LILIANA LEON /INGRID RAMOS</v>
          </cell>
          <cell r="J61" t="str">
            <v>DISEÑO Y MERCADEO</v>
          </cell>
          <cell r="K61" t="str">
            <v>LILIANA LEON /INGRID RAMOS</v>
          </cell>
        </row>
        <row r="62">
          <cell r="A62">
            <v>800182686</v>
          </cell>
          <cell r="C62" t="str">
            <v>RIO TEXTILES S. A.</v>
          </cell>
          <cell r="D62" t="str">
            <v>BOGOTA</v>
          </cell>
          <cell r="E62" t="str">
            <v>KR 60A 49 01</v>
          </cell>
          <cell r="F62">
            <v>5117111</v>
          </cell>
          <cell r="H62">
            <v>5118847</v>
          </cell>
          <cell r="I62" t="str">
            <v>M EMILCE SANCHEZ</v>
          </cell>
          <cell r="K62" t="str">
            <v>M EMILCE SANCHEZ</v>
          </cell>
        </row>
        <row r="63">
          <cell r="A63">
            <v>800199349</v>
          </cell>
          <cell r="C63" t="str">
            <v>FREUDENBERG</v>
          </cell>
          <cell r="D63" t="str">
            <v>BOGOTA</v>
          </cell>
          <cell r="E63" t="str">
            <v>KR 7 74 56 OF 704</v>
          </cell>
          <cell r="F63" t="str">
            <v>3122449                  0</v>
          </cell>
          <cell r="I63" t="str">
            <v>GABRIEL RUBIANO</v>
          </cell>
          <cell r="K63" t="str">
            <v>GABRIEL RUBIANO</v>
          </cell>
        </row>
        <row r="64">
          <cell r="A64">
            <v>802006459</v>
          </cell>
          <cell r="C64" t="str">
            <v>EUROTEXTIL LTDA</v>
          </cell>
          <cell r="D64" t="str">
            <v>BOGOTA</v>
          </cell>
          <cell r="E64" t="str">
            <v>CL 80 78B 06</v>
          </cell>
          <cell r="F64" t="str">
            <v>3732044                  0</v>
          </cell>
          <cell r="I64" t="str">
            <v>MAURICIO</v>
          </cell>
          <cell r="K64" t="str">
            <v>MAURICIO</v>
          </cell>
        </row>
        <row r="65">
          <cell r="A65">
            <v>811038770</v>
          </cell>
          <cell r="C65" t="str">
            <v>ESVITEX LTDA</v>
          </cell>
          <cell r="D65" t="str">
            <v>BOGOTA</v>
          </cell>
          <cell r="E65" t="str">
            <v>KR 3 OE 3A 42 OF 202</v>
          </cell>
          <cell r="F65" t="str">
            <v>072 893 31 53 / 5287476BTA</v>
          </cell>
          <cell r="I65" t="str">
            <v>ESPERANZA ZAMUDIO</v>
          </cell>
          <cell r="J65" t="str">
            <v>316 2337101</v>
          </cell>
          <cell r="K65" t="str">
            <v>ESPERANZA ZAMUDIO</v>
          </cell>
        </row>
        <row r="66">
          <cell r="A66">
            <v>811044082</v>
          </cell>
          <cell r="C66" t="str">
            <v>CONTACTO TEXTIL S.A.</v>
          </cell>
          <cell r="D66" t="str">
            <v>MEDELLIN</v>
          </cell>
          <cell r="E66" t="str">
            <v>KR 50G 12 SUR 29</v>
          </cell>
          <cell r="F66" t="str">
            <v>054-2856200</v>
          </cell>
          <cell r="H66" t="str">
            <v>054 2857369</v>
          </cell>
          <cell r="I66" t="str">
            <v>LUIS ENRIQUE ORDUZ</v>
          </cell>
          <cell r="J66" t="str">
            <v>311 2226181</v>
          </cell>
          <cell r="K66" t="str">
            <v>LUIS ENRIQUE ORDUZ</v>
          </cell>
          <cell r="L66" t="str">
            <v>M EUGENIA</v>
          </cell>
        </row>
        <row r="67">
          <cell r="A67" t="str">
            <v>811044082-</v>
          </cell>
          <cell r="C67" t="str">
            <v>CONTACTO TEXTIL S.A.</v>
          </cell>
          <cell r="D67" t="str">
            <v>BOGOTA</v>
          </cell>
          <cell r="E67" t="str">
            <v>XX</v>
          </cell>
          <cell r="F67">
            <v>3426147</v>
          </cell>
          <cell r="H67">
            <v>3414246</v>
          </cell>
          <cell r="I67" t="str">
            <v>LUIS ENRIQUE ORDUZ</v>
          </cell>
          <cell r="J67" t="str">
            <v>311 2226181</v>
          </cell>
          <cell r="K67" t="str">
            <v>LUIS ENRIQUE ORDUZ</v>
          </cell>
        </row>
        <row r="68">
          <cell r="A68">
            <v>811044082</v>
          </cell>
          <cell r="C68" t="str">
            <v>CONTACTO TEXTIL SA</v>
          </cell>
          <cell r="D68" t="str">
            <v>BOGOTA</v>
          </cell>
          <cell r="E68" t="str">
            <v>KR 50G 12 SUR 29</v>
          </cell>
          <cell r="F68" t="str">
            <v>574-2856200 /3414276</v>
          </cell>
          <cell r="H68" t="str">
            <v>074 2857369</v>
          </cell>
          <cell r="I68" t="str">
            <v>LUZ MARINA FRANCO</v>
          </cell>
          <cell r="J68" t="str">
            <v>F TECNICA</v>
          </cell>
          <cell r="K68" t="str">
            <v>LUZ MARINA FRANCO</v>
          </cell>
        </row>
        <row r="69">
          <cell r="A69">
            <v>830055333</v>
          </cell>
          <cell r="C69" t="str">
            <v>GENERATION JEANS S.A</v>
          </cell>
          <cell r="D69" t="str">
            <v>BOGOTA</v>
          </cell>
          <cell r="E69" t="str">
            <v>CL 20 68D 40</v>
          </cell>
          <cell r="F69">
            <v>5700054</v>
          </cell>
          <cell r="I69" t="str">
            <v>NANCY PRIETO</v>
          </cell>
          <cell r="K69" t="str">
            <v>NANCY PRIETO</v>
          </cell>
        </row>
        <row r="70">
          <cell r="A70">
            <v>830083392</v>
          </cell>
          <cell r="C70" t="str">
            <v>VENTEX-TOPTEX S.A.</v>
          </cell>
          <cell r="D70" t="str">
            <v>BOGOTA</v>
          </cell>
          <cell r="E70" t="str">
            <v>CRA 43 N, 9-46</v>
          </cell>
          <cell r="F70" t="str">
            <v>5663000-3683030</v>
          </cell>
          <cell r="H70" t="str">
            <v>3683030-2699832</v>
          </cell>
          <cell r="I70" t="str">
            <v>ANDREA CRUZ</v>
          </cell>
          <cell r="J70" t="str">
            <v>310 3468935</v>
          </cell>
          <cell r="K70" t="str">
            <v>ANDREA CRUZ</v>
          </cell>
          <cell r="L70" t="str">
            <v>ventas@sajagroup.com / cartera_col@sajagroup.com</v>
          </cell>
        </row>
        <row r="71">
          <cell r="A71">
            <v>830096885</v>
          </cell>
          <cell r="C71" t="str">
            <v>TEXTILES NUEVA MODA S.A.</v>
          </cell>
          <cell r="D71" t="str">
            <v>BOGOTA</v>
          </cell>
          <cell r="E71" t="str">
            <v>KR 69B 20 16</v>
          </cell>
          <cell r="F71">
            <v>4115277</v>
          </cell>
          <cell r="H71" t="str">
            <v>4242340-2923220</v>
          </cell>
          <cell r="I71" t="str">
            <v>ALIX DURAN</v>
          </cell>
          <cell r="J71" t="str">
            <v>310 2997701</v>
          </cell>
          <cell r="K71" t="str">
            <v>ALIX DURAN</v>
          </cell>
          <cell r="L71" t="str">
            <v>nuevamoda@hotmail.com</v>
          </cell>
        </row>
        <row r="72">
          <cell r="A72">
            <v>830098388</v>
          </cell>
          <cell r="C72" t="str">
            <v>BELLA LUNA TEXTIL LTDA.</v>
          </cell>
          <cell r="D72" t="str">
            <v>BOGOTA</v>
          </cell>
          <cell r="E72" t="str">
            <v>CL 12B 28 56</v>
          </cell>
          <cell r="F72">
            <v>2379004</v>
          </cell>
          <cell r="I72" t="str">
            <v>MARTHA CONSTANZA GUZMAN</v>
          </cell>
          <cell r="K72" t="str">
            <v>MARTHA CONSTANZA GUZMAN</v>
          </cell>
        </row>
        <row r="73">
          <cell r="A73">
            <v>830503512</v>
          </cell>
          <cell r="C73" t="str">
            <v>ESTUDIO TEXTIL LTDA</v>
          </cell>
          <cell r="D73" t="str">
            <v>BOGOTA</v>
          </cell>
          <cell r="E73" t="str">
            <v>AC 80 69 70 BG 40</v>
          </cell>
          <cell r="F73" t="str">
            <v>2404000/3108892</v>
          </cell>
          <cell r="H73">
            <v>3116327</v>
          </cell>
          <cell r="I73" t="str">
            <v>ALEXI PARRA/andres zandiño/patricia ruiz</v>
          </cell>
          <cell r="K73" t="str">
            <v>ALEXI PARRA/andres zandiño/patricia ruiz</v>
          </cell>
        </row>
        <row r="74">
          <cell r="A74">
            <v>830503512</v>
          </cell>
          <cell r="C74" t="str">
            <v>ESTUDIO TEXTIL LTDA</v>
          </cell>
          <cell r="D74" t="str">
            <v>BOGOTA</v>
          </cell>
          <cell r="E74" t="str">
            <v>AC 80 69 70 BG 40</v>
          </cell>
          <cell r="F74" t="str">
            <v>2404000/3108892</v>
          </cell>
          <cell r="H74">
            <v>3116327</v>
          </cell>
          <cell r="I74" t="str">
            <v>ARNULFO GORDILLO</v>
          </cell>
          <cell r="J74" t="str">
            <v>F TECNICA</v>
          </cell>
          <cell r="K74" t="str">
            <v>ARNULFO GORDILLO</v>
          </cell>
        </row>
        <row r="75">
          <cell r="A75">
            <v>830510813</v>
          </cell>
          <cell r="C75" t="str">
            <v>CAPRI TEXTIL SA</v>
          </cell>
          <cell r="D75" t="str">
            <v>BOGOTA</v>
          </cell>
          <cell r="E75" t="str">
            <v>CL 17A 69F 26</v>
          </cell>
          <cell r="F75">
            <v>4242539</v>
          </cell>
          <cell r="I75" t="str">
            <v>FAIBER MORALES</v>
          </cell>
          <cell r="K75" t="str">
            <v>FAIBER MORALES</v>
          </cell>
        </row>
        <row r="76">
          <cell r="A76">
            <v>860000452</v>
          </cell>
          <cell r="C76" t="str">
            <v>MANUFACTURAS ELIOT SA*1 AGENCIA*</v>
          </cell>
          <cell r="D76" t="str">
            <v>BOGOTA</v>
          </cell>
          <cell r="E76" t="str">
            <v>KR 62  16 70</v>
          </cell>
          <cell r="F76">
            <v>4140677</v>
          </cell>
          <cell r="H76">
            <v>2606877</v>
          </cell>
          <cell r="I76" t="str">
            <v>JOSE CHACON</v>
          </cell>
          <cell r="J76" t="str">
            <v>315 3281383</v>
          </cell>
          <cell r="K76" t="str">
            <v>JOSE CHACON</v>
          </cell>
        </row>
        <row r="77">
          <cell r="A77">
            <v>860000452</v>
          </cell>
          <cell r="C77" t="str">
            <v>MANUFACTURAS ELIOT SA*PINELI*</v>
          </cell>
          <cell r="D77" t="str">
            <v>BOGOTA</v>
          </cell>
          <cell r="E77" t="str">
            <v>KR 62  16 70</v>
          </cell>
          <cell r="F77">
            <v>4140677</v>
          </cell>
          <cell r="H77">
            <v>2606877</v>
          </cell>
          <cell r="I77" t="str">
            <v>JESUS YABER</v>
          </cell>
          <cell r="J77" t="str">
            <v>315 3273149</v>
          </cell>
          <cell r="K77" t="str">
            <v>JESUS YABER</v>
          </cell>
        </row>
        <row r="78">
          <cell r="A78">
            <v>860000452</v>
          </cell>
          <cell r="C78" t="str">
            <v>MANUFACTURAS ELIOT SA*PLATINO*</v>
          </cell>
          <cell r="D78" t="str">
            <v>BOGOTA</v>
          </cell>
          <cell r="E78" t="str">
            <v>KR 62  16 70</v>
          </cell>
          <cell r="F78">
            <v>4140677</v>
          </cell>
          <cell r="H78">
            <v>2606877</v>
          </cell>
          <cell r="I78" t="str">
            <v>GIOVANNY MARTINEZ</v>
          </cell>
          <cell r="J78" t="str">
            <v>315 3180293</v>
          </cell>
          <cell r="K78" t="str">
            <v>GIOVANNY MARTINEZ</v>
          </cell>
        </row>
        <row r="79">
          <cell r="A79">
            <v>860000452</v>
          </cell>
          <cell r="C79" t="str">
            <v>MANUFACTURAS ELIOT SA*PINELI*</v>
          </cell>
          <cell r="D79" t="str">
            <v>BOGOTA</v>
          </cell>
          <cell r="E79" t="str">
            <v>KR 62  16 70</v>
          </cell>
          <cell r="F79" t="str">
            <v>4140677-4464300</v>
          </cell>
          <cell r="H79">
            <v>2606877</v>
          </cell>
          <cell r="I79" t="str">
            <v>PAOLA LOPEZ</v>
          </cell>
          <cell r="J79" t="str">
            <v>F TECNICA</v>
          </cell>
          <cell r="K79" t="str">
            <v>PAOLA LOPEZ</v>
          </cell>
          <cell r="L79" t="str">
            <v>plbarbosa@patprimo.com.co</v>
          </cell>
        </row>
        <row r="80">
          <cell r="A80">
            <v>860000452</v>
          </cell>
          <cell r="C80" t="str">
            <v>MANUFACTURAS ELIOT SA*1 AGENCIA*</v>
          </cell>
          <cell r="D80" t="str">
            <v>BOGOTA</v>
          </cell>
          <cell r="E80" t="str">
            <v>KR 62  16 70</v>
          </cell>
          <cell r="F80">
            <v>4140677</v>
          </cell>
          <cell r="H80">
            <v>2616190</v>
          </cell>
          <cell r="I80" t="str">
            <v>GILMA/ ANGELA CARDONA</v>
          </cell>
          <cell r="J80" t="str">
            <v>F TECNICA</v>
          </cell>
          <cell r="K80" t="str">
            <v>GILMA/ ANGELA CARDONA</v>
          </cell>
          <cell r="L80" t="str">
            <v>servicliente@patprimo.com.co</v>
          </cell>
        </row>
        <row r="81">
          <cell r="A81">
            <v>860001963</v>
          </cell>
          <cell r="C81" t="str">
            <v>PROTELA S.A</v>
          </cell>
          <cell r="D81" t="str">
            <v>BOGOTA</v>
          </cell>
          <cell r="E81" t="str">
            <v>TV 93 66 18</v>
          </cell>
          <cell r="F81" t="str">
            <v>2916600-4363666-4124188-2760523-4291500</v>
          </cell>
          <cell r="H81" t="str">
            <v>4362274-2760523-4304774</v>
          </cell>
          <cell r="I81" t="str">
            <v>WILMAR HURTADO PEREZ</v>
          </cell>
          <cell r="J81" t="str">
            <v>311 2199193</v>
          </cell>
          <cell r="K81" t="str">
            <v>WILMAR HURTADO PEREZ</v>
          </cell>
          <cell r="L81" t="str">
            <v>rexterior@protela.com.co</v>
          </cell>
        </row>
        <row r="82">
          <cell r="A82">
            <v>860001963</v>
          </cell>
          <cell r="C82" t="str">
            <v>PROTELA S.A</v>
          </cell>
          <cell r="D82" t="str">
            <v>BOGOTA</v>
          </cell>
          <cell r="E82" t="str">
            <v>TV 93 66 18</v>
          </cell>
          <cell r="F82" t="str">
            <v>4363666-4124188-2760523-2916600-4291500</v>
          </cell>
          <cell r="H82">
            <v>4304679</v>
          </cell>
          <cell r="I82" t="str">
            <v>MARIO LOZANO /OLGA VELAZCO</v>
          </cell>
          <cell r="J82" t="str">
            <v>F TECNICA</v>
          </cell>
          <cell r="K82" t="str">
            <v>MARIO LOZANO /OLGA VELAZCO</v>
          </cell>
          <cell r="L82" t="str">
            <v>rexterior@protela.com.co</v>
          </cell>
        </row>
        <row r="83">
          <cell r="A83">
            <v>860001965</v>
          </cell>
          <cell r="C83" t="str">
            <v>LAFAYETTE S.A</v>
          </cell>
          <cell r="D83" t="str">
            <v>BOGOTA</v>
          </cell>
          <cell r="E83" t="str">
            <v>DG 12C 71 98</v>
          </cell>
          <cell r="F83">
            <v>4248888</v>
          </cell>
          <cell r="H83" t="str">
            <v>4116128-2940598</v>
          </cell>
          <cell r="I83" t="str">
            <v>ELSA SANCHEZ</v>
          </cell>
          <cell r="J83" t="str">
            <v>310 6998312</v>
          </cell>
          <cell r="K83" t="str">
            <v>ELSA SANCHEZ</v>
          </cell>
          <cell r="L83" t="str">
            <v>riozano@lafayette.com</v>
          </cell>
        </row>
        <row r="84">
          <cell r="A84">
            <v>8600019651</v>
          </cell>
          <cell r="C84" t="str">
            <v>LAFAYETTE S.A</v>
          </cell>
          <cell r="D84" t="str">
            <v>BOGOTA</v>
          </cell>
          <cell r="E84" t="str">
            <v>CRA 60 No 10-60 Loc. 2 P.Aranda</v>
          </cell>
          <cell r="F84">
            <v>4191246</v>
          </cell>
          <cell r="H84">
            <v>4144757</v>
          </cell>
          <cell r="I84" t="str">
            <v>PUNTO - ZONA INDUSTRIAL</v>
          </cell>
          <cell r="J84" t="str">
            <v>NANCY</v>
          </cell>
          <cell r="K84" t="str">
            <v>PUNTO ZONA INDUSTRIAL</v>
          </cell>
          <cell r="L84" t="str">
            <v>riozano@lafayette.com</v>
          </cell>
        </row>
        <row r="85">
          <cell r="A85">
            <v>860037036</v>
          </cell>
          <cell r="C85" t="str">
            <v>TERCIOPELOS Y PELUCHES LTDA</v>
          </cell>
          <cell r="D85" t="str">
            <v>BOGOTA</v>
          </cell>
          <cell r="E85" t="str">
            <v>CL 17 68D 17</v>
          </cell>
          <cell r="F85" t="str">
            <v>5746000-5749732-5735280-5735281</v>
          </cell>
          <cell r="H85">
            <v>4131910</v>
          </cell>
          <cell r="I85" t="str">
            <v>JAIRO FORERO</v>
          </cell>
          <cell r="J85" t="str">
            <v>315 8484131</v>
          </cell>
          <cell r="K85" t="str">
            <v>JAIRO FORERO</v>
          </cell>
          <cell r="L85" t="str">
            <v>terpelventas@cable.net.co</v>
          </cell>
        </row>
        <row r="86">
          <cell r="A86">
            <v>860037740</v>
          </cell>
          <cell r="C86" t="str">
            <v>V Y B TEXTILES S.A.</v>
          </cell>
          <cell r="D86" t="str">
            <v>BOGOTA</v>
          </cell>
          <cell r="E86" t="str">
            <v>CLL 17A N. 62-26</v>
          </cell>
          <cell r="F86" t="str">
            <v>2617056-2600210</v>
          </cell>
          <cell r="I86" t="str">
            <v>LUZ MARINA CAVIEDES</v>
          </cell>
          <cell r="J86" t="str">
            <v>310 2235593</v>
          </cell>
          <cell r="K86" t="str">
            <v>LUZ MARINA CAVIEDES</v>
          </cell>
        </row>
        <row r="87">
          <cell r="A87">
            <v>860052988</v>
          </cell>
          <cell r="C87" t="str">
            <v>TEXELI SA</v>
          </cell>
          <cell r="D87" t="str">
            <v>BOGOTA</v>
          </cell>
          <cell r="E87" t="str">
            <v>CL 23 68 61</v>
          </cell>
          <cell r="F87" t="str">
            <v>4059070-9470</v>
          </cell>
          <cell r="H87">
            <v>2906994</v>
          </cell>
          <cell r="I87" t="str">
            <v>M MERCEDES ZULUAGA</v>
          </cell>
          <cell r="J87" t="str">
            <v>310 4868442</v>
          </cell>
          <cell r="K87" t="str">
            <v>M MERCEDES ZULUAGA</v>
          </cell>
        </row>
        <row r="88">
          <cell r="A88">
            <v>860052989</v>
          </cell>
          <cell r="C88" t="str">
            <v>SUTEX S.A.</v>
          </cell>
          <cell r="D88" t="str">
            <v>BOGOTA</v>
          </cell>
          <cell r="E88" t="str">
            <v>CL 23 68 61</v>
          </cell>
          <cell r="F88">
            <v>4860000</v>
          </cell>
          <cell r="H88">
            <v>4860001</v>
          </cell>
          <cell r="I88" t="str">
            <v>INGRID VELAZCO</v>
          </cell>
          <cell r="J88" t="str">
            <v>315 3375274</v>
          </cell>
          <cell r="K88" t="str">
            <v>LEONARDO MORALEZ</v>
          </cell>
          <cell r="L88" t="str">
            <v>leonardom@sutex.com</v>
          </cell>
        </row>
        <row r="89">
          <cell r="A89">
            <v>860052989</v>
          </cell>
          <cell r="C89" t="str">
            <v>SUTEX S.A.</v>
          </cell>
          <cell r="D89" t="str">
            <v>BOGOTA</v>
          </cell>
          <cell r="E89" t="str">
            <v>CL 23 68 61</v>
          </cell>
          <cell r="F89" t="str">
            <v>4860000 EXT143</v>
          </cell>
          <cell r="H89">
            <v>4860003</v>
          </cell>
          <cell r="I89" t="str">
            <v>VIVIANA SOLANO -FICHAS T</v>
          </cell>
          <cell r="K89" t="str">
            <v>VIVIANA SOLANO -FICHAS T</v>
          </cell>
        </row>
        <row r="90">
          <cell r="A90">
            <v>860065278</v>
          </cell>
          <cell r="C90" t="str">
            <v>PIZANTEX S.A.</v>
          </cell>
          <cell r="D90" t="str">
            <v>BOGOTA</v>
          </cell>
          <cell r="E90" t="str">
            <v>DG 16 60 58</v>
          </cell>
          <cell r="F90">
            <v>4201302</v>
          </cell>
          <cell r="H90">
            <v>4201335</v>
          </cell>
          <cell r="I90" t="str">
            <v>LUIS HERNANDO CORTEZ</v>
          </cell>
          <cell r="J90" t="str">
            <v>300 3186678</v>
          </cell>
          <cell r="K90" t="str">
            <v>LUIS HERNANDO CORTEZ</v>
          </cell>
        </row>
        <row r="91">
          <cell r="A91">
            <v>860065278</v>
          </cell>
          <cell r="C91" t="str">
            <v>PIZANTEX S.A.</v>
          </cell>
          <cell r="D91" t="str">
            <v>BOGOTA</v>
          </cell>
          <cell r="E91" t="str">
            <v>DG 16 60 58</v>
          </cell>
          <cell r="F91">
            <v>4201302</v>
          </cell>
          <cell r="H91">
            <v>4201335</v>
          </cell>
          <cell r="I91" t="str">
            <v>DIEGO MAURICIO CASTRO</v>
          </cell>
          <cell r="K91" t="str">
            <v>DIEGO MAURICIO CASTRO</v>
          </cell>
        </row>
        <row r="92">
          <cell r="A92">
            <v>860400157</v>
          </cell>
          <cell r="C92" t="str">
            <v>SEMEK S.A.</v>
          </cell>
          <cell r="D92" t="str">
            <v>BOGOTA</v>
          </cell>
          <cell r="E92" t="str">
            <v>DIAG 21 BIS N. 70-30</v>
          </cell>
          <cell r="F92">
            <v>5793000</v>
          </cell>
          <cell r="H92">
            <v>5790141</v>
          </cell>
          <cell r="I92" t="str">
            <v>MABEL GAHONA</v>
          </cell>
          <cell r="J92" t="str">
            <v>313--6442055</v>
          </cell>
          <cell r="K92" t="str">
            <v>NASSIM MEZRAHI R</v>
          </cell>
          <cell r="L92" t="str">
            <v>ventas@semeksa.com.co</v>
          </cell>
        </row>
        <row r="93">
          <cell r="A93">
            <v>860400157</v>
          </cell>
          <cell r="C93" t="str">
            <v>SEMEK S.A.</v>
          </cell>
          <cell r="D93" t="str">
            <v>BOGOTA</v>
          </cell>
          <cell r="E93" t="str">
            <v>CRA 60 N.49-41 OF303</v>
          </cell>
          <cell r="F93" t="str">
            <v>574 2315495/5117713</v>
          </cell>
          <cell r="I93" t="str">
            <v>NASSIM MEZRAHI R</v>
          </cell>
          <cell r="K93" t="str">
            <v>NASSIM MEZRAHI R</v>
          </cell>
          <cell r="L93" t="str">
            <v>ventas@semeksa.com.co</v>
          </cell>
        </row>
        <row r="94">
          <cell r="A94">
            <v>860400157</v>
          </cell>
          <cell r="C94" t="str">
            <v>SEMEK S.A.</v>
          </cell>
          <cell r="D94" t="str">
            <v>BOGOTA</v>
          </cell>
          <cell r="E94" t="str">
            <v>DIAG 21 BIS N. 70-30</v>
          </cell>
          <cell r="F94" t="str">
            <v>5793000-5793400</v>
          </cell>
          <cell r="H94" t="str">
            <v>5790141/5790034</v>
          </cell>
          <cell r="I94" t="str">
            <v>FANNY TORRES</v>
          </cell>
          <cell r="K94" t="str">
            <v>FANNY TORRES</v>
          </cell>
        </row>
        <row r="95">
          <cell r="A95">
            <v>860404149</v>
          </cell>
          <cell r="C95" t="str">
            <v>COMERCIALIZADORA LAS TELAS SA</v>
          </cell>
          <cell r="D95" t="str">
            <v>BOGOTA</v>
          </cell>
          <cell r="E95" t="str">
            <v>KR 60 16 61</v>
          </cell>
          <cell r="F95">
            <v>4467050</v>
          </cell>
          <cell r="H95">
            <v>5708370</v>
          </cell>
          <cell r="I95" t="str">
            <v>GLORIA MORENO</v>
          </cell>
          <cell r="J95" t="str">
            <v>310 4613918</v>
          </cell>
          <cell r="K95" t="str">
            <v>GLORIA MORENO</v>
          </cell>
        </row>
        <row r="96">
          <cell r="A96">
            <v>860404149</v>
          </cell>
          <cell r="C96" t="str">
            <v>COMERCIALIZADORA LAS TELAS SA</v>
          </cell>
          <cell r="D96" t="str">
            <v>BOGOTA</v>
          </cell>
          <cell r="E96" t="str">
            <v>KR 60 16 61</v>
          </cell>
          <cell r="F96">
            <v>4467050</v>
          </cell>
          <cell r="H96">
            <v>5708370</v>
          </cell>
          <cell r="I96" t="str">
            <v>MARIA EUGENIA URREA</v>
          </cell>
          <cell r="J96" t="str">
            <v>F TECNICAS</v>
          </cell>
          <cell r="K96" t="str">
            <v>MARIA EUGENIA URREA</v>
          </cell>
        </row>
        <row r="97">
          <cell r="A97">
            <v>860404149</v>
          </cell>
          <cell r="C97" t="str">
            <v>COMERCIALIZADORA LAS TELAS SA</v>
          </cell>
          <cell r="D97" t="str">
            <v>BOGOTA</v>
          </cell>
          <cell r="E97" t="str">
            <v>KR 60 16 61</v>
          </cell>
          <cell r="F97" t="str">
            <v>074 5112122</v>
          </cell>
          <cell r="I97" t="str">
            <v>MIRIAM HERNANDEZ</v>
          </cell>
          <cell r="J97" t="str">
            <v>CERT DE ORIGEN</v>
          </cell>
          <cell r="K97" t="str">
            <v>MIRIAM HERNANDEZ</v>
          </cell>
        </row>
        <row r="98">
          <cell r="A98">
            <v>860503159</v>
          </cell>
          <cell r="C98" t="str">
            <v>FACOL S.A.</v>
          </cell>
          <cell r="D98" t="str">
            <v>BOGOTA</v>
          </cell>
          <cell r="E98" t="str">
            <v>CRA 60 N.12-39</v>
          </cell>
          <cell r="F98">
            <v>2604719</v>
          </cell>
          <cell r="I98" t="str">
            <v>OSCAR ROSAS</v>
          </cell>
          <cell r="J98" t="str">
            <v>311 8122568</v>
          </cell>
          <cell r="K98" t="str">
            <v>OSCAR ROSAS</v>
          </cell>
        </row>
        <row r="99">
          <cell r="A99" t="str">
            <v>860503159-1</v>
          </cell>
          <cell r="C99" t="str">
            <v>FACOL S.A.</v>
          </cell>
          <cell r="D99" t="str">
            <v>BOGOTA</v>
          </cell>
          <cell r="E99" t="str">
            <v>CLL2 12 No 60-08</v>
          </cell>
          <cell r="F99">
            <v>4467225</v>
          </cell>
          <cell r="H99">
            <v>2604721</v>
          </cell>
          <cell r="I99" t="str">
            <v>WILSON CABRERA</v>
          </cell>
          <cell r="J99" t="str">
            <v>313--3606294</v>
          </cell>
          <cell r="K99" t="str">
            <v>COMUN</v>
          </cell>
          <cell r="L99" t="str">
            <v>X</v>
          </cell>
        </row>
        <row r="100">
          <cell r="A100">
            <v>860517890</v>
          </cell>
          <cell r="C100" t="str">
            <v>DISCO S A</v>
          </cell>
          <cell r="D100" t="str">
            <v>BOGOTA</v>
          </cell>
          <cell r="E100" t="str">
            <v>KR 9 12 61</v>
          </cell>
          <cell r="F100">
            <v>3365599</v>
          </cell>
          <cell r="I100" t="str">
            <v>ELVIRA BARRERA</v>
          </cell>
          <cell r="J100" t="str">
            <v>312 5842140</v>
          </cell>
          <cell r="K100" t="str">
            <v>ELVIRA BARRERA</v>
          </cell>
          <cell r="L100" t="str">
            <v>elviradisco@etb.net.co</v>
          </cell>
        </row>
        <row r="101">
          <cell r="A101">
            <v>860524406</v>
          </cell>
          <cell r="C101" t="str">
            <v>TEXTILES LOS COLORES LTDA</v>
          </cell>
          <cell r="D101" t="str">
            <v>BOGOTA</v>
          </cell>
          <cell r="E101" t="str">
            <v>AV LAS AMERICAS 60 46 EDUAR</v>
          </cell>
          <cell r="F101">
            <v>2606140</v>
          </cell>
          <cell r="H101">
            <v>2610641</v>
          </cell>
          <cell r="I101" t="str">
            <v>JUAN FRANCISCO OCHOA/LORENA SALINAS</v>
          </cell>
          <cell r="K101" t="str">
            <v>JUAN FRANCISCO OCHOA/LORENA SALINAS</v>
          </cell>
        </row>
        <row r="102">
          <cell r="A102">
            <v>860524406</v>
          </cell>
          <cell r="C102" t="str">
            <v>TEXTILES LOS COLORES LTDA</v>
          </cell>
          <cell r="D102" t="str">
            <v>BOGOTA</v>
          </cell>
          <cell r="E102" t="str">
            <v>AV LAS AMERICAS 60 46 EDUAR</v>
          </cell>
          <cell r="F102">
            <v>2901126</v>
          </cell>
          <cell r="I102" t="str">
            <v>NESTOR CANTILLO</v>
          </cell>
          <cell r="K102" t="str">
            <v>NESTOR CANTILLO</v>
          </cell>
        </row>
        <row r="103">
          <cell r="A103">
            <v>860527400</v>
          </cell>
          <cell r="C103" t="str">
            <v>IDEA TEXTIL LTDA</v>
          </cell>
          <cell r="D103" t="str">
            <v>BOGOTA</v>
          </cell>
          <cell r="E103" t="str">
            <v>CLL 21 N.68A-20</v>
          </cell>
          <cell r="F103">
            <v>2900099</v>
          </cell>
          <cell r="I103" t="str">
            <v>LUZ MARINA CAVIEDES</v>
          </cell>
          <cell r="K103" t="str">
            <v>LUZ MARINA CAVIEDES</v>
          </cell>
        </row>
        <row r="104">
          <cell r="A104">
            <v>860532499</v>
          </cell>
          <cell r="C104" t="str">
            <v>DIMOTEX LTDA</v>
          </cell>
          <cell r="D104" t="str">
            <v>BOGOTA</v>
          </cell>
          <cell r="E104" t="str">
            <v>KR 27 17 90</v>
          </cell>
          <cell r="F104">
            <v>3711960</v>
          </cell>
        </row>
        <row r="105">
          <cell r="A105">
            <v>890204797</v>
          </cell>
          <cell r="C105" t="str">
            <v>COMERTEX S.A</v>
          </cell>
          <cell r="D105" t="str">
            <v>BOGOTA</v>
          </cell>
          <cell r="E105" t="str">
            <v>CL 37 13 42</v>
          </cell>
          <cell r="F105">
            <v>6300200</v>
          </cell>
          <cell r="I105" t="str">
            <v>FABIO NORBERTO MARTIN</v>
          </cell>
          <cell r="K105" t="str">
            <v>FABIO NORBERTO MARTIN</v>
          </cell>
        </row>
        <row r="106">
          <cell r="A106">
            <v>890301753</v>
          </cell>
          <cell r="C106" t="str">
            <v>SI S.A</v>
          </cell>
          <cell r="D106" t="str">
            <v>BOGOTA</v>
          </cell>
          <cell r="E106" t="str">
            <v>KR 8 11 36</v>
          </cell>
          <cell r="F106" t="str">
            <v>072 8831541</v>
          </cell>
        </row>
        <row r="107">
          <cell r="A107">
            <v>890301753</v>
          </cell>
          <cell r="C107" t="str">
            <v>SI S.A</v>
          </cell>
          <cell r="D107" t="str">
            <v>BOGOTA</v>
          </cell>
          <cell r="E107" t="str">
            <v>KR 8 11 36</v>
          </cell>
          <cell r="F107" t="str">
            <v>072 8831541</v>
          </cell>
          <cell r="I107" t="str">
            <v>RICHARD IDROBO</v>
          </cell>
          <cell r="J107" t="str">
            <v>F TECNICA</v>
          </cell>
          <cell r="K107" t="str">
            <v>RICHARD IDROBO</v>
          </cell>
        </row>
        <row r="108">
          <cell r="A108">
            <v>890942898</v>
          </cell>
          <cell r="C108" t="str">
            <v>COLETEX SA</v>
          </cell>
          <cell r="D108" t="str">
            <v>BOGOTA</v>
          </cell>
          <cell r="E108" t="str">
            <v>KR 52 7 SUR 85</v>
          </cell>
          <cell r="F108">
            <v>3625588</v>
          </cell>
          <cell r="H108">
            <v>3630676</v>
          </cell>
          <cell r="I108" t="str">
            <v>IBIS CUADRADO</v>
          </cell>
          <cell r="J108" t="str">
            <v>315 6933163</v>
          </cell>
          <cell r="K108" t="str">
            <v>IBIS CUADRADO</v>
          </cell>
          <cell r="L108" t="str">
            <v>servicioalcliente@coletex.com</v>
          </cell>
        </row>
        <row r="109">
          <cell r="A109">
            <v>890942898</v>
          </cell>
          <cell r="C109" t="str">
            <v>COLETEX SA</v>
          </cell>
          <cell r="D109" t="str">
            <v>BOGOTA</v>
          </cell>
          <cell r="E109" t="str">
            <v>KR 52 7 SUR 85</v>
          </cell>
          <cell r="F109">
            <v>4119408</v>
          </cell>
          <cell r="H109">
            <v>4119408</v>
          </cell>
          <cell r="I109" t="str">
            <v>JOSE AMADEO SANCHEZ /FABRICATO (ARMANDO MAYA PEREZ TEL:6127155)</v>
          </cell>
          <cell r="J109" t="str">
            <v>315 5543991</v>
          </cell>
          <cell r="K109" t="str">
            <v>JOSE AMADEO SANCHEZ /FABRICATO (ARMANDO MAYA PEREZ TEL:6127155)</v>
          </cell>
          <cell r="L109" t="str">
            <v>amadeo-sanchez@coletex.com</v>
          </cell>
        </row>
        <row r="110">
          <cell r="C110" t="str">
            <v>DISTRIBUIDORA NERPEL</v>
          </cell>
          <cell r="D110" t="str">
            <v>BOGOTA</v>
          </cell>
          <cell r="E110" t="str">
            <v>CLL 17A N. 62-41</v>
          </cell>
          <cell r="F110" t="str">
            <v>2603603/2623672</v>
          </cell>
          <cell r="H110">
            <v>2606240</v>
          </cell>
          <cell r="I110" t="str">
            <v>SAMUEL RAMIREZ BETANCOUR</v>
          </cell>
          <cell r="J110" t="str">
            <v>310 6790348</v>
          </cell>
          <cell r="K110" t="str">
            <v>SAMUEL RAMIREZ BETANCOUR</v>
          </cell>
          <cell r="L110" t="str">
            <v>nerpel@neutel.com.co</v>
          </cell>
        </row>
        <row r="111">
          <cell r="C111" t="str">
            <v>TEXTIFE LTDA</v>
          </cell>
          <cell r="D111" t="str">
            <v>BOGOTA</v>
          </cell>
          <cell r="E111" t="str">
            <v>CRA 9A N.11-74 OF205</v>
          </cell>
          <cell r="F111" t="str">
            <v>3411356-2832206</v>
          </cell>
          <cell r="H111">
            <v>2832086</v>
          </cell>
          <cell r="I111" t="str">
            <v>CESAR QUIROGA</v>
          </cell>
          <cell r="J111" t="str">
            <v>312 3505124</v>
          </cell>
          <cell r="K111" t="str">
            <v>CESAR QUIROGA</v>
          </cell>
        </row>
        <row r="112">
          <cell r="C112" t="str">
            <v>TEXTILES Y MODA</v>
          </cell>
          <cell r="D112" t="str">
            <v>BOGOTA</v>
          </cell>
          <cell r="E112" t="str">
            <v>Cra 14 N.79-57</v>
          </cell>
          <cell r="F112" t="str">
            <v>2188141-2188276/6268558-218</v>
          </cell>
          <cell r="I112" t="str">
            <v>JOAQUIN ARDILA RINCON</v>
          </cell>
          <cell r="J112" t="str">
            <v>315 3924758 / ANT316 4649474</v>
          </cell>
          <cell r="K112" t="str">
            <v>JOAQUIN ARDILA RINCON</v>
          </cell>
          <cell r="L112" t="str">
            <v>textilesymoda@tutopia,com</v>
          </cell>
        </row>
        <row r="113">
          <cell r="C113" t="str">
            <v>COMPAÑÍA BOGOTANA DE TEXTILES S.A.</v>
          </cell>
          <cell r="D113" t="str">
            <v>BOGOTA</v>
          </cell>
          <cell r="E113" t="str">
            <v>CLL 21 N.68A-20</v>
          </cell>
          <cell r="F113">
            <v>2900500</v>
          </cell>
          <cell r="I113" t="str">
            <v>PATRICIA MURCIA</v>
          </cell>
          <cell r="K113" t="str">
            <v>PATRICIA MURCIA</v>
          </cell>
        </row>
        <row r="114">
          <cell r="A114">
            <v>830006800</v>
          </cell>
          <cell r="C114" t="str">
            <v>SISTEMAS Y DISTRIBUCIONES FORMACON LTDA</v>
          </cell>
          <cell r="D114" t="str">
            <v>BOGOTA</v>
          </cell>
          <cell r="E114" t="str">
            <v>CL 14 12 50 OF 205B</v>
          </cell>
          <cell r="F114">
            <v>2830292</v>
          </cell>
          <cell r="H114">
            <v>3415857</v>
          </cell>
          <cell r="I114" t="str">
            <v>LUIS CARLOS BAQUERO HENAO</v>
          </cell>
          <cell r="K114" t="str">
            <v>LUIS CARLOS BAQUERO HENAO</v>
          </cell>
        </row>
        <row r="115">
          <cell r="A115">
            <v>830013740</v>
          </cell>
          <cell r="C115" t="str">
            <v>OFICIAR LTDA</v>
          </cell>
          <cell r="D115" t="str">
            <v>BOGOTA</v>
          </cell>
          <cell r="E115" t="str">
            <v>KR 56A 8A 56</v>
          </cell>
          <cell r="F115">
            <v>2906115</v>
          </cell>
          <cell r="H115">
            <v>2622637</v>
          </cell>
          <cell r="I115" t="str">
            <v>BLANCA CERON</v>
          </cell>
          <cell r="J115" t="str">
            <v>310 3241143</v>
          </cell>
          <cell r="K115" t="str">
            <v>BLANCA CERON</v>
          </cell>
          <cell r="L115" t="str">
            <v>oficialltda.com</v>
          </cell>
        </row>
        <row r="116">
          <cell r="A116">
            <v>830044340</v>
          </cell>
          <cell r="C116" t="str">
            <v>RED POINT SALOMON Y SALEM</v>
          </cell>
          <cell r="D116" t="str">
            <v>BOGOTA</v>
          </cell>
          <cell r="E116" t="str">
            <v>KR 13 13 17 OF 307</v>
          </cell>
          <cell r="F116">
            <v>3426147</v>
          </cell>
          <cell r="H116">
            <v>3414276</v>
          </cell>
          <cell r="I116" t="str">
            <v>LUIS ENRIQUE ORDUZ</v>
          </cell>
          <cell r="J116" t="str">
            <v>311 2226181</v>
          </cell>
          <cell r="K116" t="str">
            <v>LUIS ENRIQUE ORDUZ</v>
          </cell>
        </row>
        <row r="117">
          <cell r="A117">
            <v>830070971</v>
          </cell>
          <cell r="C117" t="str">
            <v>ROLLOS Y SOBRES LTDA</v>
          </cell>
          <cell r="D117" t="str">
            <v>BOGOTA</v>
          </cell>
          <cell r="E117" t="str">
            <v>CRA 69B N. 73A-32</v>
          </cell>
          <cell r="F117">
            <v>2310382</v>
          </cell>
          <cell r="H117">
            <v>6306566</v>
          </cell>
          <cell r="L117" t="str">
            <v>rollosysobres@yahoo.com</v>
          </cell>
        </row>
        <row r="118">
          <cell r="C118" t="str">
            <v>FORTECO</v>
          </cell>
          <cell r="D118" t="str">
            <v>BOGOTA</v>
          </cell>
          <cell r="E118" t="str">
            <v>CRA 92 N. 63-21</v>
          </cell>
          <cell r="F118" t="str">
            <v>2245099 EXT131/116 5440260/66/70/77/80</v>
          </cell>
          <cell r="H118">
            <v>2232887</v>
          </cell>
          <cell r="I118" t="str">
            <v>LUZ ESTELA SUAREZ MORENO EXT124</v>
          </cell>
          <cell r="J118" t="str">
            <v>311 2175541</v>
          </cell>
          <cell r="K118" t="str">
            <v>LUZ ESTELA SUAREZ MORENO EXT124</v>
          </cell>
          <cell r="L118" t="str">
            <v>ventas@forteco.com.co</v>
          </cell>
        </row>
        <row r="119">
          <cell r="C119" t="str">
            <v>PREIMPRESOS</v>
          </cell>
          <cell r="D119" t="str">
            <v>BOGOTA</v>
          </cell>
          <cell r="E119" t="str">
            <v>CLL 47 N.13-33 OF503</v>
          </cell>
          <cell r="F119">
            <v>3405489</v>
          </cell>
          <cell r="H119">
            <v>6916181</v>
          </cell>
          <cell r="I119" t="str">
            <v>SAMIR LETRADO</v>
          </cell>
          <cell r="J119" t="str">
            <v>311 5916465</v>
          </cell>
          <cell r="K119" t="str">
            <v>SAMIR LETRADO</v>
          </cell>
          <cell r="L119" t="str">
            <v>samirletrado@colombia.com</v>
          </cell>
        </row>
        <row r="120">
          <cell r="C120" t="str">
            <v>PRODUOFI</v>
          </cell>
          <cell r="D120" t="str">
            <v>BOGOTA</v>
          </cell>
          <cell r="E120" t="str">
            <v>CLL 160 N. 58B-04 INT2 OF709</v>
          </cell>
          <cell r="F120" t="str">
            <v>7529121-6222494</v>
          </cell>
          <cell r="H120">
            <v>5287806</v>
          </cell>
          <cell r="I120" t="str">
            <v>BEATRIZ SALAZAR /DIEGO SALAZAR</v>
          </cell>
          <cell r="J120" t="str">
            <v>315 3381891</v>
          </cell>
          <cell r="K120" t="str">
            <v>BEATRIZ SALAZAR /DIEGO SALAZAR</v>
          </cell>
          <cell r="L120" t="str">
            <v>produofi@yahoo.es</v>
          </cell>
        </row>
        <row r="121">
          <cell r="A121">
            <v>797316257</v>
          </cell>
          <cell r="C121" t="str">
            <v>MAURICIO BAUTISTA/ PUBLICIDAD E IMPRESOS</v>
          </cell>
          <cell r="D121" t="str">
            <v>BOGOTA</v>
          </cell>
          <cell r="E121" t="str">
            <v>CLL 142A N. 50A-3</v>
          </cell>
          <cell r="F121">
            <v>6248079</v>
          </cell>
          <cell r="H121">
            <v>2042707</v>
          </cell>
          <cell r="I121" t="str">
            <v>MAURICIO BAUTISTA</v>
          </cell>
          <cell r="J121" t="str">
            <v>300 2659649</v>
          </cell>
          <cell r="K121" t="str">
            <v>MAURICIO BAUTISTA</v>
          </cell>
          <cell r="L121" t="str">
            <v>NELLY</v>
          </cell>
        </row>
        <row r="122">
          <cell r="A122">
            <v>900031233</v>
          </cell>
          <cell r="C122" t="str">
            <v>A Y E GRAPHIC SOLUTIONS</v>
          </cell>
          <cell r="D122" t="str">
            <v>BOGOTA</v>
          </cell>
          <cell r="F122">
            <v>5496058</v>
          </cell>
          <cell r="I122" t="str">
            <v>ANDRES DIAZ</v>
          </cell>
          <cell r="J122" t="str">
            <v>312 5857905</v>
          </cell>
          <cell r="K122" t="str">
            <v>ANDRES DIAZ</v>
          </cell>
        </row>
        <row r="123">
          <cell r="A123">
            <v>830014825</v>
          </cell>
          <cell r="C123" t="str">
            <v>PAPELES PRIMAVERA S.A</v>
          </cell>
          <cell r="D123" t="str">
            <v>BOGOTA</v>
          </cell>
          <cell r="E123" t="str">
            <v>CL 23A 69B 27</v>
          </cell>
          <cell r="F123" t="str">
            <v>4051155-5730636</v>
          </cell>
          <cell r="H123">
            <v>5730630</v>
          </cell>
          <cell r="I123" t="str">
            <v>JOSE LUIS GONZALEZ/EDILIA</v>
          </cell>
          <cell r="J123" t="str">
            <v>300 2149174</v>
          </cell>
          <cell r="K123" t="str">
            <v>JOSE LUIS GONZALEZ/EDILIA</v>
          </cell>
        </row>
        <row r="124">
          <cell r="C124" t="str">
            <v>EXCELSIOR IMPRESORES</v>
          </cell>
          <cell r="D124" t="str">
            <v>BOGOTA</v>
          </cell>
          <cell r="E124" t="str">
            <v>CLL 70A N.33-24</v>
          </cell>
          <cell r="F124" t="str">
            <v>2311104-2505025</v>
          </cell>
          <cell r="H124">
            <v>3118214</v>
          </cell>
          <cell r="I124" t="str">
            <v>MARTHA ABRIL</v>
          </cell>
          <cell r="J124" t="str">
            <v>310 5613496</v>
          </cell>
          <cell r="K124" t="str">
            <v>MARTHA ABRIL</v>
          </cell>
          <cell r="L124" t="str">
            <v>excelsior@etb.net.co</v>
          </cell>
        </row>
        <row r="125">
          <cell r="C125" t="str">
            <v>GOOD WILL LTDA</v>
          </cell>
          <cell r="D125" t="str">
            <v>BOGOTA</v>
          </cell>
          <cell r="E125" t="str">
            <v>CRA 10A N.19-25 SUR</v>
          </cell>
          <cell r="F125">
            <v>3666064</v>
          </cell>
          <cell r="H125">
            <v>2784169</v>
          </cell>
          <cell r="I125" t="str">
            <v>M INES ACOSTA</v>
          </cell>
          <cell r="K125" t="str">
            <v>M INES ACOSTA</v>
          </cell>
          <cell r="L125" t="str">
            <v>capsgoodwill@etb.net.co</v>
          </cell>
        </row>
        <row r="126">
          <cell r="A126">
            <v>830025104</v>
          </cell>
          <cell r="C126" t="str">
            <v>SECURITY  SYSTEMS  LTDA</v>
          </cell>
          <cell r="D126" t="str">
            <v>BOGOTA</v>
          </cell>
          <cell r="E126" t="str">
            <v>AV CIUDAD DE QUITO 70A 83</v>
          </cell>
          <cell r="F126">
            <v>4378000</v>
          </cell>
          <cell r="I126" t="str">
            <v>SERVICIO TECNICO *JAVIER MOSQUERA*</v>
          </cell>
          <cell r="K126" t="str">
            <v>SERVICIO TECNICO *JAVIER MOSQUERA*</v>
          </cell>
        </row>
        <row r="127">
          <cell r="C127" t="str">
            <v>ALMACEN ANDINO</v>
          </cell>
          <cell r="D127" t="str">
            <v>BOGOTA</v>
          </cell>
          <cell r="E127" t="str">
            <v>CC ANDINO</v>
          </cell>
          <cell r="F127">
            <v>6168275</v>
          </cell>
          <cell r="I127" t="str">
            <v>CAROLINA NIEVES</v>
          </cell>
          <cell r="K127" t="str">
            <v>CAROLINA NIEVES</v>
          </cell>
        </row>
        <row r="128">
          <cell r="A128">
            <v>3020122</v>
          </cell>
          <cell r="C128" t="str">
            <v>MENESES JULIO CESAR</v>
          </cell>
          <cell r="D128" t="str">
            <v>BOGOTA</v>
          </cell>
          <cell r="F128">
            <v>4945023</v>
          </cell>
        </row>
        <row r="129">
          <cell r="A129">
            <v>3024460</v>
          </cell>
          <cell r="C129" t="str">
            <v>MUÑOZ SEVILLA JOSE GUILLERMO</v>
          </cell>
          <cell r="D129" t="str">
            <v>BOGOTA</v>
          </cell>
          <cell r="E129" t="str">
            <v>KR 44 66B 32</v>
          </cell>
          <cell r="F129">
            <v>3119492</v>
          </cell>
          <cell r="J129" t="str">
            <v>310 2149368</v>
          </cell>
        </row>
        <row r="130">
          <cell r="A130">
            <v>3209267</v>
          </cell>
          <cell r="C130" t="str">
            <v>GUARIN GIL JOSE ARNULFO</v>
          </cell>
          <cell r="D130" t="str">
            <v>BOGOTA</v>
          </cell>
          <cell r="E130" t="str">
            <v>KR 10 11 73 LC 129</v>
          </cell>
          <cell r="F130" t="str">
            <v>2844828                  0</v>
          </cell>
        </row>
        <row r="131">
          <cell r="A131">
            <v>4052914</v>
          </cell>
          <cell r="C131" t="str">
            <v>SILVA JUAN PABLO</v>
          </cell>
          <cell r="D131" t="str">
            <v>BOGOTA</v>
          </cell>
          <cell r="E131" t="str">
            <v>KR 10 11 73 LC 139</v>
          </cell>
          <cell r="F131" t="str">
            <v>3420711                  0</v>
          </cell>
        </row>
        <row r="132">
          <cell r="A132">
            <v>4226790</v>
          </cell>
          <cell r="C132" t="str">
            <v>TALERO PAEZ JOSE EDUARDO</v>
          </cell>
          <cell r="D132" t="str">
            <v>BOGOTA</v>
          </cell>
          <cell r="E132" t="str">
            <v>AV. CARACAS No 16-91</v>
          </cell>
          <cell r="F132" t="str">
            <v>3416635                  0</v>
          </cell>
        </row>
        <row r="133">
          <cell r="A133">
            <v>4483420</v>
          </cell>
          <cell r="C133" t="str">
            <v>TRIOTEXCO</v>
          </cell>
          <cell r="D133" t="str">
            <v>BOGOTA</v>
          </cell>
          <cell r="E133" t="str">
            <v>CRA 9 13 52</v>
          </cell>
          <cell r="F133" t="str">
            <v>2432092                  0</v>
          </cell>
          <cell r="J133">
            <v>2275</v>
          </cell>
        </row>
        <row r="134">
          <cell r="A134">
            <v>4890148</v>
          </cell>
          <cell r="C134" t="str">
            <v>CAMPOS RODRIGUEZ CARLOS ARTURO</v>
          </cell>
          <cell r="D134" t="str">
            <v>BOGOTA</v>
          </cell>
          <cell r="E134" t="str">
            <v>CARRERA 19 A No. 8-39 L-129</v>
          </cell>
          <cell r="F134" t="str">
            <v>5616759                  0</v>
          </cell>
        </row>
        <row r="135">
          <cell r="A135">
            <v>6776208</v>
          </cell>
          <cell r="C135" t="str">
            <v>RAMIREZ ARMANDO</v>
          </cell>
          <cell r="D135" t="str">
            <v>BOGOTA</v>
          </cell>
          <cell r="E135" t="str">
            <v>CL 2 SUR 71D 69</v>
          </cell>
          <cell r="F135" t="str">
            <v>5712743                  0</v>
          </cell>
        </row>
        <row r="136">
          <cell r="A136">
            <v>7218291</v>
          </cell>
          <cell r="C136" t="str">
            <v>DAVILA SALAZAR SALOMON Y/O CONCEP</v>
          </cell>
          <cell r="D136" t="str">
            <v>BOGOTA</v>
          </cell>
          <cell r="E136" t="str">
            <v>CAR 19 No 82-33</v>
          </cell>
          <cell r="F136" t="str">
            <v>6084683                  0</v>
          </cell>
        </row>
        <row r="137">
          <cell r="A137">
            <v>7706549</v>
          </cell>
          <cell r="C137" t="str">
            <v>ALMACEN CHAGJIANG</v>
          </cell>
          <cell r="D137" t="str">
            <v>BOGOTA</v>
          </cell>
          <cell r="E137" t="str">
            <v>KR 68B 40 39 LC 2 13B</v>
          </cell>
          <cell r="F137">
            <v>0</v>
          </cell>
        </row>
        <row r="138">
          <cell r="A138">
            <v>8052299</v>
          </cell>
          <cell r="C138" t="str">
            <v>DECORATIVE PAINTING</v>
          </cell>
          <cell r="D138" t="str">
            <v>BOGOTA</v>
          </cell>
          <cell r="E138" t="str">
            <v>CALLE 53 17 44</v>
          </cell>
          <cell r="F138" t="str">
            <v>235 94 29                0</v>
          </cell>
        </row>
        <row r="139">
          <cell r="A139">
            <v>8289108</v>
          </cell>
          <cell r="C139" t="str">
            <v>LOPEZ VELEZ ANTONIO</v>
          </cell>
          <cell r="D139" t="str">
            <v>BOGOTA</v>
          </cell>
          <cell r="E139" t="str">
            <v>CL 70 SUR 43B 39 IN 202</v>
          </cell>
          <cell r="F139" t="str">
            <v>3723378                  0</v>
          </cell>
        </row>
        <row r="140">
          <cell r="A140">
            <v>9526872</v>
          </cell>
          <cell r="C140" t="str">
            <v>SERRANO ACERO LUIS EDUARDO</v>
          </cell>
          <cell r="D140" t="str">
            <v>BOGOTA</v>
          </cell>
          <cell r="E140" t="str">
            <v>TRANSVERSAL 49 No. 4-31 (AVDA 50)</v>
          </cell>
          <cell r="F140">
            <v>2622195</v>
          </cell>
          <cell r="H140">
            <v>2622195</v>
          </cell>
          <cell r="I140" t="str">
            <v>SERRANO ACERO LUIS EDUARDO</v>
          </cell>
        </row>
        <row r="141">
          <cell r="A141">
            <v>10095241</v>
          </cell>
          <cell r="C141" t="str">
            <v>INVERSIONES SCORPIO J.J.</v>
          </cell>
          <cell r="D141" t="str">
            <v>BOGOTA</v>
          </cell>
          <cell r="E141" t="str">
            <v>CR 38 NO 23 38</v>
          </cell>
          <cell r="F141" t="str">
            <v>3687194                  0</v>
          </cell>
        </row>
        <row r="142">
          <cell r="A142">
            <v>14223468</v>
          </cell>
          <cell r="C142" t="str">
            <v>MEDINA LUIS - CURTIEMBRE</v>
          </cell>
          <cell r="D142" t="str">
            <v>BOGOTA</v>
          </cell>
          <cell r="E142" t="str">
            <v>CARRERA 18C BIS No. 59-79</v>
          </cell>
          <cell r="F142" t="str">
            <v>2057916                  0</v>
          </cell>
        </row>
        <row r="143">
          <cell r="A143">
            <v>16051172</v>
          </cell>
          <cell r="C143" t="str">
            <v>DIEGO MEJIA ESCUDERO</v>
          </cell>
          <cell r="D143" t="str">
            <v>BOGOTA</v>
          </cell>
          <cell r="E143" t="str">
            <v>CALLE 18 SUR 22-09</v>
          </cell>
          <cell r="F143" t="str">
            <v>3619734                  0</v>
          </cell>
        </row>
        <row r="144">
          <cell r="A144">
            <v>17086757</v>
          </cell>
          <cell r="C144" t="str">
            <v>TORO M. CARLOS ROBERTO</v>
          </cell>
          <cell r="D144" t="str">
            <v>BOGOTA</v>
          </cell>
          <cell r="E144" t="str">
            <v>CLL 14 No 10-77</v>
          </cell>
          <cell r="F144">
            <v>0</v>
          </cell>
        </row>
        <row r="145">
          <cell r="A145">
            <v>17165631</v>
          </cell>
          <cell r="C145" t="str">
            <v>CACHARRERIA EXITO</v>
          </cell>
          <cell r="D145" t="str">
            <v>BOGOTA</v>
          </cell>
          <cell r="E145" t="str">
            <v>CALLE 11 No 11-63</v>
          </cell>
          <cell r="F145" t="str">
            <v>3347465                  0</v>
          </cell>
        </row>
        <row r="146">
          <cell r="A146">
            <v>17171785</v>
          </cell>
          <cell r="C146" t="str">
            <v>LAVASECO MULTICENTRO</v>
          </cell>
          <cell r="D146" t="str">
            <v>BOGOTA</v>
          </cell>
          <cell r="E146" t="str">
            <v>AVENIDA 15 No 125A-14</v>
          </cell>
          <cell r="F146" t="str">
            <v>2589389                  0</v>
          </cell>
        </row>
        <row r="147">
          <cell r="A147">
            <v>17411354</v>
          </cell>
          <cell r="C147" t="str">
            <v>HERNANDEZ EDGAR</v>
          </cell>
          <cell r="D147" t="str">
            <v>BOGOTA</v>
          </cell>
          <cell r="E147" t="str">
            <v>CALLE 41 B No.49B-82 SUR</v>
          </cell>
          <cell r="F147" t="str">
            <v>5648038                  0</v>
          </cell>
        </row>
        <row r="148">
          <cell r="A148">
            <v>19085956</v>
          </cell>
          <cell r="C148" t="str">
            <v>HERNANDEZ LUIS H</v>
          </cell>
          <cell r="D148" t="str">
            <v>BOGOTA</v>
          </cell>
          <cell r="E148" t="str">
            <v>CARRERA 6 No. 10-44</v>
          </cell>
          <cell r="F148" t="str">
            <v>2827573                  0</v>
          </cell>
        </row>
        <row r="149">
          <cell r="A149">
            <v>19175970</v>
          </cell>
          <cell r="C149" t="str">
            <v>TRUJILLO C HECTOR</v>
          </cell>
          <cell r="D149" t="str">
            <v>BOGOTA</v>
          </cell>
          <cell r="E149" t="str">
            <v>CALLE 122 53B 44</v>
          </cell>
          <cell r="F149" t="str">
            <v>271 4926                 0</v>
          </cell>
        </row>
        <row r="150">
          <cell r="A150">
            <v>19262922</v>
          </cell>
          <cell r="C150" t="str">
            <v>MORENO MONTANA GERMAN</v>
          </cell>
          <cell r="D150" t="str">
            <v>BOGOTA</v>
          </cell>
          <cell r="E150" t="str">
            <v>CALLE 18 SUR No. 24B - 16</v>
          </cell>
          <cell r="F150" t="str">
            <v>2722909                  0</v>
          </cell>
        </row>
        <row r="151">
          <cell r="A151">
            <v>19268937</v>
          </cell>
          <cell r="C151" t="str">
            <v>CUARTAS CARLOS ALBERTO</v>
          </cell>
          <cell r="D151" t="str">
            <v>BOGOTA</v>
          </cell>
          <cell r="E151" t="str">
            <v>CARRERA 12 18 26 SUR</v>
          </cell>
          <cell r="F151" t="str">
            <v>278 30 62                0</v>
          </cell>
        </row>
        <row r="152">
          <cell r="A152">
            <v>19282764</v>
          </cell>
          <cell r="C152" t="str">
            <v>BORDADOS MC/ MARIO MARTINEZ GUERR</v>
          </cell>
          <cell r="D152" t="str">
            <v>BOGOTA</v>
          </cell>
          <cell r="E152" t="str">
            <v>CL 9 42 39</v>
          </cell>
          <cell r="F152" t="str">
            <v>4945522                  0</v>
          </cell>
        </row>
        <row r="153">
          <cell r="A153">
            <v>19320155</v>
          </cell>
          <cell r="C153" t="str">
            <v>BUSTOS LIEVANO ORLANDO</v>
          </cell>
          <cell r="D153" t="str">
            <v>BOGOTA</v>
          </cell>
          <cell r="E153" t="str">
            <v>CARRERA 18C 54 56 SUR</v>
          </cell>
          <cell r="F153" t="str">
            <v>2794866                  0</v>
          </cell>
        </row>
        <row r="154">
          <cell r="A154">
            <v>19320985</v>
          </cell>
          <cell r="C154" t="str">
            <v>RODRIGUEZ ELIODORO</v>
          </cell>
          <cell r="D154" t="str">
            <v>BOGOTA</v>
          </cell>
          <cell r="E154" t="str">
            <v>CALLE 33 SUR N 49 A 64</v>
          </cell>
          <cell r="F154" t="str">
            <v>7 10 56 45               0</v>
          </cell>
        </row>
        <row r="155">
          <cell r="A155">
            <v>19344744</v>
          </cell>
          <cell r="C155" t="str">
            <v>RODRIGUEZ HECTOR</v>
          </cell>
          <cell r="D155" t="str">
            <v>BOGOTA</v>
          </cell>
          <cell r="E155" t="str">
            <v>CALLE 7 SUR No 27A-55</v>
          </cell>
          <cell r="F155" t="str">
            <v>2370558                  0</v>
          </cell>
        </row>
        <row r="156">
          <cell r="A156">
            <v>19365784</v>
          </cell>
          <cell r="C156" t="str">
            <v>INDUSTRIAS METALICAS LUCENA Y/O O</v>
          </cell>
          <cell r="D156" t="str">
            <v>BOGOTA</v>
          </cell>
          <cell r="E156" t="str">
            <v>CRA 27 No 11-48</v>
          </cell>
          <cell r="F156" t="str">
            <v>2470158                  0</v>
          </cell>
        </row>
        <row r="157">
          <cell r="A157">
            <v>19380219</v>
          </cell>
          <cell r="C157" t="str">
            <v>DOMINGUEZ CARLOS A</v>
          </cell>
          <cell r="D157" t="str">
            <v>BOGOTA</v>
          </cell>
          <cell r="E157" t="str">
            <v>CRA 65 25 83</v>
          </cell>
          <cell r="F157" t="str">
            <v>2600754                  0</v>
          </cell>
        </row>
        <row r="158">
          <cell r="A158">
            <v>19482167</v>
          </cell>
          <cell r="C158" t="str">
            <v>GOMEZ GOMEZ JAIRO ERNESTO</v>
          </cell>
          <cell r="D158" t="str">
            <v>BOGOTA</v>
          </cell>
          <cell r="E158" t="str">
            <v>CL 11 11 96</v>
          </cell>
          <cell r="F158" t="str">
            <v>4939022                  0</v>
          </cell>
        </row>
        <row r="159">
          <cell r="A159">
            <v>19488026</v>
          </cell>
          <cell r="C159" t="str">
            <v>MUEBLES HILON Y/O POVEDA CASTELLA</v>
          </cell>
          <cell r="D159" t="str">
            <v>BOGOTA</v>
          </cell>
          <cell r="E159" t="str">
            <v>CALLE 67A No 94-84</v>
          </cell>
          <cell r="F159" t="str">
            <v>4366307                  0</v>
          </cell>
        </row>
        <row r="160">
          <cell r="A160">
            <v>20115512</v>
          </cell>
          <cell r="C160" t="str">
            <v>TORRES BLANCA</v>
          </cell>
          <cell r="D160" t="str">
            <v>BOGOTA</v>
          </cell>
          <cell r="F160">
            <v>0</v>
          </cell>
        </row>
        <row r="161">
          <cell r="A161">
            <v>20241397</v>
          </cell>
          <cell r="C161" t="str">
            <v>BEATRIZ GAITAN DE ACERO</v>
          </cell>
          <cell r="D161" t="str">
            <v>BOGOTA</v>
          </cell>
          <cell r="E161" t="str">
            <v>CARRERA 50 No 42-44 SUR</v>
          </cell>
          <cell r="F161" t="str">
            <v>2041713                  0</v>
          </cell>
        </row>
        <row r="162">
          <cell r="A162">
            <v>20252279</v>
          </cell>
          <cell r="C162" t="str">
            <v>ALMACEN EL BOTON</v>
          </cell>
          <cell r="D162" t="str">
            <v>BOGOTA</v>
          </cell>
          <cell r="E162" t="str">
            <v>CRA 9 No 12-91</v>
          </cell>
          <cell r="F162" t="str">
            <v>3419140                  0</v>
          </cell>
        </row>
        <row r="163">
          <cell r="A163">
            <v>21205819</v>
          </cell>
          <cell r="C163" t="str">
            <v>JARAMILLO MARIA OLGA</v>
          </cell>
          <cell r="D163" t="str">
            <v>BOGOTA</v>
          </cell>
          <cell r="F163">
            <v>0</v>
          </cell>
        </row>
        <row r="164">
          <cell r="A164">
            <v>21242761</v>
          </cell>
          <cell r="C164" t="str">
            <v>LOZANO DE BARRERA LUZ MARINA</v>
          </cell>
          <cell r="D164" t="str">
            <v>BOGOTA</v>
          </cell>
          <cell r="E164" t="str">
            <v>KR 49A 42A 48</v>
          </cell>
          <cell r="F164">
            <v>0</v>
          </cell>
        </row>
        <row r="165">
          <cell r="A165">
            <v>22077974</v>
          </cell>
          <cell r="C165" t="str">
            <v>GOMEZ ZULUAGA DE MARIA LIBIA</v>
          </cell>
          <cell r="D165" t="str">
            <v>BOGOTA</v>
          </cell>
          <cell r="E165" t="str">
            <v>CARRERA 12 No. 11-09</v>
          </cell>
          <cell r="F165" t="str">
            <v>2820253                  0</v>
          </cell>
        </row>
        <row r="166">
          <cell r="A166">
            <v>23491332</v>
          </cell>
          <cell r="C166" t="str">
            <v>JIMENEZ DE VILLAMIL GLORIA</v>
          </cell>
          <cell r="D166" t="str">
            <v>BOGOTA</v>
          </cell>
          <cell r="E166" t="str">
            <v>CALLE 71 116B 82</v>
          </cell>
          <cell r="F166" t="str">
            <v>2428406                  0</v>
          </cell>
        </row>
        <row r="167">
          <cell r="A167">
            <v>23983506</v>
          </cell>
          <cell r="C167" t="str">
            <v>ALBA MARINA TALERO</v>
          </cell>
          <cell r="D167" t="str">
            <v>BOGOTA</v>
          </cell>
          <cell r="E167" t="str">
            <v>AV. CARACAS No 15-13</v>
          </cell>
          <cell r="F167" t="str">
            <v>3425408                  0</v>
          </cell>
        </row>
        <row r="168">
          <cell r="A168">
            <v>24863565</v>
          </cell>
          <cell r="C168" t="str">
            <v>ADORNOS LA NOVENA</v>
          </cell>
          <cell r="D168" t="str">
            <v>BOGOTA</v>
          </cell>
          <cell r="E168" t="str">
            <v>CARRERA 9 No. 12-52</v>
          </cell>
          <cell r="F168" t="str">
            <v>3417757                  0</v>
          </cell>
        </row>
        <row r="169">
          <cell r="A169">
            <v>27893670</v>
          </cell>
          <cell r="C169" t="str">
            <v>DUARTE CARMEN</v>
          </cell>
          <cell r="D169" t="str">
            <v>BOGOTA</v>
          </cell>
          <cell r="E169" t="str">
            <v>CRA.93 No.145-42</v>
          </cell>
          <cell r="F169" t="str">
            <v>6850443                  0</v>
          </cell>
        </row>
        <row r="170">
          <cell r="A170">
            <v>28863715</v>
          </cell>
          <cell r="C170" t="str">
            <v>ORTIZ MAPE MARIA CECILIA</v>
          </cell>
          <cell r="D170" t="str">
            <v>BOGOTA</v>
          </cell>
          <cell r="E170" t="str">
            <v>CL 54A 15 43 IN 1</v>
          </cell>
          <cell r="F170" t="str">
            <v>2116709            500,000</v>
          </cell>
        </row>
        <row r="171">
          <cell r="A171">
            <v>28977541</v>
          </cell>
          <cell r="C171" t="str">
            <v>DIAZ CAMACHO LUZ ANGELA</v>
          </cell>
          <cell r="D171" t="str">
            <v>BOGOTA</v>
          </cell>
          <cell r="E171" t="str">
            <v>CALLE 11 N 11-39 LOCAL 107</v>
          </cell>
          <cell r="F171" t="str">
            <v>2 82 36 61               0</v>
          </cell>
        </row>
        <row r="172">
          <cell r="A172">
            <v>28993624</v>
          </cell>
          <cell r="C172" t="str">
            <v>BEDOYA RINCON NORALBA</v>
          </cell>
          <cell r="D172" t="str">
            <v>BOGOTA</v>
          </cell>
          <cell r="E172" t="str">
            <v>CALLE 86a No 90b -59</v>
          </cell>
          <cell r="F172" t="str">
            <v>251 40 47                0</v>
          </cell>
        </row>
        <row r="173">
          <cell r="A173">
            <v>33103823</v>
          </cell>
          <cell r="C173" t="str">
            <v>SEDAN HUNDELSHAUSEN INGRID</v>
          </cell>
          <cell r="D173" t="str">
            <v>BOGOTA</v>
          </cell>
          <cell r="F173">
            <v>0</v>
          </cell>
        </row>
        <row r="174">
          <cell r="A174">
            <v>35323290</v>
          </cell>
          <cell r="C174" t="str">
            <v>VILLALOBOS DAZA MARY LUZ</v>
          </cell>
          <cell r="D174" t="str">
            <v>BOGOTA</v>
          </cell>
          <cell r="E174" t="str">
            <v>TRANSVERSAL 93 64 60</v>
          </cell>
          <cell r="F174" t="str">
            <v>4342845                  0</v>
          </cell>
        </row>
        <row r="175">
          <cell r="A175">
            <v>35486568</v>
          </cell>
          <cell r="C175" t="str">
            <v>PROCESOS GRAFICOS ALIANZA</v>
          </cell>
          <cell r="D175" t="str">
            <v>BOGOTA</v>
          </cell>
          <cell r="E175" t="str">
            <v>DIAG 42 SUR 24C-29</v>
          </cell>
          <cell r="F175" t="str">
            <v>7603800                  0</v>
          </cell>
        </row>
        <row r="176">
          <cell r="A176">
            <v>38283817</v>
          </cell>
          <cell r="C176" t="str">
            <v>TELLEZ DE LOS RIOS OLGA</v>
          </cell>
          <cell r="D176" t="str">
            <v>BOGOTA</v>
          </cell>
          <cell r="E176" t="str">
            <v>CARRERA 21 SUR 19 15</v>
          </cell>
          <cell r="F176" t="str">
            <v>407 57 13                0</v>
          </cell>
        </row>
        <row r="177">
          <cell r="A177">
            <v>39531760</v>
          </cell>
          <cell r="C177" t="str">
            <v>OVALLE ACEVEDO JANETH</v>
          </cell>
          <cell r="D177" t="str">
            <v>BOGOTA</v>
          </cell>
          <cell r="E177" t="str">
            <v>KR 105F 66 10</v>
          </cell>
          <cell r="F177" t="str">
            <v>4354404                  0</v>
          </cell>
        </row>
        <row r="178">
          <cell r="A178">
            <v>39710183</v>
          </cell>
          <cell r="C178" t="str">
            <v>ARGUELLO MARTHA</v>
          </cell>
          <cell r="D178" t="str">
            <v>BOGOTA</v>
          </cell>
          <cell r="E178" t="str">
            <v>CARRERA 42 No. 41C-14 SUR INT. 31</v>
          </cell>
          <cell r="F178">
            <v>0</v>
          </cell>
        </row>
        <row r="179">
          <cell r="A179">
            <v>39740356</v>
          </cell>
          <cell r="C179" t="str">
            <v>AGUILAR SALINAS DIANA PATRICIA</v>
          </cell>
          <cell r="D179" t="str">
            <v>BOGOTA</v>
          </cell>
          <cell r="E179" t="str">
            <v>CARRERA 9 12 68</v>
          </cell>
          <cell r="F179" t="str">
            <v>3349132                  0</v>
          </cell>
        </row>
        <row r="180">
          <cell r="A180">
            <v>41638704</v>
          </cell>
          <cell r="C180" t="str">
            <v>MACHADO MARIA NELLY</v>
          </cell>
          <cell r="D180" t="str">
            <v>BOGOTA</v>
          </cell>
          <cell r="E180" t="str">
            <v>KR 13 10 88 OF 214</v>
          </cell>
          <cell r="F180" t="str">
            <v>281 88 94                0</v>
          </cell>
        </row>
        <row r="181">
          <cell r="A181">
            <v>41712899</v>
          </cell>
          <cell r="C181" t="str">
            <v>FLOREZ GARCIA NOHORA</v>
          </cell>
          <cell r="D181" t="str">
            <v>BOGOTA</v>
          </cell>
          <cell r="E181" t="str">
            <v>KR 78B 35D 06 SUR</v>
          </cell>
          <cell r="F181" t="str">
            <v>2645282                  0</v>
          </cell>
        </row>
        <row r="182">
          <cell r="A182">
            <v>41782748</v>
          </cell>
          <cell r="C182" t="str">
            <v>QUIROGA HURTADO MARIA AYDE</v>
          </cell>
          <cell r="D182" t="str">
            <v>BOGOTA</v>
          </cell>
          <cell r="F182">
            <v>0</v>
          </cell>
        </row>
        <row r="183">
          <cell r="A183">
            <v>41799325</v>
          </cell>
          <cell r="C183" t="str">
            <v>MURCIA VARGAS LUZ MARINA</v>
          </cell>
          <cell r="D183" t="str">
            <v>BOGOTA</v>
          </cell>
          <cell r="F183">
            <v>0</v>
          </cell>
        </row>
        <row r="184">
          <cell r="A184">
            <v>42137718</v>
          </cell>
          <cell r="C184" t="str">
            <v>JAIMES PINZON DISNEY</v>
          </cell>
          <cell r="D184" t="str">
            <v>BOGOTA</v>
          </cell>
          <cell r="E184" t="str">
            <v>CL 11 11 39 LC 5</v>
          </cell>
          <cell r="F184" t="str">
            <v>2814569                  0</v>
          </cell>
        </row>
        <row r="185">
          <cell r="A185">
            <v>42984198</v>
          </cell>
          <cell r="C185" t="str">
            <v>CACHARRERIA CARTAGENITA</v>
          </cell>
          <cell r="D185" t="str">
            <v>BOGOTA</v>
          </cell>
          <cell r="E185" t="str">
            <v>KR 10A 11 53</v>
          </cell>
          <cell r="F185" t="str">
            <v>2862790                  0</v>
          </cell>
        </row>
        <row r="186">
          <cell r="A186">
            <v>43785976</v>
          </cell>
          <cell r="C186" t="str">
            <v>GOMEZ ZULUAGA LILIANA MARIA</v>
          </cell>
          <cell r="D186" t="str">
            <v>BOGOTA</v>
          </cell>
          <cell r="E186" t="str">
            <v>CL 11 10 18 LC 9 10</v>
          </cell>
          <cell r="F186" t="str">
            <v>3341970                  0</v>
          </cell>
        </row>
        <row r="187">
          <cell r="A187">
            <v>45532454</v>
          </cell>
          <cell r="C187" t="str">
            <v>SEDAN HUNDELSHAUSEN KELLY</v>
          </cell>
          <cell r="D187" t="str">
            <v>BOGOTA</v>
          </cell>
          <cell r="E187" t="str">
            <v>TV 37 116 30</v>
          </cell>
          <cell r="F187">
            <v>0</v>
          </cell>
        </row>
        <row r="188">
          <cell r="A188">
            <v>50729789</v>
          </cell>
          <cell r="C188" t="str">
            <v>LUZ MYRIAM GARZON</v>
          </cell>
          <cell r="D188" t="str">
            <v>BOGOTA</v>
          </cell>
          <cell r="E188" t="str">
            <v>CL 11 10 08 LC 215A</v>
          </cell>
          <cell r="F188">
            <v>0</v>
          </cell>
        </row>
        <row r="189">
          <cell r="A189">
            <v>51678328</v>
          </cell>
          <cell r="C189" t="str">
            <v>VALENCIA GARCES MARIA IRMA</v>
          </cell>
          <cell r="D189" t="str">
            <v>BOGOTA</v>
          </cell>
          <cell r="E189" t="str">
            <v>CL 8A 19A 25 LC 123</v>
          </cell>
          <cell r="F189" t="str">
            <v>5612729                  0</v>
          </cell>
        </row>
        <row r="190">
          <cell r="A190">
            <v>51737367</v>
          </cell>
          <cell r="C190" t="str">
            <v>NANCY OSORIO GUTIERREZ</v>
          </cell>
          <cell r="D190" t="str">
            <v>BOGOTA</v>
          </cell>
          <cell r="E190" t="str">
            <v>CALLE 11 No 10-08</v>
          </cell>
          <cell r="F190" t="str">
            <v>2827828                  0</v>
          </cell>
        </row>
        <row r="191">
          <cell r="A191">
            <v>51755677</v>
          </cell>
          <cell r="C191" t="str">
            <v>RODRIGUEZ CRUZ AURORA</v>
          </cell>
          <cell r="D191" t="str">
            <v>BOGOTA</v>
          </cell>
          <cell r="E191" t="str">
            <v>KR 30A 4A 41</v>
          </cell>
          <cell r="F191">
            <v>2011414</v>
          </cell>
          <cell r="H191">
            <v>2011414</v>
          </cell>
          <cell r="I191" t="str">
            <v>RODRIGUEZ CRUZ AURORA</v>
          </cell>
          <cell r="J191" t="str">
            <v>X</v>
          </cell>
        </row>
        <row r="192">
          <cell r="A192">
            <v>51771984</v>
          </cell>
          <cell r="C192" t="str">
            <v>GOMEZ FLOR ALBA</v>
          </cell>
          <cell r="D192" t="str">
            <v>BOGOTA</v>
          </cell>
          <cell r="E192" t="str">
            <v>CL 5C 20 27</v>
          </cell>
          <cell r="F192" t="str">
            <v>3754456                  0</v>
          </cell>
        </row>
        <row r="193">
          <cell r="A193">
            <v>51773716</v>
          </cell>
          <cell r="C193" t="str">
            <v>MAYA FLOREZ SANDRA CLAUDIA</v>
          </cell>
          <cell r="D193" t="str">
            <v>BOGOTA</v>
          </cell>
          <cell r="E193" t="str">
            <v>CL 137 57A 71</v>
          </cell>
          <cell r="F193" t="str">
            <v>613 38 45                0</v>
          </cell>
        </row>
        <row r="194">
          <cell r="A194">
            <v>51963370</v>
          </cell>
          <cell r="C194" t="str">
            <v>MARIA EMILSE GIRALDO GOMEZ</v>
          </cell>
          <cell r="D194" t="str">
            <v>BOGOTA</v>
          </cell>
          <cell r="E194" t="str">
            <v>CL 11 10 08 LC 203</v>
          </cell>
          <cell r="F194" t="str">
            <v>2860871                  0</v>
          </cell>
        </row>
        <row r="195">
          <cell r="A195">
            <v>52029212</v>
          </cell>
          <cell r="C195" t="str">
            <v>CLAUDIA MONICA ESTEPA CONTRERAS</v>
          </cell>
          <cell r="D195" t="str">
            <v>BOGOTA</v>
          </cell>
          <cell r="E195" t="str">
            <v>KR 24B 17A 43</v>
          </cell>
          <cell r="F195" t="str">
            <v>2391494                  0</v>
          </cell>
        </row>
        <row r="196">
          <cell r="A196">
            <v>52045984</v>
          </cell>
          <cell r="C196" t="str">
            <v>RODRIGUEZ ABONDANO DIANORA</v>
          </cell>
          <cell r="D196" t="str">
            <v>BOGOTA</v>
          </cell>
          <cell r="E196" t="str">
            <v>CL 138 48 60 IN 4 AP 502</v>
          </cell>
          <cell r="F196" t="str">
            <v>617 64 73                0</v>
          </cell>
        </row>
        <row r="197">
          <cell r="A197">
            <v>52105664</v>
          </cell>
          <cell r="C197" t="str">
            <v>GOMEZ GLORIA</v>
          </cell>
          <cell r="D197" t="str">
            <v>BOGOTA</v>
          </cell>
          <cell r="E197" t="str">
            <v>KR 10 11 23 LC 304</v>
          </cell>
          <cell r="F197" t="str">
            <v>2863541                  0</v>
          </cell>
        </row>
        <row r="198">
          <cell r="A198">
            <v>52115565</v>
          </cell>
          <cell r="C198" t="str">
            <v>ORTIZ NURY PATRICIA</v>
          </cell>
          <cell r="D198" t="str">
            <v>BOGOTA</v>
          </cell>
          <cell r="E198" t="str">
            <v>CL 54A 15 42</v>
          </cell>
          <cell r="F198" t="str">
            <v>249 73 32          500,000</v>
          </cell>
        </row>
        <row r="199">
          <cell r="A199">
            <v>52218600</v>
          </cell>
          <cell r="C199" t="str">
            <v>ACOSTA DIANA</v>
          </cell>
          <cell r="D199" t="str">
            <v>BOGOTA</v>
          </cell>
          <cell r="E199" t="str">
            <v>KR 34A 4B 66</v>
          </cell>
          <cell r="F199" t="str">
            <v>4082218                  0</v>
          </cell>
        </row>
        <row r="200">
          <cell r="A200">
            <v>52311211</v>
          </cell>
          <cell r="C200" t="str">
            <v>UYABAN LEON ZULMA</v>
          </cell>
          <cell r="D200" t="str">
            <v>BOGOTA</v>
          </cell>
          <cell r="E200" t="str">
            <v>KR 34 74 56</v>
          </cell>
          <cell r="F200" t="str">
            <v>6309915                  0</v>
          </cell>
        </row>
        <row r="201">
          <cell r="A201">
            <v>52378601</v>
          </cell>
          <cell r="C201" t="str">
            <v>TEXTILES YESSIKA</v>
          </cell>
          <cell r="D201" t="str">
            <v>BOGOTA</v>
          </cell>
          <cell r="E201" t="str">
            <v>KR 9 13 14</v>
          </cell>
          <cell r="F201" t="str">
            <v>2433719                  0</v>
          </cell>
        </row>
        <row r="202">
          <cell r="A202">
            <v>52437093</v>
          </cell>
          <cell r="C202" t="str">
            <v>GLORIA YANETH ALVAREZ CRISTANCHO</v>
          </cell>
          <cell r="D202" t="str">
            <v>BOGOTA</v>
          </cell>
          <cell r="E202" t="str">
            <v>KR 25 17A 84 PI 1</v>
          </cell>
          <cell r="F202" t="str">
            <v>2013020                  0</v>
          </cell>
        </row>
        <row r="203">
          <cell r="A203">
            <v>52517440</v>
          </cell>
          <cell r="C203" t="str">
            <v>SILVA BLANCO CLAUDIA ANDREA</v>
          </cell>
          <cell r="D203" t="str">
            <v>BOGOTA</v>
          </cell>
          <cell r="E203" t="str">
            <v>CL 60 83A 43</v>
          </cell>
          <cell r="F203" t="str">
            <v>4913581                  0</v>
          </cell>
        </row>
        <row r="204">
          <cell r="A204">
            <v>52556449</v>
          </cell>
          <cell r="C204" t="str">
            <v>GOMEZ M.LILIANA</v>
          </cell>
          <cell r="D204" t="str">
            <v>BOGOTA</v>
          </cell>
          <cell r="E204" t="str">
            <v>KR 9 12 72</v>
          </cell>
          <cell r="F204">
            <v>0</v>
          </cell>
        </row>
        <row r="205">
          <cell r="A205">
            <v>52696520</v>
          </cell>
          <cell r="C205" t="str">
            <v>VARGAS CLARA ISABEL</v>
          </cell>
          <cell r="D205" t="str">
            <v>BOGOTA</v>
          </cell>
          <cell r="F205" t="str">
            <v>2832476                  0</v>
          </cell>
        </row>
        <row r="206">
          <cell r="A206">
            <v>62004395</v>
          </cell>
          <cell r="C206" t="str">
            <v>VICUNHA TEXTIL SA</v>
          </cell>
          <cell r="D206" t="str">
            <v>BOGOTA</v>
          </cell>
          <cell r="E206" t="str">
            <v>ROD RN 160 SN KM 1.4 DISTRITO INDUS</v>
          </cell>
          <cell r="F206" t="str">
            <v>T 84 220 6000              0</v>
          </cell>
        </row>
        <row r="207">
          <cell r="A207">
            <v>63435655</v>
          </cell>
          <cell r="C207" t="str">
            <v>SARA ROCIO TRASLAVINA</v>
          </cell>
          <cell r="D207" t="str">
            <v>BOGOTA</v>
          </cell>
          <cell r="E207" t="str">
            <v>CL 11 6 08</v>
          </cell>
          <cell r="F207" t="str">
            <v>2828572                  0</v>
          </cell>
        </row>
        <row r="208">
          <cell r="A208">
            <v>71661568</v>
          </cell>
          <cell r="C208" t="str">
            <v>TERMES V MARIANO ALBERTO</v>
          </cell>
          <cell r="D208" t="str">
            <v>BOGOTA</v>
          </cell>
          <cell r="E208" t="str">
            <v>CL 29 44 62</v>
          </cell>
          <cell r="F208" t="str">
            <v>2323444                  0</v>
          </cell>
        </row>
        <row r="209">
          <cell r="A209">
            <v>71786112</v>
          </cell>
          <cell r="C209" t="str">
            <v>ANDRES GALLON SANTA MARIA</v>
          </cell>
          <cell r="D209" t="str">
            <v>BOGOTA</v>
          </cell>
          <cell r="E209" t="str">
            <v>CL 4 SUR 43AA 30</v>
          </cell>
          <cell r="F209" t="str">
            <v>3116241                  0</v>
          </cell>
        </row>
        <row r="210">
          <cell r="A210">
            <v>79055403</v>
          </cell>
          <cell r="C210" t="str">
            <v>JOHN JAIRO SUAREZ</v>
          </cell>
          <cell r="D210" t="str">
            <v>BOGOTA</v>
          </cell>
          <cell r="E210" t="str">
            <v>KR 12 18 34</v>
          </cell>
          <cell r="F210" t="str">
            <v>3340347                  0</v>
          </cell>
        </row>
        <row r="211">
          <cell r="A211">
            <v>79102905</v>
          </cell>
          <cell r="C211" t="str">
            <v>RODRIGUEZ C LUIS ALBERTO</v>
          </cell>
          <cell r="D211" t="str">
            <v>BOGOTA</v>
          </cell>
          <cell r="E211" t="str">
            <v>CL 14 10 81</v>
          </cell>
          <cell r="F211" t="str">
            <v>3421321                  0</v>
          </cell>
        </row>
        <row r="212">
          <cell r="A212">
            <v>79118080</v>
          </cell>
          <cell r="C212" t="str">
            <v>LUIS ALBERTO VASQUEZ LLANOS</v>
          </cell>
          <cell r="D212" t="str">
            <v>BOGOTA</v>
          </cell>
          <cell r="E212" t="str">
            <v>AV CARACAS 13 71</v>
          </cell>
          <cell r="F212" t="str">
            <v>3414801                  0</v>
          </cell>
        </row>
        <row r="213">
          <cell r="A213">
            <v>79264671</v>
          </cell>
          <cell r="C213" t="str">
            <v>REYES ABRIL SERGIO ALEXANDER</v>
          </cell>
          <cell r="D213" t="str">
            <v>BOGOTA</v>
          </cell>
          <cell r="E213" t="str">
            <v>CL 17 SUR 22 55</v>
          </cell>
          <cell r="F213" t="str">
            <v>3661208                  0</v>
          </cell>
        </row>
        <row r="214">
          <cell r="A214">
            <v>79271949</v>
          </cell>
          <cell r="C214" t="str">
            <v>RUIZ ENRIQUE</v>
          </cell>
          <cell r="D214" t="str">
            <v>BOGOTA</v>
          </cell>
          <cell r="F214">
            <v>0</v>
          </cell>
        </row>
        <row r="215">
          <cell r="A215">
            <v>79296251</v>
          </cell>
          <cell r="C215" t="str">
            <v>GOMEZ BOTERO GUSTAVO ANIBAL</v>
          </cell>
          <cell r="D215" t="str">
            <v>BOGOTA</v>
          </cell>
          <cell r="E215" t="str">
            <v>CL 11 10 08</v>
          </cell>
          <cell r="F215" t="str">
            <v>2865723                  0</v>
          </cell>
        </row>
        <row r="216">
          <cell r="A216">
            <v>79300682</v>
          </cell>
          <cell r="C216" t="str">
            <v>INDUSTRIAS DIFER</v>
          </cell>
          <cell r="D216" t="str">
            <v>BOGOTA</v>
          </cell>
          <cell r="E216" t="str">
            <v>KR 27 27 45 SUR</v>
          </cell>
          <cell r="F216" t="str">
            <v>2035812                  0</v>
          </cell>
        </row>
        <row r="217">
          <cell r="A217">
            <v>79302881</v>
          </cell>
          <cell r="C217" t="str">
            <v>RODRIGUEZ P ALEJANDRO</v>
          </cell>
          <cell r="D217" t="str">
            <v>BOGOTA</v>
          </cell>
          <cell r="E217" t="str">
            <v>KR 15 119A 03 LC 2 010</v>
          </cell>
          <cell r="F217" t="str">
            <v>2154027                  0</v>
          </cell>
        </row>
        <row r="218">
          <cell r="A218">
            <v>79404392</v>
          </cell>
          <cell r="C218" t="str">
            <v>PANIAGUA GUILLERMO</v>
          </cell>
          <cell r="D218" t="str">
            <v>BOGOTA</v>
          </cell>
          <cell r="E218" t="str">
            <v>CL 54A 15 53</v>
          </cell>
          <cell r="F218">
            <v>0</v>
          </cell>
        </row>
        <row r="219">
          <cell r="A219">
            <v>79443413</v>
          </cell>
          <cell r="C219" t="str">
            <v>AMADO RODRIGUEZ VICTOR HUGO</v>
          </cell>
          <cell r="D219" t="str">
            <v>BOGOTA</v>
          </cell>
          <cell r="E219" t="str">
            <v>CL 10 60 77</v>
          </cell>
          <cell r="F219" t="str">
            <v>2628121                  0</v>
          </cell>
        </row>
        <row r="220">
          <cell r="A220">
            <v>79489369</v>
          </cell>
          <cell r="C220" t="str">
            <v>WVALDO GOMEZ GIRALDO</v>
          </cell>
          <cell r="D220" t="str">
            <v>BOGOTA</v>
          </cell>
          <cell r="E220" t="str">
            <v>CALLE 11 No 10-08 LOC 312B</v>
          </cell>
          <cell r="F220" t="str">
            <v>2834741                  0</v>
          </cell>
        </row>
        <row r="221">
          <cell r="A221">
            <v>79504817</v>
          </cell>
          <cell r="C221" t="str">
            <v>CORREDOR REYES OSWALDO DE JESUS</v>
          </cell>
          <cell r="D221" t="str">
            <v>BOGOTA</v>
          </cell>
          <cell r="E221" t="str">
            <v>CL 11 11 39 LC 05 06</v>
          </cell>
          <cell r="F221" t="str">
            <v>2814569                  0</v>
          </cell>
        </row>
        <row r="222">
          <cell r="A222">
            <v>79509780</v>
          </cell>
          <cell r="C222" t="str">
            <v>CARLOS ALBERTO TORO MALAVET</v>
          </cell>
          <cell r="D222" t="str">
            <v>BOGOTA</v>
          </cell>
          <cell r="E222" t="str">
            <v>KR 25 66 15</v>
          </cell>
          <cell r="F222" t="str">
            <v>2500805                  0</v>
          </cell>
        </row>
        <row r="223">
          <cell r="A223">
            <v>79555448</v>
          </cell>
          <cell r="C223" t="str">
            <v>LUIS MAURICIO BRAVO SALAZAR</v>
          </cell>
          <cell r="D223" t="str">
            <v>BOGOTA</v>
          </cell>
          <cell r="E223" t="str">
            <v>CL 92 41 00 IN 5</v>
          </cell>
          <cell r="F223" t="str">
            <v>2184857                  0</v>
          </cell>
        </row>
        <row r="224">
          <cell r="A224">
            <v>79562725</v>
          </cell>
          <cell r="C224" t="str">
            <v>FORMIALAMBRE</v>
          </cell>
          <cell r="D224" t="str">
            <v>BOGOTA</v>
          </cell>
          <cell r="E224" t="str">
            <v>KR 27 12 47</v>
          </cell>
          <cell r="F224" t="str">
            <v>3700874                  0</v>
          </cell>
        </row>
        <row r="225">
          <cell r="A225">
            <v>79571934</v>
          </cell>
          <cell r="C225" t="str">
            <v>DENIS. FDO. UPEGUI M</v>
          </cell>
          <cell r="D225" t="str">
            <v>BOGOTA</v>
          </cell>
          <cell r="E225" t="str">
            <v>KR 28 1F 31</v>
          </cell>
          <cell r="F225" t="str">
            <v>3711535/2370255</v>
          </cell>
          <cell r="I225" t="str">
            <v>LUZ MERY VALLEJO</v>
          </cell>
          <cell r="J225" t="str">
            <v>310 3188117</v>
          </cell>
          <cell r="K225" t="str">
            <v>LUZ MERY VALLEJO</v>
          </cell>
          <cell r="L225">
            <v>3711535</v>
          </cell>
        </row>
        <row r="226">
          <cell r="A226">
            <v>79600682</v>
          </cell>
          <cell r="C226" t="str">
            <v>TAMAYO CAMELO FABIO</v>
          </cell>
          <cell r="D226" t="str">
            <v>BOGOTA</v>
          </cell>
          <cell r="E226" t="str">
            <v>CL 71B 100A 64 PI 3</v>
          </cell>
          <cell r="F226" t="str">
            <v>435 08 42                0</v>
          </cell>
        </row>
        <row r="227">
          <cell r="A227">
            <v>79630085</v>
          </cell>
          <cell r="C227" t="str">
            <v>MOLANO ARIAS ALEXANDER</v>
          </cell>
          <cell r="D227" t="str">
            <v>BOGOTA</v>
          </cell>
          <cell r="E227" t="str">
            <v>CL 8A 19A 55 LC 105 106</v>
          </cell>
          <cell r="F227" t="str">
            <v>3606983                  0</v>
          </cell>
        </row>
        <row r="228">
          <cell r="A228">
            <v>79633942</v>
          </cell>
          <cell r="C228" t="str">
            <v>LIZCANO MALDONADO FREDY</v>
          </cell>
          <cell r="D228" t="str">
            <v>BOGOTA</v>
          </cell>
          <cell r="E228" t="str">
            <v>KR 28 12B 66</v>
          </cell>
          <cell r="F228" t="str">
            <v>2775485                  0</v>
          </cell>
        </row>
        <row r="229">
          <cell r="A229">
            <v>79641951</v>
          </cell>
          <cell r="C229" t="str">
            <v>SILVA GOMEZ JORGE</v>
          </cell>
          <cell r="D229" t="str">
            <v>BOGOTA</v>
          </cell>
          <cell r="E229" t="str">
            <v>KR 10 11 73 LC 2</v>
          </cell>
          <cell r="F229" t="str">
            <v>2865080                  0</v>
          </cell>
        </row>
        <row r="230">
          <cell r="A230">
            <v>79643731</v>
          </cell>
          <cell r="C230" t="str">
            <v>CAVIEDES HUGO JAVIER</v>
          </cell>
          <cell r="D230" t="str">
            <v>BOGOTA</v>
          </cell>
          <cell r="E230" t="str">
            <v>CL 2A 52 19</v>
          </cell>
          <cell r="F230" t="str">
            <v>261 47 49                0</v>
          </cell>
        </row>
        <row r="231">
          <cell r="A231">
            <v>79716305</v>
          </cell>
          <cell r="C231" t="str">
            <v>RAMIREZ BORDA ALFREDO</v>
          </cell>
          <cell r="D231" t="str">
            <v>BOGOTA</v>
          </cell>
          <cell r="E231" t="str">
            <v>KR 94 91A 45</v>
          </cell>
          <cell r="F231" t="str">
            <v>5707493                  0</v>
          </cell>
        </row>
        <row r="232">
          <cell r="A232">
            <v>79718696</v>
          </cell>
          <cell r="C232" t="str">
            <v>RONCANCIO PINTO OSCAR ALEXANDER</v>
          </cell>
          <cell r="D232" t="str">
            <v>BOGOTA</v>
          </cell>
          <cell r="E232" t="str">
            <v>KR 69 65 15</v>
          </cell>
          <cell r="F232" t="str">
            <v>2515564                  0</v>
          </cell>
        </row>
        <row r="233">
          <cell r="A233">
            <v>79723318</v>
          </cell>
          <cell r="C233" t="str">
            <v>HERNANDEZ JHON</v>
          </cell>
          <cell r="D233" t="str">
            <v>BOGOTA</v>
          </cell>
          <cell r="E233" t="str">
            <v>KR 10 11 23 LC 415</v>
          </cell>
          <cell r="F233" t="str">
            <v>2868333                  0</v>
          </cell>
        </row>
        <row r="234">
          <cell r="A234">
            <v>79766178</v>
          </cell>
          <cell r="C234" t="str">
            <v>BELLO RICARDO</v>
          </cell>
          <cell r="D234" t="str">
            <v>BOGOTA</v>
          </cell>
          <cell r="E234" t="str">
            <v>CL 34 21 47</v>
          </cell>
          <cell r="F234" t="str">
            <v>2859598                  0</v>
          </cell>
        </row>
        <row r="235">
          <cell r="A235">
            <v>79777827</v>
          </cell>
          <cell r="C235" t="str">
            <v>PUBLIGI</v>
          </cell>
          <cell r="D235" t="str">
            <v>BOGOTA</v>
          </cell>
          <cell r="F235">
            <v>0</v>
          </cell>
        </row>
        <row r="236">
          <cell r="A236">
            <v>79796865</v>
          </cell>
          <cell r="C236" t="str">
            <v>GARCIA ANDRES</v>
          </cell>
          <cell r="D236" t="str">
            <v>BOGOTA</v>
          </cell>
          <cell r="E236" t="str">
            <v>KR 73A 8 43</v>
          </cell>
          <cell r="F236" t="str">
            <v>292 12 24                0</v>
          </cell>
        </row>
        <row r="237">
          <cell r="A237">
            <v>79853742</v>
          </cell>
          <cell r="C237" t="str">
            <v>PROPILENO SEBIPLAST</v>
          </cell>
          <cell r="D237" t="str">
            <v>BOGOTA</v>
          </cell>
          <cell r="E237" t="str">
            <v>KR 13A 10 94</v>
          </cell>
          <cell r="F237" t="str">
            <v>2825114                  0</v>
          </cell>
        </row>
        <row r="238">
          <cell r="A238">
            <v>79906841</v>
          </cell>
          <cell r="C238" t="str">
            <v>GUSTAVO ADOLFO SANCHEZ M</v>
          </cell>
          <cell r="D238" t="str">
            <v>BOGOTA</v>
          </cell>
          <cell r="E238" t="str">
            <v>CARRERA 32 A No 26-14 SUR</v>
          </cell>
          <cell r="F238" t="str">
            <v>7271795                  0</v>
          </cell>
        </row>
        <row r="239">
          <cell r="A239">
            <v>79947938</v>
          </cell>
          <cell r="C239" t="str">
            <v>RODRIGUEZ SALAZAR DIEGO</v>
          </cell>
          <cell r="D239" t="str">
            <v>BOGOTA</v>
          </cell>
          <cell r="E239" t="str">
            <v>AV 9 138 45 OF 301</v>
          </cell>
          <cell r="F239">
            <v>0</v>
          </cell>
        </row>
        <row r="240">
          <cell r="A240">
            <v>80227232</v>
          </cell>
          <cell r="C240" t="str">
            <v>MORENO OSCAR</v>
          </cell>
          <cell r="D240" t="str">
            <v>BOGOTA</v>
          </cell>
          <cell r="E240" t="str">
            <v>KR 1 ES 38C 20 SUR</v>
          </cell>
          <cell r="F240" t="str">
            <v>207 27 38                0</v>
          </cell>
        </row>
        <row r="241">
          <cell r="A241">
            <v>80418234</v>
          </cell>
          <cell r="C241" t="str">
            <v>ARIAS OMAR</v>
          </cell>
          <cell r="D241" t="str">
            <v>BOGOTA</v>
          </cell>
          <cell r="E241" t="str">
            <v>KR 29B 163A 34</v>
          </cell>
          <cell r="F241" t="str">
            <v>4821762                  0</v>
          </cell>
        </row>
        <row r="242">
          <cell r="A242">
            <v>83006045</v>
          </cell>
          <cell r="C242" t="str">
            <v>HILATELA S.A</v>
          </cell>
          <cell r="D242" t="str">
            <v>BOGOTA</v>
          </cell>
          <cell r="F242">
            <v>0</v>
          </cell>
        </row>
        <row r="243">
          <cell r="A243">
            <v>83115162</v>
          </cell>
          <cell r="C243" t="str">
            <v>VASQUEZ ORDOÑEZ MANUEL Y/O CORBAT</v>
          </cell>
          <cell r="D243" t="str">
            <v>BOGOTA</v>
          </cell>
          <cell r="E243" t="str">
            <v>KR 38 9 63 LC 159</v>
          </cell>
          <cell r="F243" t="str">
            <v>3700025                  0</v>
          </cell>
        </row>
        <row r="244">
          <cell r="A244">
            <v>318058508</v>
          </cell>
          <cell r="C244" t="str">
            <v>TEXTIL CANATIBA</v>
          </cell>
          <cell r="D244" t="str">
            <v>BOGOTA</v>
          </cell>
          <cell r="F244">
            <v>0</v>
          </cell>
          <cell r="L244" t="str">
            <v>ivar.woldmar@uol.com.br</v>
          </cell>
        </row>
        <row r="245">
          <cell r="A245">
            <v>503020000</v>
          </cell>
          <cell r="C245" t="str">
            <v>GUANZHOU SOUTH CHINA SEA HOLDINGS</v>
          </cell>
          <cell r="D245" t="str">
            <v>BOGOTA</v>
          </cell>
          <cell r="E245" t="str">
            <v>ROOM 515 SOUTH TOWER HUALE BIDG 53</v>
          </cell>
          <cell r="F245" t="str">
            <v>G 862083865151             0</v>
          </cell>
        </row>
        <row r="246">
          <cell r="A246">
            <v>800004930</v>
          </cell>
          <cell r="C246" t="str">
            <v>ROLIN &amp; CIA LTDA</v>
          </cell>
          <cell r="D246" t="str">
            <v>BOGOTA</v>
          </cell>
          <cell r="E246" t="str">
            <v>KR 61A 37B 12 SUR</v>
          </cell>
          <cell r="F246" t="str">
            <v>2385310                  0</v>
          </cell>
        </row>
        <row r="247">
          <cell r="A247">
            <v>800007310</v>
          </cell>
          <cell r="C247" t="str">
            <v>TEXTILES BLONDATEX LTDA</v>
          </cell>
          <cell r="D247" t="str">
            <v>BOGOTA</v>
          </cell>
          <cell r="E247" t="str">
            <v>KR 69Q 75 75</v>
          </cell>
          <cell r="F247" t="str">
            <v>5423382                  0</v>
          </cell>
        </row>
        <row r="248">
          <cell r="A248">
            <v>800024711</v>
          </cell>
          <cell r="C248" t="str">
            <v>TEXTILES GRANADA LTDA</v>
          </cell>
          <cell r="D248" t="str">
            <v>BOGOTA</v>
          </cell>
          <cell r="E248" t="str">
            <v>kr 13 17 68</v>
          </cell>
          <cell r="F248" t="str">
            <v>3363165                  0</v>
          </cell>
        </row>
        <row r="249">
          <cell r="A249">
            <v>800026979</v>
          </cell>
          <cell r="C249" t="str">
            <v>MALETINES &amp; MORRALES JR LTDA</v>
          </cell>
          <cell r="D249" t="str">
            <v>BOGOTA</v>
          </cell>
          <cell r="E249" t="str">
            <v>CL 15 10 90</v>
          </cell>
          <cell r="F249" t="str">
            <v>2436886                  0</v>
          </cell>
        </row>
        <row r="250">
          <cell r="A250">
            <v>800027927</v>
          </cell>
          <cell r="C250" t="str">
            <v>DATASCAN DE COLOMBIA LTDA</v>
          </cell>
          <cell r="D250" t="str">
            <v>BOGOTA</v>
          </cell>
          <cell r="E250" t="str">
            <v>CL 87 20 27 PI 4</v>
          </cell>
          <cell r="F250">
            <v>6181055</v>
          </cell>
          <cell r="H250">
            <v>2184405</v>
          </cell>
          <cell r="I250" t="str">
            <v>MAGDA ACOSTA</v>
          </cell>
          <cell r="J250" t="str">
            <v>310--8670117</v>
          </cell>
        </row>
        <row r="251">
          <cell r="A251">
            <v>800044840</v>
          </cell>
          <cell r="C251" t="str">
            <v>OFIMARKET LTDA</v>
          </cell>
          <cell r="D251" t="str">
            <v>BOGOTA</v>
          </cell>
          <cell r="E251" t="str">
            <v>KR 23 72A 61</v>
          </cell>
          <cell r="F251">
            <v>3107240</v>
          </cell>
          <cell r="L251" t="str">
            <v>ofimarket@gmail.com</v>
          </cell>
        </row>
        <row r="252">
          <cell r="A252">
            <v>800049489</v>
          </cell>
          <cell r="C252" t="str">
            <v>COSMOTEXTIL S.A.</v>
          </cell>
          <cell r="D252" t="str">
            <v>BOGOTA</v>
          </cell>
          <cell r="E252" t="str">
            <v>CL 23 68 61 PI 2</v>
          </cell>
          <cell r="F252" t="str">
            <v>2 907199                 0</v>
          </cell>
        </row>
        <row r="253">
          <cell r="A253">
            <v>800050325</v>
          </cell>
          <cell r="C253" t="str">
            <v>CREACIONES ROSNEL LTDA</v>
          </cell>
          <cell r="D253" t="str">
            <v>BOGOTA</v>
          </cell>
          <cell r="E253" t="str">
            <v>CL 60 9 43</v>
          </cell>
          <cell r="F253">
            <v>0</v>
          </cell>
        </row>
        <row r="254">
          <cell r="A254">
            <v>800057096</v>
          </cell>
          <cell r="C254" t="str">
            <v>PAÑOS FLANEL SUPRA LTDA</v>
          </cell>
          <cell r="D254" t="str">
            <v>BOGOTA</v>
          </cell>
          <cell r="E254" t="str">
            <v>KR 9A 12 98</v>
          </cell>
          <cell r="F254" t="str">
            <v>2430279                  0</v>
          </cell>
        </row>
        <row r="255">
          <cell r="A255">
            <v>800058195</v>
          </cell>
          <cell r="C255" t="str">
            <v>HIGH LIGHTS S.A.</v>
          </cell>
          <cell r="D255" t="str">
            <v>BOGOTA</v>
          </cell>
          <cell r="E255" t="str">
            <v>AV 13 AUTOP N 87 29</v>
          </cell>
          <cell r="F255" t="str">
            <v>6363600                  0</v>
          </cell>
        </row>
        <row r="256">
          <cell r="A256">
            <v>800065379</v>
          </cell>
          <cell r="C256" t="str">
            <v>CREMALLERAS DE COLOMBIA E INSUMOS</v>
          </cell>
          <cell r="D256" t="str">
            <v>BOGOTA</v>
          </cell>
          <cell r="E256" t="str">
            <v>CL 13 7 90 OF 614 615</v>
          </cell>
          <cell r="F256" t="str">
            <v>3412487                  0</v>
          </cell>
        </row>
        <row r="257">
          <cell r="A257">
            <v>800072260</v>
          </cell>
          <cell r="C257" t="str">
            <v>FANTAXIAS LTDA</v>
          </cell>
          <cell r="D257" t="str">
            <v>BOGOTA</v>
          </cell>
          <cell r="E257" t="str">
            <v>CL 28 6 56</v>
          </cell>
          <cell r="F257" t="str">
            <v>633 95 93                0</v>
          </cell>
        </row>
        <row r="258">
          <cell r="A258">
            <v>800077134</v>
          </cell>
          <cell r="C258" t="str">
            <v>PLASTICOS JORDAO SA</v>
          </cell>
          <cell r="D258" t="str">
            <v>BOGOTA</v>
          </cell>
          <cell r="E258" t="str">
            <v>CL 26 41 205</v>
          </cell>
          <cell r="F258" t="str">
            <v>372 92 22                0</v>
          </cell>
        </row>
        <row r="259">
          <cell r="A259">
            <v>800081042</v>
          </cell>
          <cell r="C259" t="str">
            <v>EL REY DE LOS ADORNOS</v>
          </cell>
          <cell r="D259" t="str">
            <v>BOGOTA</v>
          </cell>
          <cell r="E259" t="str">
            <v>CL 11 11 85</v>
          </cell>
          <cell r="F259" t="str">
            <v>3426529                  0</v>
          </cell>
        </row>
        <row r="260">
          <cell r="A260">
            <v>800096500</v>
          </cell>
          <cell r="C260" t="str">
            <v>INTERNATIONAL MARKETING &amp; SALES L</v>
          </cell>
          <cell r="D260" t="str">
            <v>BOGOTA</v>
          </cell>
          <cell r="E260" t="str">
            <v>CL 7 39 215 OF 1101</v>
          </cell>
          <cell r="F260" t="str">
            <v>3123059                  0</v>
          </cell>
        </row>
        <row r="261">
          <cell r="A261">
            <v>800107185</v>
          </cell>
          <cell r="C261" t="str">
            <v>LA REAL LTDA</v>
          </cell>
          <cell r="D261" t="str">
            <v>BOGOTA</v>
          </cell>
          <cell r="E261" t="str">
            <v>KR 9 12 57</v>
          </cell>
          <cell r="F261" t="str">
            <v>3417155                  0</v>
          </cell>
        </row>
        <row r="262">
          <cell r="A262">
            <v>800113459</v>
          </cell>
          <cell r="C262" t="str">
            <v>DISTRIBUIDORA DE ADORNOS EL PALAC</v>
          </cell>
          <cell r="D262" t="str">
            <v>BOGOTA</v>
          </cell>
          <cell r="E262" t="str">
            <v>KR 12 11 48</v>
          </cell>
          <cell r="F262" t="str">
            <v>2439840                  0</v>
          </cell>
        </row>
        <row r="263">
          <cell r="A263">
            <v>800128009</v>
          </cell>
          <cell r="C263" t="str">
            <v>CONFECCIONES INDUSTRIALES R. &amp; A.</v>
          </cell>
          <cell r="D263" t="str">
            <v>BOGOTA</v>
          </cell>
          <cell r="E263" t="str">
            <v>KR 68 9 24 SUR</v>
          </cell>
          <cell r="F263" t="str">
            <v>2625368                  0</v>
          </cell>
        </row>
        <row r="264">
          <cell r="A264">
            <v>800128313</v>
          </cell>
          <cell r="C264" t="str">
            <v>SPORT ZABAL LTDA</v>
          </cell>
          <cell r="D264" t="str">
            <v>BOGOTA</v>
          </cell>
          <cell r="E264" t="str">
            <v>CL 67A 58 03</v>
          </cell>
          <cell r="F264" t="str">
            <v>225 60 28                0</v>
          </cell>
        </row>
        <row r="265">
          <cell r="A265">
            <v>800131077</v>
          </cell>
          <cell r="C265" t="str">
            <v>TEXTILEX MULTIPUNTO LTDA</v>
          </cell>
          <cell r="D265" t="str">
            <v>BOGOTA</v>
          </cell>
          <cell r="E265" t="str">
            <v>KR 24 63F 13</v>
          </cell>
          <cell r="F265" t="str">
            <v>250 82 22                0</v>
          </cell>
        </row>
        <row r="266">
          <cell r="A266">
            <v>800138359</v>
          </cell>
          <cell r="C266" t="str">
            <v>VIAJES MEDIO ORIENTE LTDA</v>
          </cell>
          <cell r="D266" t="str">
            <v>BOGOTA</v>
          </cell>
          <cell r="E266" t="str">
            <v>KR 57 45 64</v>
          </cell>
          <cell r="F266" t="str">
            <v>3 154499                 0</v>
          </cell>
        </row>
        <row r="267">
          <cell r="A267">
            <v>800139468</v>
          </cell>
          <cell r="C267" t="str">
            <v>MAGLIATEX S.A.</v>
          </cell>
          <cell r="D267" t="str">
            <v>BOGOTA</v>
          </cell>
          <cell r="E267" t="str">
            <v>CL 14 52A 35</v>
          </cell>
          <cell r="F267" t="str">
            <v>074 3612638</v>
          </cell>
          <cell r="H267" t="str">
            <v>074 2854900</v>
          </cell>
        </row>
        <row r="268">
          <cell r="A268">
            <v>800143725</v>
          </cell>
          <cell r="C268" t="str">
            <v>S.V. BAGS</v>
          </cell>
          <cell r="D268" t="str">
            <v>BOGOTA</v>
          </cell>
          <cell r="E268" t="str">
            <v>CL 43 1 33</v>
          </cell>
          <cell r="F268">
            <v>0</v>
          </cell>
        </row>
        <row r="269">
          <cell r="A269">
            <v>800145414</v>
          </cell>
          <cell r="C269" t="str">
            <v>GRAFI VISION EDITORES LTDA</v>
          </cell>
          <cell r="D269" t="str">
            <v>BOGOTA</v>
          </cell>
          <cell r="E269" t="str">
            <v>KR 32 71A 44</v>
          </cell>
          <cell r="F269" t="str">
            <v>630 2311</v>
          </cell>
        </row>
        <row r="270">
          <cell r="A270">
            <v>800151330</v>
          </cell>
          <cell r="C270" t="str">
            <v>S.O.S INFORMATICA MODERNA LTDA</v>
          </cell>
          <cell r="D270" t="str">
            <v>BOGOTA</v>
          </cell>
          <cell r="E270" t="str">
            <v>CL 40 23 51</v>
          </cell>
          <cell r="F270" t="str">
            <v>2 443225                 0</v>
          </cell>
        </row>
        <row r="271">
          <cell r="A271">
            <v>800153970</v>
          </cell>
          <cell r="C271" t="str">
            <v>VITRAL TEXTIL LTDA</v>
          </cell>
          <cell r="D271" t="str">
            <v>BOGOTA</v>
          </cell>
          <cell r="E271" t="str">
            <v>CL 10 60 75</v>
          </cell>
          <cell r="F271" t="str">
            <v>4190866-4244483</v>
          </cell>
          <cell r="H271">
            <v>4116013</v>
          </cell>
          <cell r="I271" t="str">
            <v>MIYERLANDI RUNZA</v>
          </cell>
          <cell r="K271" t="str">
            <v>MIYERLANDI RUNZA</v>
          </cell>
        </row>
        <row r="272">
          <cell r="A272">
            <v>800155116</v>
          </cell>
          <cell r="C272" t="str">
            <v>CAVICUEROS LTDA.</v>
          </cell>
          <cell r="D272" t="str">
            <v>BOGOTA</v>
          </cell>
          <cell r="E272" t="str">
            <v>CL 73A 74A 32</v>
          </cell>
          <cell r="F272">
            <v>2765033</v>
          </cell>
        </row>
        <row r="273">
          <cell r="A273">
            <v>800157136</v>
          </cell>
          <cell r="C273" t="str">
            <v>EL COMBATE</v>
          </cell>
          <cell r="D273" t="str">
            <v>BOGOTA</v>
          </cell>
          <cell r="F273">
            <v>3421242</v>
          </cell>
          <cell r="J273">
            <v>558277</v>
          </cell>
        </row>
        <row r="274">
          <cell r="A274">
            <v>800162193</v>
          </cell>
          <cell r="C274" t="str">
            <v>SESGOS Y PRETINAS LTDA</v>
          </cell>
          <cell r="D274" t="str">
            <v>BOGOTA</v>
          </cell>
          <cell r="E274" t="str">
            <v>TV 49 5 63</v>
          </cell>
          <cell r="F274" t="str">
            <v>4200389                  0</v>
          </cell>
        </row>
        <row r="275">
          <cell r="A275">
            <v>800163071</v>
          </cell>
          <cell r="C275" t="str">
            <v>TEXTILES AMERICA LTDA</v>
          </cell>
          <cell r="D275" t="str">
            <v>BOGOTA</v>
          </cell>
          <cell r="E275" t="str">
            <v>CL 50 25 25</v>
          </cell>
          <cell r="F275" t="str">
            <v>5716778                  0</v>
          </cell>
        </row>
        <row r="276">
          <cell r="A276">
            <v>800170871</v>
          </cell>
          <cell r="C276" t="str">
            <v>PACARCOL LTDA</v>
          </cell>
          <cell r="D276" t="str">
            <v>BOGOTA</v>
          </cell>
          <cell r="E276" t="str">
            <v>KR 60 12 88 6</v>
          </cell>
          <cell r="F276" t="str">
            <v>4200270                  0</v>
          </cell>
          <cell r="I276" t="str">
            <v>MANUEL RODRIGUEZ</v>
          </cell>
          <cell r="K276" t="str">
            <v>MANUEL RODRIGUEZ</v>
          </cell>
        </row>
        <row r="277">
          <cell r="A277">
            <v>800176618</v>
          </cell>
          <cell r="C277" t="str">
            <v>XPRESS ESTUDIO GRAFICO Y DIGITAL</v>
          </cell>
          <cell r="D277" t="str">
            <v>BOGOTA</v>
          </cell>
          <cell r="E277" t="str">
            <v>CL 98 22 39</v>
          </cell>
          <cell r="F277">
            <v>500</v>
          </cell>
        </row>
        <row r="278">
          <cell r="A278">
            <v>800184215</v>
          </cell>
          <cell r="C278" t="str">
            <v>SEFAIR LTDA</v>
          </cell>
          <cell r="D278" t="str">
            <v>BOGOTA</v>
          </cell>
          <cell r="E278" t="str">
            <v>KR 8A 124 44</v>
          </cell>
          <cell r="F278" t="str">
            <v>2 154467                 0</v>
          </cell>
        </row>
        <row r="279">
          <cell r="A279">
            <v>800189341</v>
          </cell>
          <cell r="C279" t="str">
            <v>RECONSTRUCTORA DE MOTOCICLETAS Y</v>
          </cell>
          <cell r="D279" t="str">
            <v>BOGOTA</v>
          </cell>
          <cell r="E279" t="str">
            <v>CL 16 15 22 32</v>
          </cell>
          <cell r="F279" t="str">
            <v>2434131                  0</v>
          </cell>
        </row>
        <row r="280">
          <cell r="A280">
            <v>800198869</v>
          </cell>
          <cell r="C280" t="str">
            <v>TEXTILES MILANO LTDA.</v>
          </cell>
          <cell r="D280" t="str">
            <v>BOGOTA</v>
          </cell>
          <cell r="E280" t="str">
            <v>CL 64 92 65 CENTRO EMPRESARIAL EL D</v>
          </cell>
          <cell r="F280" t="str">
            <v>O 2239529                  0</v>
          </cell>
        </row>
        <row r="281">
          <cell r="A281">
            <v>800200293</v>
          </cell>
          <cell r="C281" t="str">
            <v>UNIANDINA DE BORDADOS LTDA</v>
          </cell>
          <cell r="D281" t="str">
            <v>BOGOTA</v>
          </cell>
          <cell r="E281" t="str">
            <v>KR 16A 80 36</v>
          </cell>
          <cell r="F281" t="str">
            <v>6235966                  0</v>
          </cell>
        </row>
        <row r="282">
          <cell r="A282">
            <v>800201660</v>
          </cell>
          <cell r="C282" t="str">
            <v>TEXTILES ATLANTA LTDA</v>
          </cell>
          <cell r="D282" t="str">
            <v>BOGOTA</v>
          </cell>
          <cell r="E282" t="str">
            <v>CL 12B 28 56 OF 204</v>
          </cell>
          <cell r="F282" t="str">
            <v>2379079                  0</v>
          </cell>
        </row>
        <row r="283">
          <cell r="A283">
            <v>800219153</v>
          </cell>
          <cell r="C283" t="str">
            <v>INDUSTRIAS CANOPLAST LTDA</v>
          </cell>
          <cell r="D283" t="str">
            <v>BOGOTA</v>
          </cell>
          <cell r="E283" t="str">
            <v>KR 59 16 74</v>
          </cell>
          <cell r="F283" t="str">
            <v>2612404-2626760-5704015</v>
          </cell>
          <cell r="I283" t="str">
            <v>CARLOS CANO</v>
          </cell>
          <cell r="K283" t="str">
            <v>CARLOS CANO</v>
          </cell>
          <cell r="L283" t="str">
            <v>NO ESTAN CAUSADAS ESAS FACTURAS</v>
          </cell>
        </row>
        <row r="284">
          <cell r="A284">
            <v>800220952</v>
          </cell>
          <cell r="C284" t="str">
            <v>PLANET PRINT LTDA</v>
          </cell>
          <cell r="D284" t="str">
            <v>BOGOTA</v>
          </cell>
          <cell r="E284" t="str">
            <v>KR 28 95 57</v>
          </cell>
          <cell r="F284" t="str">
            <v>6 115660                 0</v>
          </cell>
        </row>
        <row r="285">
          <cell r="A285">
            <v>800225290</v>
          </cell>
          <cell r="C285" t="str">
            <v>PLASTICOS CALIDAD &amp; CIA. LTDA</v>
          </cell>
          <cell r="D285" t="str">
            <v>BOGOTA</v>
          </cell>
          <cell r="E285" t="str">
            <v>AV CARACAS 16 83</v>
          </cell>
          <cell r="F285" t="str">
            <v>3429220                  0</v>
          </cell>
        </row>
        <row r="286">
          <cell r="A286">
            <v>800226424</v>
          </cell>
          <cell r="C286" t="str">
            <v>COLTEFUTURO S.A.</v>
          </cell>
          <cell r="D286" t="str">
            <v>BOGOTA</v>
          </cell>
          <cell r="E286" t="str">
            <v>DG 16 62 23</v>
          </cell>
          <cell r="F286" t="str">
            <v>2903555                  0</v>
          </cell>
          <cell r="I286" t="str">
            <v>RICARDO</v>
          </cell>
          <cell r="K286" t="str">
            <v>RICARDO</v>
          </cell>
        </row>
        <row r="287">
          <cell r="A287">
            <v>800234331</v>
          </cell>
          <cell r="C287" t="str">
            <v>GRAFIQ EDITORES LTDA</v>
          </cell>
          <cell r="D287" t="str">
            <v>BOGOTA</v>
          </cell>
          <cell r="E287" t="str">
            <v>KR 29 68 31</v>
          </cell>
          <cell r="F287" t="str">
            <v>630 77 00                0</v>
          </cell>
        </row>
        <row r="288">
          <cell r="A288">
            <v>800236928</v>
          </cell>
          <cell r="C288" t="str">
            <v>INCOLOR TEXTIL</v>
          </cell>
          <cell r="D288" t="str">
            <v>BOGOTA</v>
          </cell>
          <cell r="E288" t="str">
            <v>CL 21 68A 20</v>
          </cell>
          <cell r="F288" t="str">
            <v>290 05 00                0</v>
          </cell>
        </row>
        <row r="289">
          <cell r="A289">
            <v>800238108</v>
          </cell>
          <cell r="C289" t="str">
            <v>PANACOM PRODUCTOS PANASONIC Y CIA</v>
          </cell>
          <cell r="D289" t="str">
            <v>BOGOTA</v>
          </cell>
          <cell r="E289" t="str">
            <v>LABORATORIO AV JMZ 7 25</v>
          </cell>
          <cell r="F289">
            <v>3685656</v>
          </cell>
          <cell r="I289" t="str">
            <v>JAVIER JAMARILLO</v>
          </cell>
          <cell r="K289" t="str">
            <v>JAVIER JAMARILLO</v>
          </cell>
        </row>
        <row r="290">
          <cell r="A290">
            <v>800243424</v>
          </cell>
          <cell r="C290" t="str">
            <v>TEXTILES GUARNE SA</v>
          </cell>
          <cell r="D290" t="str">
            <v>BOGOTA</v>
          </cell>
          <cell r="E290" t="str">
            <v>KR 43A 61 SUR 152</v>
          </cell>
          <cell r="F290" t="str">
            <v>288 98 01                0</v>
          </cell>
        </row>
        <row r="291">
          <cell r="A291">
            <v>800244966</v>
          </cell>
          <cell r="C291" t="str">
            <v>PROMEX-E LTDA</v>
          </cell>
          <cell r="D291" t="str">
            <v>BOGOTA</v>
          </cell>
          <cell r="E291" t="str">
            <v>CL 69A 10 04</v>
          </cell>
          <cell r="F291" t="str">
            <v>3217307                  0</v>
          </cell>
        </row>
        <row r="292">
          <cell r="A292">
            <v>800245874</v>
          </cell>
          <cell r="C292" t="str">
            <v>C Y B CARRETES Y BOBINAS LTDA</v>
          </cell>
          <cell r="D292" t="str">
            <v>BOGOTA</v>
          </cell>
          <cell r="E292" t="str">
            <v>CL 13 21 36 LC 30</v>
          </cell>
          <cell r="F292" t="str">
            <v>5624402                  0</v>
          </cell>
        </row>
        <row r="293">
          <cell r="A293">
            <v>800247649</v>
          </cell>
          <cell r="C293" t="str">
            <v>INVERSIONES S&amp;F SA</v>
          </cell>
          <cell r="D293" t="str">
            <v>BOGOTA</v>
          </cell>
          <cell r="E293" t="str">
            <v>CL 28 44 53</v>
          </cell>
          <cell r="F293" t="str">
            <v>2618800                  0</v>
          </cell>
        </row>
        <row r="294">
          <cell r="A294">
            <v>802016116</v>
          </cell>
          <cell r="C294" t="str">
            <v>PANTEX LTDA</v>
          </cell>
          <cell r="D294" t="str">
            <v>BOGOTA</v>
          </cell>
          <cell r="E294" t="str">
            <v>VIA 40 85 470 LC 34</v>
          </cell>
          <cell r="F294" t="str">
            <v>355 50 38</v>
          </cell>
        </row>
        <row r="295">
          <cell r="A295">
            <v>802021425</v>
          </cell>
          <cell r="C295" t="str">
            <v>MAVATEX LTDA</v>
          </cell>
          <cell r="D295" t="str">
            <v>BOGOTA</v>
          </cell>
          <cell r="E295" t="str">
            <v>CL 91A 64C 45</v>
          </cell>
          <cell r="F295" t="str">
            <v>3730030                  0</v>
          </cell>
        </row>
        <row r="296">
          <cell r="A296">
            <v>804013832</v>
          </cell>
          <cell r="C296" t="str">
            <v>RATURBAY TEXTILES LTDA</v>
          </cell>
          <cell r="D296" t="str">
            <v>BOGOTA</v>
          </cell>
          <cell r="E296" t="str">
            <v>KR 14 37 16</v>
          </cell>
          <cell r="F296" t="str">
            <v>6708130                  0</v>
          </cell>
        </row>
        <row r="297">
          <cell r="A297">
            <v>805026400</v>
          </cell>
          <cell r="C297" t="str">
            <v>CUEROS &amp; COLORES</v>
          </cell>
          <cell r="D297" t="str">
            <v>BOGOTA</v>
          </cell>
          <cell r="E297" t="str">
            <v>CL 10 11 12</v>
          </cell>
          <cell r="F297" t="str">
            <v>885 4768                 0</v>
          </cell>
        </row>
        <row r="298">
          <cell r="A298">
            <v>811002062</v>
          </cell>
          <cell r="C298" t="str">
            <v>VILA S.A</v>
          </cell>
          <cell r="D298" t="str">
            <v>BOGOTA</v>
          </cell>
          <cell r="E298" t="str">
            <v>KR 49 61 SUR 540 BG 167</v>
          </cell>
          <cell r="F298" t="str">
            <v>378 28 88                0</v>
          </cell>
        </row>
        <row r="299">
          <cell r="A299">
            <v>811002133</v>
          </cell>
          <cell r="C299" t="str">
            <v>TEXINCO S.A</v>
          </cell>
          <cell r="D299" t="str">
            <v>BOGOTA</v>
          </cell>
          <cell r="E299" t="str">
            <v>CL 25 43G 41</v>
          </cell>
          <cell r="F299" t="str">
            <v>074 232 21 28</v>
          </cell>
          <cell r="H299" t="str">
            <v>074 3813575</v>
          </cell>
          <cell r="I299" t="str">
            <v>JOSE DARIO GONZALEZ</v>
          </cell>
          <cell r="J299" t="str">
            <v>J DE VENTAS,SOLICITA F TECNICA</v>
          </cell>
          <cell r="K299" t="str">
            <v>JOSE DARIO GONZALEZ</v>
          </cell>
        </row>
        <row r="300">
          <cell r="A300">
            <v>811018161</v>
          </cell>
          <cell r="C300" t="str">
            <v>ANGELES TEXTIL</v>
          </cell>
          <cell r="D300" t="str">
            <v>BOGOTA</v>
          </cell>
          <cell r="E300" t="str">
            <v>KR 48 26 SUR 181</v>
          </cell>
          <cell r="F300">
            <v>3335985</v>
          </cell>
        </row>
        <row r="301">
          <cell r="A301">
            <v>811018335</v>
          </cell>
          <cell r="C301" t="str">
            <v>LAUNDRY S.A</v>
          </cell>
          <cell r="D301" t="str">
            <v>BOGOTA</v>
          </cell>
          <cell r="E301" t="str">
            <v>CL 12 52A 266</v>
          </cell>
          <cell r="F301" t="str">
            <v>361 55 03                0</v>
          </cell>
        </row>
        <row r="302">
          <cell r="A302">
            <v>811021762</v>
          </cell>
          <cell r="C302" t="str">
            <v>INTERNACIONAL DE TEXTILES LTDA</v>
          </cell>
          <cell r="D302" t="str">
            <v>BOGOTA</v>
          </cell>
          <cell r="F302">
            <v>0</v>
          </cell>
        </row>
        <row r="303">
          <cell r="A303">
            <v>811022885</v>
          </cell>
          <cell r="C303" t="str">
            <v>COMERCIAL DOS CEREZOS S.A.</v>
          </cell>
          <cell r="D303" t="str">
            <v>BOGOTA</v>
          </cell>
          <cell r="E303" t="str">
            <v>KR 68 48D 36</v>
          </cell>
          <cell r="F303" t="str">
            <v>4365533                  0</v>
          </cell>
        </row>
        <row r="304">
          <cell r="A304">
            <v>811023986</v>
          </cell>
          <cell r="C304" t="str">
            <v>ONDADEMAR S.A</v>
          </cell>
          <cell r="D304" t="str">
            <v>BOGOTA</v>
          </cell>
          <cell r="E304" t="str">
            <v>CL 122 21 80</v>
          </cell>
          <cell r="F304" t="str">
            <v>620 66 45                0</v>
          </cell>
        </row>
        <row r="305">
          <cell r="A305">
            <v>811026781</v>
          </cell>
          <cell r="C305" t="str">
            <v>DISTRI ANDES S.A.</v>
          </cell>
          <cell r="D305" t="str">
            <v>BOGOTA</v>
          </cell>
          <cell r="E305" t="str">
            <v>CL 16 59 31</v>
          </cell>
          <cell r="F305" t="str">
            <v>2356644                  0</v>
          </cell>
        </row>
        <row r="306">
          <cell r="A306">
            <v>811027878</v>
          </cell>
          <cell r="C306" t="str">
            <v>TEXTILES RS LTDA</v>
          </cell>
          <cell r="D306" t="str">
            <v>BOGOTA</v>
          </cell>
          <cell r="E306" t="str">
            <v>KR 9A 12 27</v>
          </cell>
          <cell r="F306" t="str">
            <v>3424937                  0</v>
          </cell>
        </row>
        <row r="307">
          <cell r="A307">
            <v>811032043</v>
          </cell>
          <cell r="C307" t="str">
            <v>DISINTEX S.A.</v>
          </cell>
          <cell r="D307" t="str">
            <v>BOGOTA</v>
          </cell>
          <cell r="E307" t="str">
            <v>CL 16 SUR 45 56 OF 801</v>
          </cell>
          <cell r="F307" t="str">
            <v>(574)3138576             0</v>
          </cell>
        </row>
        <row r="308">
          <cell r="A308">
            <v>811037952</v>
          </cell>
          <cell r="C308" t="str">
            <v>CI PINERA NEGOCIOS INTERNACIONALE</v>
          </cell>
          <cell r="D308" t="str">
            <v>BOGOTA</v>
          </cell>
          <cell r="E308" t="str">
            <v>CL 78C SUR 47E 35</v>
          </cell>
          <cell r="F308" t="str">
            <v>3011847                  0</v>
          </cell>
        </row>
        <row r="309">
          <cell r="A309">
            <v>811038616</v>
          </cell>
          <cell r="C309" t="str">
            <v>TEXTILE LAB S.A.</v>
          </cell>
          <cell r="D309" t="str">
            <v>BOGOTA</v>
          </cell>
          <cell r="E309" t="str">
            <v>KR 42 54A 155</v>
          </cell>
          <cell r="F309" t="str">
            <v>574-3771010              0</v>
          </cell>
        </row>
        <row r="310">
          <cell r="A310">
            <v>813000036</v>
          </cell>
          <cell r="C310" t="str">
            <v>METROTELA</v>
          </cell>
          <cell r="D310" t="str">
            <v>BOGOTA</v>
          </cell>
          <cell r="F310" t="str">
            <v>5 61 92 90               0</v>
          </cell>
        </row>
        <row r="311">
          <cell r="A311">
            <v>830000264</v>
          </cell>
          <cell r="C311" t="str">
            <v>ENFOQUE TEXTIL LTDA</v>
          </cell>
          <cell r="D311" t="str">
            <v>BOGOTA</v>
          </cell>
          <cell r="E311" t="str">
            <v>KR 63 14 62 IN 1</v>
          </cell>
          <cell r="F311" t="str">
            <v>2 610726                 0</v>
          </cell>
        </row>
        <row r="312">
          <cell r="A312">
            <v>830000350</v>
          </cell>
          <cell r="C312" t="str">
            <v>FAVALTEC LTDA</v>
          </cell>
          <cell r="D312" t="str">
            <v>BOGOTA</v>
          </cell>
          <cell r="E312" t="str">
            <v>KR 57A 2 61</v>
          </cell>
          <cell r="F312">
            <v>2903523</v>
          </cell>
          <cell r="H312">
            <v>2903523</v>
          </cell>
          <cell r="I312" t="str">
            <v>SERVIICIO AL CLIENTE</v>
          </cell>
          <cell r="K312" t="str">
            <v>TARJETAS</v>
          </cell>
        </row>
        <row r="313">
          <cell r="A313">
            <v>830004731</v>
          </cell>
          <cell r="C313" t="str">
            <v>MICRON LAN LTDA.</v>
          </cell>
          <cell r="D313" t="str">
            <v>BOGOTA</v>
          </cell>
          <cell r="E313" t="str">
            <v>CL 122 8A 18</v>
          </cell>
          <cell r="F313" t="str">
            <v>6290927                  0</v>
          </cell>
        </row>
        <row r="314">
          <cell r="A314">
            <v>830009199</v>
          </cell>
          <cell r="C314" t="str">
            <v>SELLOS Y BANCA LTDA</v>
          </cell>
          <cell r="D314" t="str">
            <v>BOGOTA</v>
          </cell>
          <cell r="E314" t="str">
            <v>CL 45A 47 17</v>
          </cell>
          <cell r="F314" t="str">
            <v>2225823                  0</v>
          </cell>
        </row>
        <row r="315">
          <cell r="A315">
            <v>830015505</v>
          </cell>
          <cell r="C315" t="str">
            <v>INVESIONES GONZALEZ PARDO</v>
          </cell>
          <cell r="D315" t="str">
            <v>BOGOTA</v>
          </cell>
          <cell r="E315" t="str">
            <v>KR 17 62 50</v>
          </cell>
          <cell r="F315" t="str">
            <v>2491875                  0</v>
          </cell>
        </row>
        <row r="316">
          <cell r="A316">
            <v>830017894</v>
          </cell>
          <cell r="C316" t="str">
            <v>MEGAPLAX LTDA</v>
          </cell>
          <cell r="D316" t="str">
            <v>BOGOTA</v>
          </cell>
          <cell r="E316" t="str">
            <v>CL 60 69A 35</v>
          </cell>
          <cell r="F316" t="str">
            <v>5448544                  0</v>
          </cell>
        </row>
        <row r="317">
          <cell r="A317">
            <v>830018457</v>
          </cell>
          <cell r="C317" t="str">
            <v>SYSCOMP LTDA</v>
          </cell>
          <cell r="D317" t="str">
            <v>BOGOTA</v>
          </cell>
          <cell r="E317" t="str">
            <v>CL 79 18 34 OF 304</v>
          </cell>
          <cell r="F317" t="str">
            <v>5304327                  0</v>
          </cell>
        </row>
        <row r="318">
          <cell r="A318">
            <v>830020122</v>
          </cell>
          <cell r="C318" t="str">
            <v>PUNTO DIGITAL LTDA</v>
          </cell>
          <cell r="D318" t="str">
            <v>BOGOTA</v>
          </cell>
          <cell r="E318" t="str">
            <v>CRA 30 No.90-64</v>
          </cell>
          <cell r="F318" t="str">
            <v>2182857                  0</v>
          </cell>
        </row>
        <row r="319">
          <cell r="A319">
            <v>830020948</v>
          </cell>
          <cell r="C319" t="str">
            <v>FRANQUIZIA</v>
          </cell>
          <cell r="D319" t="str">
            <v>BOGOTA</v>
          </cell>
          <cell r="E319" t="str">
            <v>CL 75A 78B 93</v>
          </cell>
          <cell r="F319">
            <v>0</v>
          </cell>
        </row>
        <row r="320">
          <cell r="A320">
            <v>830022511</v>
          </cell>
          <cell r="C320" t="str">
            <v>DIAUSTRIA LTDA</v>
          </cell>
          <cell r="D320" t="str">
            <v>BOGOTA</v>
          </cell>
          <cell r="E320" t="str">
            <v>CL 87 15 23 OF 603</v>
          </cell>
          <cell r="F320">
            <v>6362429</v>
          </cell>
          <cell r="I320" t="str">
            <v>MARCELA GIRALDO / ROCIO/eduardo galvis</v>
          </cell>
          <cell r="K320" t="str">
            <v>MARCELA GIRALDO / ROCIO/eduardo galvis</v>
          </cell>
        </row>
        <row r="321">
          <cell r="A321">
            <v>830022587</v>
          </cell>
          <cell r="C321" t="str">
            <v>MUEBLES PARA OFICINA NEXUS LTDA</v>
          </cell>
          <cell r="D321" t="str">
            <v>BOGOTA</v>
          </cell>
          <cell r="E321" t="str">
            <v>CL 72A 88 42</v>
          </cell>
          <cell r="F321" t="str">
            <v>4361022                  0</v>
          </cell>
        </row>
        <row r="322">
          <cell r="A322">
            <v>830023526</v>
          </cell>
          <cell r="C322" t="str">
            <v>LABICJET</v>
          </cell>
          <cell r="D322" t="str">
            <v>BOGOTA</v>
          </cell>
          <cell r="F322">
            <v>0</v>
          </cell>
        </row>
        <row r="323">
          <cell r="A323">
            <v>830025151</v>
          </cell>
          <cell r="C323" t="str">
            <v>EDITORIAL EDECO LTDA</v>
          </cell>
          <cell r="D323" t="str">
            <v>BOGOTA</v>
          </cell>
          <cell r="E323" t="str">
            <v>KR 60 8 71</v>
          </cell>
          <cell r="F323">
            <v>0</v>
          </cell>
        </row>
        <row r="324">
          <cell r="A324">
            <v>830025574</v>
          </cell>
          <cell r="C324" t="str">
            <v>TEXTILES MARGARETH S.A</v>
          </cell>
          <cell r="D324" t="str">
            <v>BOGOTA</v>
          </cell>
          <cell r="E324" t="str">
            <v>CL 21 68A 20</v>
          </cell>
          <cell r="F324" t="str">
            <v>2625258-2625278-4111649-4111669</v>
          </cell>
          <cell r="H324">
            <v>2615932</v>
          </cell>
          <cell r="I324" t="str">
            <v>CARLOS HENAO /alfonso rozo</v>
          </cell>
          <cell r="K324" t="str">
            <v>CARLOS HENAO /alfonso rozo</v>
          </cell>
        </row>
        <row r="325">
          <cell r="A325">
            <v>830025574</v>
          </cell>
          <cell r="C325" t="str">
            <v>TEXTILES MARGARETH S.A</v>
          </cell>
          <cell r="D325" t="str">
            <v>BOGOTA</v>
          </cell>
          <cell r="E325" t="str">
            <v>CL 21 68A 20</v>
          </cell>
          <cell r="F325" t="str">
            <v>2625258-2625278-4111649-4111669</v>
          </cell>
          <cell r="H325">
            <v>2615932</v>
          </cell>
          <cell r="I325" t="str">
            <v>DORIS MARROQUIN</v>
          </cell>
          <cell r="J325" t="str">
            <v>FICHA TECNICA</v>
          </cell>
          <cell r="K325" t="str">
            <v>DORIS MARROQUIN</v>
          </cell>
        </row>
        <row r="326">
          <cell r="A326">
            <v>830026496</v>
          </cell>
          <cell r="C326" t="str">
            <v>GEOMUNDO S.A.</v>
          </cell>
          <cell r="D326" t="str">
            <v>BOGOTA</v>
          </cell>
          <cell r="E326" t="str">
            <v>CL 23 68 61 PI 2</v>
          </cell>
          <cell r="F326" t="str">
            <v>2906405                  0</v>
          </cell>
          <cell r="H326" t="str">
            <v xml:space="preserve"> </v>
          </cell>
          <cell r="I326" t="str">
            <v>RUBEN SAYE</v>
          </cell>
          <cell r="K326" t="str">
            <v>RUBEN SAYE</v>
          </cell>
        </row>
        <row r="327">
          <cell r="A327">
            <v>830032809</v>
          </cell>
          <cell r="C327" t="str">
            <v>J M INTER-MARQUILLAS</v>
          </cell>
          <cell r="D327" t="str">
            <v>BOGOTA</v>
          </cell>
          <cell r="E327" t="str">
            <v>KR 68 12 02</v>
          </cell>
          <cell r="F327">
            <v>0</v>
          </cell>
        </row>
        <row r="328">
          <cell r="A328">
            <v>830033050</v>
          </cell>
          <cell r="C328" t="str">
            <v>ACOBARRAS LTDA</v>
          </cell>
          <cell r="D328" t="str">
            <v>BOGOTA</v>
          </cell>
          <cell r="E328" t="str">
            <v>KR 57 6 43</v>
          </cell>
          <cell r="F328" t="str">
            <v>2611059                  0</v>
          </cell>
        </row>
        <row r="329">
          <cell r="A329">
            <v>830033243</v>
          </cell>
          <cell r="C329" t="str">
            <v>TELINDA S.A.</v>
          </cell>
          <cell r="D329" t="str">
            <v>BOGOTA</v>
          </cell>
          <cell r="E329" t="str">
            <v>CL 12 8 95</v>
          </cell>
          <cell r="F329" t="str">
            <v>3343304                  0</v>
          </cell>
        </row>
        <row r="330">
          <cell r="A330">
            <v>830034195</v>
          </cell>
          <cell r="C330" t="str">
            <v>CASTOR DATA</v>
          </cell>
          <cell r="D330" t="str">
            <v>BOGOTA</v>
          </cell>
          <cell r="E330" t="str">
            <v>CARRERA 15 No 78-33</v>
          </cell>
          <cell r="F330" t="str">
            <v>2186501                  0</v>
          </cell>
        </row>
        <row r="331">
          <cell r="A331">
            <v>830035493</v>
          </cell>
          <cell r="C331" t="str">
            <v>TRANSVISUAL I.M.C. LTDA</v>
          </cell>
          <cell r="D331" t="str">
            <v>BOGOTA</v>
          </cell>
          <cell r="E331" t="str">
            <v>CALLE 145 No 20-35</v>
          </cell>
          <cell r="F331" t="str">
            <v>2165730                  0</v>
          </cell>
        </row>
        <row r="332">
          <cell r="A332">
            <v>830037430</v>
          </cell>
          <cell r="C332" t="str">
            <v>INVERSIONES ROSENBAUM Y CIA SCA</v>
          </cell>
          <cell r="D332" t="str">
            <v>BOGOTA</v>
          </cell>
          <cell r="E332" t="str">
            <v>AV 7 124 35</v>
          </cell>
          <cell r="F332" t="str">
            <v>2135348                  0</v>
          </cell>
        </row>
        <row r="333">
          <cell r="A333">
            <v>830037946</v>
          </cell>
          <cell r="C333" t="str">
            <v>PANAMERICANA</v>
          </cell>
          <cell r="D333" t="str">
            <v>BOGOTA</v>
          </cell>
          <cell r="E333" t="str">
            <v>KR 15 123 30 LC 2 176</v>
          </cell>
          <cell r="F333" t="str">
            <v>2138800                  0</v>
          </cell>
        </row>
        <row r="334">
          <cell r="A334">
            <v>830049174</v>
          </cell>
          <cell r="C334" t="str">
            <v>FIBRA DRIL LTDA</v>
          </cell>
          <cell r="D334" t="str">
            <v>BOGOTA</v>
          </cell>
          <cell r="E334" t="str">
            <v>CL 40 26 35</v>
          </cell>
          <cell r="F334">
            <v>0</v>
          </cell>
        </row>
        <row r="335">
          <cell r="A335">
            <v>830051767</v>
          </cell>
          <cell r="C335" t="str">
            <v>DISEÑARTE IMPRESORES LTDA</v>
          </cell>
          <cell r="D335" t="str">
            <v>BOGOTA</v>
          </cell>
          <cell r="E335" t="str">
            <v>CL 72 39 47</v>
          </cell>
          <cell r="F335">
            <v>2254117</v>
          </cell>
        </row>
        <row r="336">
          <cell r="A336">
            <v>830053443</v>
          </cell>
          <cell r="C336" t="str">
            <v>INVERSIONES ECHAVARRIA ARANGO LTD</v>
          </cell>
          <cell r="D336" t="str">
            <v>BOGOTA</v>
          </cell>
          <cell r="F336">
            <v>0</v>
          </cell>
        </row>
        <row r="337">
          <cell r="A337">
            <v>830053987</v>
          </cell>
          <cell r="C337" t="str">
            <v>PARTINSUMOS</v>
          </cell>
          <cell r="D337" t="str">
            <v>BOGOTA</v>
          </cell>
          <cell r="F337">
            <v>0</v>
          </cell>
        </row>
        <row r="338">
          <cell r="A338">
            <v>830058473</v>
          </cell>
          <cell r="C338" t="str">
            <v>INDICO</v>
          </cell>
          <cell r="D338" t="str">
            <v>BOGOTA</v>
          </cell>
          <cell r="E338" t="str">
            <v>CL 86 115 07 IN 174</v>
          </cell>
          <cell r="F338" t="str">
            <v>4317999                  0</v>
          </cell>
        </row>
        <row r="339">
          <cell r="A339">
            <v>830066744</v>
          </cell>
          <cell r="C339" t="str">
            <v>BR OXXO MODA COMPANY S EN C</v>
          </cell>
          <cell r="D339" t="str">
            <v>BOGOTA</v>
          </cell>
          <cell r="E339" t="str">
            <v>KR 43A 19 27</v>
          </cell>
          <cell r="F339" t="str">
            <v>2688574                  0</v>
          </cell>
        </row>
        <row r="340">
          <cell r="A340">
            <v>830070893</v>
          </cell>
          <cell r="C340" t="str">
            <v>PAÑOS &amp; SEDAS LTDA</v>
          </cell>
          <cell r="D340" t="str">
            <v>BOGOTA</v>
          </cell>
          <cell r="E340" t="str">
            <v>KR 9 13 59</v>
          </cell>
          <cell r="F340" t="str">
            <v>3422041                  0</v>
          </cell>
        </row>
        <row r="341">
          <cell r="A341">
            <v>830071538</v>
          </cell>
          <cell r="C341" t="str">
            <v>FACTORGRAPHICO</v>
          </cell>
          <cell r="D341" t="str">
            <v>BOGOTA</v>
          </cell>
          <cell r="E341" t="str">
            <v>CL 56 14 63 OF 201</v>
          </cell>
          <cell r="F341" t="str">
            <v>5496240                  0</v>
          </cell>
        </row>
        <row r="342">
          <cell r="A342">
            <v>830073765</v>
          </cell>
          <cell r="C342" t="str">
            <v>INGEOBYTE LTDA</v>
          </cell>
          <cell r="D342" t="str">
            <v>BOGOTA</v>
          </cell>
          <cell r="E342" t="str">
            <v>CL 64 KR 13 OF 219</v>
          </cell>
          <cell r="F342">
            <v>0</v>
          </cell>
        </row>
        <row r="343">
          <cell r="A343">
            <v>830073862</v>
          </cell>
          <cell r="C343" t="str">
            <v>NACIONAL DE OVEROLES LTDA</v>
          </cell>
          <cell r="D343" t="str">
            <v>BOGOTA</v>
          </cell>
          <cell r="E343" t="str">
            <v>AV KR 38 17 02 SUR</v>
          </cell>
          <cell r="F343" t="str">
            <v>4175003                  0</v>
          </cell>
        </row>
        <row r="344">
          <cell r="A344">
            <v>830076744</v>
          </cell>
          <cell r="C344" t="str">
            <v>BROXXO MODA COMPANY S EN C</v>
          </cell>
          <cell r="D344" t="str">
            <v>BOGOTA</v>
          </cell>
          <cell r="E344" t="str">
            <v>KR 43A 19 27</v>
          </cell>
          <cell r="F344" t="str">
            <v>2686574                  0</v>
          </cell>
        </row>
        <row r="345">
          <cell r="A345">
            <v>830077260</v>
          </cell>
          <cell r="C345" t="str">
            <v>COLOMBIA T'SHIRT LTDA.</v>
          </cell>
          <cell r="D345" t="str">
            <v>BOGOTA</v>
          </cell>
          <cell r="E345" t="str">
            <v>CL 40 SUR 51 31 PI 2</v>
          </cell>
          <cell r="F345">
            <v>0</v>
          </cell>
        </row>
        <row r="346">
          <cell r="A346">
            <v>830078194</v>
          </cell>
          <cell r="C346" t="str">
            <v>ADORNOS LA AGUJA DORADA LTDA</v>
          </cell>
          <cell r="D346" t="str">
            <v>BOGOTA</v>
          </cell>
          <cell r="E346" t="str">
            <v>KR 9A 12 20</v>
          </cell>
          <cell r="F346" t="str">
            <v>243 15 15                0</v>
          </cell>
        </row>
        <row r="347">
          <cell r="A347">
            <v>830079694</v>
          </cell>
          <cell r="C347" t="str">
            <v>MCJ INTERNACIONAL E.U</v>
          </cell>
          <cell r="D347" t="str">
            <v>BOGOTA</v>
          </cell>
          <cell r="E347" t="str">
            <v>CL 74 12 75 OF 201</v>
          </cell>
          <cell r="F347" t="str">
            <v>5 45 91 21               0</v>
          </cell>
        </row>
        <row r="348">
          <cell r="A348">
            <v>830079864</v>
          </cell>
          <cell r="C348" t="str">
            <v>BRAIDING LTDA</v>
          </cell>
          <cell r="D348" t="str">
            <v>BOGOTA</v>
          </cell>
          <cell r="E348" t="str">
            <v>CL 12B 28 56</v>
          </cell>
          <cell r="F348" t="str">
            <v>2379035                  0</v>
          </cell>
        </row>
        <row r="349">
          <cell r="A349">
            <v>830080402</v>
          </cell>
          <cell r="C349" t="str">
            <v>FABRICA DE TEXTILES DALTEX S.A</v>
          </cell>
          <cell r="D349" t="str">
            <v>BOGOTA</v>
          </cell>
          <cell r="E349" t="str">
            <v>CL 65 94 63</v>
          </cell>
          <cell r="F349" t="str">
            <v>4 36 19 63               0</v>
          </cell>
        </row>
        <row r="350">
          <cell r="A350">
            <v>830082282</v>
          </cell>
          <cell r="C350" t="str">
            <v>DESING FOR WOMAN</v>
          </cell>
          <cell r="D350" t="str">
            <v>BOGOTA</v>
          </cell>
          <cell r="E350" t="str">
            <v>TV 19A 121 56</v>
          </cell>
          <cell r="F350" t="str">
            <v>6197477                  0</v>
          </cell>
        </row>
        <row r="351">
          <cell r="A351">
            <v>830082762</v>
          </cell>
          <cell r="C351" t="str">
            <v>IN-TECH SECURITY SYSTEMS</v>
          </cell>
          <cell r="D351" t="str">
            <v>BOGOTA</v>
          </cell>
          <cell r="E351" t="str">
            <v>CL 80 8 14 OF 103</v>
          </cell>
          <cell r="F351" t="str">
            <v>3491082                  0</v>
          </cell>
        </row>
        <row r="352">
          <cell r="A352">
            <v>830083392</v>
          </cell>
          <cell r="C352" t="str">
            <v>VENTEX-TOPTEX S.A.</v>
          </cell>
          <cell r="D352" t="str">
            <v>BOGOTA</v>
          </cell>
          <cell r="E352" t="str">
            <v>CRA 43 N, 9-46</v>
          </cell>
          <cell r="F352" t="str">
            <v>5663000-3683030</v>
          </cell>
          <cell r="H352" t="str">
            <v>3683030-2699832</v>
          </cell>
          <cell r="I352" t="str">
            <v>SENAIDA TRUJILLO</v>
          </cell>
          <cell r="J352" t="str">
            <v>CARTERA</v>
          </cell>
          <cell r="K352" t="str">
            <v>SENAIDA TRUJILLO</v>
          </cell>
        </row>
        <row r="353">
          <cell r="A353">
            <v>830083392</v>
          </cell>
          <cell r="C353" t="str">
            <v>VENTEX-TOPTEX S.A.</v>
          </cell>
          <cell r="D353" t="str">
            <v>BOGOTA</v>
          </cell>
          <cell r="E353" t="str">
            <v>CRA 43 N, 9-46</v>
          </cell>
          <cell r="F353" t="str">
            <v>5663000-3683030</v>
          </cell>
          <cell r="H353">
            <v>2699832</v>
          </cell>
          <cell r="I353" t="str">
            <v>ROCIO CLAVIJO</v>
          </cell>
          <cell r="J353" t="str">
            <v>F TECNICA</v>
          </cell>
          <cell r="K353" t="str">
            <v>ROCIO CLAVIJO</v>
          </cell>
          <cell r="L353" t="str">
            <v>carlosmz@sajagroup.com</v>
          </cell>
        </row>
        <row r="354">
          <cell r="A354">
            <v>830084289</v>
          </cell>
          <cell r="C354" t="str">
            <v>COMERCIALIZADORA MAJOCA E.U</v>
          </cell>
          <cell r="D354" t="str">
            <v>BOGOTA</v>
          </cell>
          <cell r="F354">
            <v>0</v>
          </cell>
        </row>
        <row r="355">
          <cell r="A355">
            <v>830086357</v>
          </cell>
          <cell r="C355" t="str">
            <v>STIRPE DISEÑO, MUEBLES Y DECORACI</v>
          </cell>
          <cell r="D355" t="str">
            <v>BOGOTA</v>
          </cell>
          <cell r="E355" t="str">
            <v>AV 19 106A 45</v>
          </cell>
          <cell r="F355" t="str">
            <v>2152767                  0</v>
          </cell>
        </row>
        <row r="356">
          <cell r="A356">
            <v>830087057</v>
          </cell>
          <cell r="C356" t="str">
            <v>STAR TELA</v>
          </cell>
          <cell r="D356" t="str">
            <v>BOGOTA</v>
          </cell>
          <cell r="E356" t="str">
            <v>KR 4 59 81</v>
          </cell>
          <cell r="F356" t="str">
            <v>2359793                  0</v>
          </cell>
        </row>
        <row r="357">
          <cell r="A357">
            <v>830087779</v>
          </cell>
          <cell r="C357" t="str">
            <v>MONTAÑEZ HELENA</v>
          </cell>
          <cell r="D357" t="str">
            <v>BOGOTA</v>
          </cell>
          <cell r="E357" t="str">
            <v>CL 21A 112A 26</v>
          </cell>
          <cell r="F357" t="str">
            <v>4157878            500,000</v>
          </cell>
        </row>
        <row r="358">
          <cell r="A358">
            <v>830088257</v>
          </cell>
          <cell r="C358" t="str">
            <v>INDUSTRIAS RAD</v>
          </cell>
          <cell r="D358" t="str">
            <v>BOGOTA</v>
          </cell>
          <cell r="E358" t="str">
            <v>KR 64 7 31</v>
          </cell>
          <cell r="F358" t="str">
            <v>261 21 73          500,000</v>
          </cell>
        </row>
        <row r="359">
          <cell r="A359">
            <v>830089479</v>
          </cell>
          <cell r="C359" t="str">
            <v>GLORIA LUNA LTDA</v>
          </cell>
          <cell r="D359" t="str">
            <v>BOGOTA</v>
          </cell>
          <cell r="E359" t="str">
            <v>CL 65 5 70</v>
          </cell>
          <cell r="F359">
            <v>0</v>
          </cell>
        </row>
        <row r="360">
          <cell r="A360">
            <v>830089581</v>
          </cell>
          <cell r="C360" t="str">
            <v>ARC SOFTWARE LTDA</v>
          </cell>
          <cell r="D360" t="str">
            <v>BOGOTA</v>
          </cell>
          <cell r="E360" t="str">
            <v>CL 53B 26 41 EN 8 OF 221</v>
          </cell>
          <cell r="F360" t="str">
            <v>2101399                  0</v>
          </cell>
        </row>
        <row r="361">
          <cell r="A361">
            <v>830089867</v>
          </cell>
          <cell r="C361" t="str">
            <v>PARMACOSER LTDA</v>
          </cell>
          <cell r="D361" t="str">
            <v>BOGOTA</v>
          </cell>
          <cell r="E361" t="str">
            <v>CL 13 68C 64</v>
          </cell>
          <cell r="F361" t="str">
            <v>2924518                  0</v>
          </cell>
        </row>
        <row r="362">
          <cell r="A362">
            <v>830091822</v>
          </cell>
          <cell r="C362" t="str">
            <v>MANUFACTURAS TEXTIL SUMSET LTDA</v>
          </cell>
          <cell r="D362" t="str">
            <v>BOGOTA</v>
          </cell>
          <cell r="E362" t="str">
            <v>CL 79A 69B 30</v>
          </cell>
          <cell r="F362">
            <v>0</v>
          </cell>
        </row>
        <row r="363">
          <cell r="A363">
            <v>830095669</v>
          </cell>
          <cell r="C363" t="str">
            <v>INDUSTRIAS CRUZ SANCHEZ E HIJOS L</v>
          </cell>
          <cell r="D363" t="str">
            <v>BOGOTA</v>
          </cell>
          <cell r="E363" t="str">
            <v>KR 27 11 65</v>
          </cell>
          <cell r="F363" t="str">
            <v>3608688                  0</v>
          </cell>
        </row>
        <row r="364">
          <cell r="A364">
            <v>830096101</v>
          </cell>
          <cell r="C364" t="str">
            <v>EXPORT ACRIL S DE H</v>
          </cell>
          <cell r="D364" t="str">
            <v>BOGOTA</v>
          </cell>
          <cell r="E364" t="str">
            <v>KR 87 121A 54</v>
          </cell>
          <cell r="F364" t="str">
            <v>6852352                  0</v>
          </cell>
        </row>
        <row r="365">
          <cell r="A365">
            <v>830097399</v>
          </cell>
          <cell r="C365" t="str">
            <v>SOLO ADORDNOS</v>
          </cell>
          <cell r="D365" t="str">
            <v>BOGOTA</v>
          </cell>
          <cell r="E365" t="str">
            <v>CL 11 11 60</v>
          </cell>
          <cell r="F365" t="str">
            <v>3423301                  0</v>
          </cell>
        </row>
        <row r="366">
          <cell r="A366">
            <v>830097967</v>
          </cell>
          <cell r="C366" t="str">
            <v>SOCOTEX SOCOTEX</v>
          </cell>
          <cell r="D366" t="str">
            <v>BOGOTA</v>
          </cell>
          <cell r="E366" t="str">
            <v>KR 64 75 55</v>
          </cell>
          <cell r="F366" t="str">
            <v>6305445                  0</v>
          </cell>
        </row>
        <row r="367">
          <cell r="A367">
            <v>830100683</v>
          </cell>
          <cell r="C367" t="str">
            <v>SORTILEGIO LTDA</v>
          </cell>
          <cell r="D367" t="str">
            <v>BOGOTA</v>
          </cell>
          <cell r="E367" t="str">
            <v>CL 63 18 07</v>
          </cell>
          <cell r="F367" t="str">
            <v>2489204                  0</v>
          </cell>
        </row>
        <row r="368">
          <cell r="A368">
            <v>830101591</v>
          </cell>
          <cell r="C368" t="str">
            <v>COMERCIALIZADORA TEXTILES Y MODA</v>
          </cell>
          <cell r="D368" t="str">
            <v>BOGOTA</v>
          </cell>
          <cell r="E368" t="str">
            <v>TV 28A 139 93</v>
          </cell>
          <cell r="F368" t="str">
            <v>6268558                  0</v>
          </cell>
          <cell r="I368" t="str">
            <v>ESPERANZA</v>
          </cell>
        </row>
        <row r="369">
          <cell r="A369">
            <v>830101913</v>
          </cell>
          <cell r="C369" t="str">
            <v>PERDIAZ LTDA</v>
          </cell>
          <cell r="D369" t="str">
            <v>BOGOTA</v>
          </cell>
          <cell r="E369" t="str">
            <v>KR 15 123 30 ALMACEN LEY</v>
          </cell>
          <cell r="F369">
            <v>0</v>
          </cell>
        </row>
        <row r="370">
          <cell r="A370">
            <v>830102811</v>
          </cell>
          <cell r="C370" t="str">
            <v>ACABADOS INFORMALES Y LAVADOS SA</v>
          </cell>
          <cell r="D370" t="str">
            <v>BOGOTA</v>
          </cell>
          <cell r="E370" t="str">
            <v>CL 13 68D 38</v>
          </cell>
          <cell r="F370" t="str">
            <v>412 86 36       20,000,000</v>
          </cell>
          <cell r="I370" t="str">
            <v>ERIKA</v>
          </cell>
          <cell r="K370" t="str">
            <v>ERIKA</v>
          </cell>
        </row>
        <row r="371">
          <cell r="A371">
            <v>830102831</v>
          </cell>
          <cell r="C371" t="str">
            <v>COLENSAMBLES</v>
          </cell>
          <cell r="D371" t="str">
            <v>BOGOTA</v>
          </cell>
          <cell r="E371" t="str">
            <v>CL 12 10 10 ED PAX OF 918</v>
          </cell>
          <cell r="F371" t="str">
            <v>3340168                  0</v>
          </cell>
        </row>
        <row r="372">
          <cell r="A372">
            <v>830103268</v>
          </cell>
          <cell r="C372" t="str">
            <v>YOSHA COLOMBIA S.A.</v>
          </cell>
          <cell r="D372" t="str">
            <v>BOGOTA</v>
          </cell>
          <cell r="E372" t="str">
            <v>CL 12B 28 56</v>
          </cell>
          <cell r="F372" t="str">
            <v>2379005                  0</v>
          </cell>
        </row>
        <row r="373">
          <cell r="A373">
            <v>830106738</v>
          </cell>
          <cell r="C373" t="str">
            <v>CONFECCIONES Y REPRESENTACIONES C</v>
          </cell>
          <cell r="D373" t="str">
            <v>BOGOTA</v>
          </cell>
          <cell r="E373" t="str">
            <v>TV 57 122 48 IN 1</v>
          </cell>
          <cell r="F373" t="str">
            <v>617 80 73                0</v>
          </cell>
        </row>
        <row r="374">
          <cell r="A374">
            <v>830108136</v>
          </cell>
          <cell r="C374" t="str">
            <v>COMERCIALIZADORA STIVALI LTDA</v>
          </cell>
          <cell r="D374" t="str">
            <v>BOGOTA</v>
          </cell>
          <cell r="E374" t="str">
            <v>CL 9 21 21 LC 114</v>
          </cell>
          <cell r="F374" t="str">
            <v>4072897                  0</v>
          </cell>
        </row>
        <row r="375">
          <cell r="A375">
            <v>830114395</v>
          </cell>
          <cell r="C375" t="str">
            <v>ADORNOS Y HERRAJES DEL RICAURTE L</v>
          </cell>
          <cell r="D375" t="str">
            <v>BOGOTA</v>
          </cell>
          <cell r="F375">
            <v>0</v>
          </cell>
        </row>
        <row r="376">
          <cell r="A376">
            <v>830114878</v>
          </cell>
          <cell r="C376" t="str">
            <v>ANDRUE HAND MADE E.U. C.I.</v>
          </cell>
          <cell r="D376" t="str">
            <v>BOGOTA</v>
          </cell>
          <cell r="E376" t="str">
            <v>KR 21 16 73 SUR</v>
          </cell>
          <cell r="F376" t="str">
            <v>2721984 /2395295</v>
          </cell>
          <cell r="I376" t="str">
            <v xml:space="preserve">FABIOLA  / OLGA    </v>
          </cell>
          <cell r="K376" t="str">
            <v xml:space="preserve">FABIOLA  / OLGA    </v>
          </cell>
        </row>
        <row r="377">
          <cell r="A377">
            <v>830116661</v>
          </cell>
          <cell r="C377" t="str">
            <v>IMAGINARIA DISEÑO LTDA</v>
          </cell>
          <cell r="D377" t="str">
            <v>BOGOTA</v>
          </cell>
          <cell r="E377" t="str">
            <v>CL 94 14 41</v>
          </cell>
          <cell r="F377" t="str">
            <v>7214344                  0</v>
          </cell>
        </row>
        <row r="378">
          <cell r="A378">
            <v>830117736</v>
          </cell>
          <cell r="C378" t="str">
            <v>MEG CALZATURE E.U</v>
          </cell>
          <cell r="D378" t="str">
            <v>BOGOTA</v>
          </cell>
          <cell r="E378" t="str">
            <v>KR 51A 142A 80</v>
          </cell>
          <cell r="F378" t="str">
            <v>6432253                  0</v>
          </cell>
        </row>
        <row r="379">
          <cell r="A379">
            <v>830119050</v>
          </cell>
          <cell r="C379" t="str">
            <v>ENSAMBLES Y ADORNOS</v>
          </cell>
          <cell r="D379" t="str">
            <v>BOGOTA</v>
          </cell>
          <cell r="E379" t="str">
            <v>CL 11 11 60</v>
          </cell>
          <cell r="F379" t="str">
            <v>286428                   0</v>
          </cell>
        </row>
        <row r="380">
          <cell r="A380">
            <v>830121407</v>
          </cell>
          <cell r="C380" t="str">
            <v>EXTREMO TEXTIL LTDA</v>
          </cell>
          <cell r="D380" t="str">
            <v>BOGOTA</v>
          </cell>
          <cell r="E380" t="str">
            <v>KR 28 12B 22</v>
          </cell>
          <cell r="F380" t="str">
            <v>2472421                  0</v>
          </cell>
        </row>
        <row r="381">
          <cell r="A381">
            <v>830123695</v>
          </cell>
          <cell r="C381" t="str">
            <v>ICY CREMALLERAS</v>
          </cell>
          <cell r="D381" t="str">
            <v>BOGOTA</v>
          </cell>
          <cell r="E381" t="str">
            <v>KR 63 19 15</v>
          </cell>
          <cell r="F381" t="str">
            <v>2628221                  0</v>
          </cell>
        </row>
        <row r="382">
          <cell r="A382">
            <v>830126403</v>
          </cell>
          <cell r="C382" t="str">
            <v>L&amp;M PUBLICIDAD E.U.</v>
          </cell>
          <cell r="D382" t="str">
            <v>BOGOTA</v>
          </cell>
          <cell r="E382" t="str">
            <v>KR 26 26 70</v>
          </cell>
          <cell r="F382" t="str">
            <v>2404987                  0</v>
          </cell>
        </row>
        <row r="383">
          <cell r="A383">
            <v>830127090</v>
          </cell>
          <cell r="C383" t="str">
            <v>VISION MAS E.U</v>
          </cell>
          <cell r="D383" t="str">
            <v>BOGOTA</v>
          </cell>
          <cell r="E383" t="str">
            <v>CL 92 16 50 IN 7</v>
          </cell>
          <cell r="F383" t="str">
            <v>2369216                  0</v>
          </cell>
        </row>
        <row r="384">
          <cell r="A384">
            <v>830137645</v>
          </cell>
          <cell r="C384" t="str">
            <v>CACHUCHAS Y CAMISETAS GOOD WILL L</v>
          </cell>
          <cell r="D384" t="str">
            <v>BOGOTA</v>
          </cell>
          <cell r="E384" t="str">
            <v>KR 10A 19 25 SUR</v>
          </cell>
          <cell r="F384" t="str">
            <v>366 60 64                0</v>
          </cell>
        </row>
        <row r="385">
          <cell r="A385">
            <v>830137746</v>
          </cell>
          <cell r="C385" t="str">
            <v>ACCION GRAFICA EDITORES LTDA</v>
          </cell>
          <cell r="D385" t="str">
            <v>BOGOTA</v>
          </cell>
          <cell r="E385" t="str">
            <v>KR 33 75 50</v>
          </cell>
          <cell r="F385" t="str">
            <v>311 51 85                0</v>
          </cell>
        </row>
        <row r="386">
          <cell r="A386">
            <v>830138645</v>
          </cell>
          <cell r="C386" t="str">
            <v>PANIAGUA ORTIZ MANUFACTURAS LTDA</v>
          </cell>
          <cell r="D386" t="str">
            <v>BOGOTA</v>
          </cell>
          <cell r="E386" t="str">
            <v>CL 54A 15 43</v>
          </cell>
          <cell r="F386" t="str">
            <v>2497332                  0</v>
          </cell>
        </row>
        <row r="387">
          <cell r="A387">
            <v>830138743</v>
          </cell>
          <cell r="C387" t="str">
            <v>ADORNOS Y ACCESORIOS SA</v>
          </cell>
          <cell r="D387" t="str">
            <v>BOGOTA</v>
          </cell>
          <cell r="E387" t="str">
            <v>CL 65 BIS 89A 73</v>
          </cell>
          <cell r="F387" t="str">
            <v>430 85 35                0</v>
          </cell>
        </row>
        <row r="388">
          <cell r="A388">
            <v>830143810</v>
          </cell>
          <cell r="C388" t="str">
            <v>ESPECTROCOLOR ESTAMPACION GONZALE</v>
          </cell>
          <cell r="D388" t="str">
            <v>BOGOTA</v>
          </cell>
          <cell r="E388" t="str">
            <v>KR 29 70A 81</v>
          </cell>
          <cell r="F388" t="str">
            <v>2405236                  0</v>
          </cell>
          <cell r="I388" t="str">
            <v>MARIA EUGENIA BECERRA</v>
          </cell>
          <cell r="K388" t="str">
            <v>MARIA EUGENIA BECERRA</v>
          </cell>
        </row>
        <row r="389">
          <cell r="A389">
            <v>830147034</v>
          </cell>
          <cell r="C389" t="str">
            <v>MIRYAM MATIZ F &amp; ASOCIADOS</v>
          </cell>
          <cell r="D389" t="str">
            <v>BOGOTA</v>
          </cell>
          <cell r="E389" t="str">
            <v>CL 75 13 51 OF 405</v>
          </cell>
          <cell r="F389" t="str">
            <v>347 24 94                0</v>
          </cell>
        </row>
        <row r="390">
          <cell r="A390">
            <v>830503509</v>
          </cell>
          <cell r="C390" t="str">
            <v>CBS TRADING GROUP SA</v>
          </cell>
          <cell r="D390" t="str">
            <v>BOGOTA</v>
          </cell>
          <cell r="E390" t="str">
            <v>CL 66 4A 07</v>
          </cell>
          <cell r="F390" t="str">
            <v>212 58 44                0</v>
          </cell>
        </row>
        <row r="391">
          <cell r="A391">
            <v>830504692</v>
          </cell>
          <cell r="C391" t="str">
            <v>COMERCIALIZADORA INSUBORDADOS EU</v>
          </cell>
          <cell r="D391" t="str">
            <v>BOGOTA</v>
          </cell>
          <cell r="E391" t="str">
            <v>KR 13 10 88 OF 214</v>
          </cell>
          <cell r="F391" t="str">
            <v>281 88 94                0</v>
          </cell>
        </row>
        <row r="392">
          <cell r="A392">
            <v>860001128</v>
          </cell>
          <cell r="C392" t="str">
            <v>TOCAZ LTDA</v>
          </cell>
          <cell r="D392" t="str">
            <v>BOGOTA</v>
          </cell>
          <cell r="E392" t="str">
            <v>SOACHA ZN NDUSTRIAL EN 2 5 93</v>
          </cell>
          <cell r="F392">
            <v>0</v>
          </cell>
        </row>
        <row r="393">
          <cell r="A393">
            <v>860001584</v>
          </cell>
          <cell r="C393" t="str">
            <v>MECANELECTRO S.A.</v>
          </cell>
          <cell r="D393" t="str">
            <v>BOGOTA</v>
          </cell>
          <cell r="E393" t="str">
            <v>AV 13 127A 13</v>
          </cell>
          <cell r="F393" t="str">
            <v>6270166                  0</v>
          </cell>
        </row>
        <row r="394">
          <cell r="A394">
            <v>860008126</v>
          </cell>
          <cell r="C394" t="str">
            <v>SILVIO CALLE LONDONO Y CIA LTDA</v>
          </cell>
          <cell r="D394" t="str">
            <v>BOGOTA</v>
          </cell>
          <cell r="E394" t="str">
            <v>KR 12 13 68</v>
          </cell>
          <cell r="F394" t="str">
            <v>2437820                  0</v>
          </cell>
        </row>
        <row r="395">
          <cell r="A395">
            <v>860010217</v>
          </cell>
          <cell r="C395" t="str">
            <v>JAMRI LTDA</v>
          </cell>
          <cell r="D395" t="str">
            <v>BOGOTA</v>
          </cell>
          <cell r="E395" t="str">
            <v>CL 21 68A 20</v>
          </cell>
          <cell r="F395" t="str">
            <v>2625418                  0</v>
          </cell>
        </row>
        <row r="396">
          <cell r="A396">
            <v>860016469</v>
          </cell>
          <cell r="C396" t="str">
            <v>TEXI S.A.</v>
          </cell>
          <cell r="D396" t="str">
            <v>BOGOTA</v>
          </cell>
          <cell r="E396" t="str">
            <v>KR 62 9A 69</v>
          </cell>
          <cell r="F396" t="str">
            <v>2617100                  0</v>
          </cell>
        </row>
        <row r="397">
          <cell r="A397">
            <v>860016640</v>
          </cell>
          <cell r="C397" t="str">
            <v>TRANSPORTADORA COMERCIAL COLOMBIA</v>
          </cell>
          <cell r="D397" t="str">
            <v>BOGOTA</v>
          </cell>
          <cell r="E397" t="str">
            <v>CL 20 69 71</v>
          </cell>
          <cell r="F397" t="str">
            <v>4232585                  0</v>
          </cell>
        </row>
        <row r="398">
          <cell r="A398">
            <v>860027136</v>
          </cell>
          <cell r="C398" t="str">
            <v>TEXTILIA LTDA</v>
          </cell>
          <cell r="D398" t="str">
            <v>BOGOTA</v>
          </cell>
          <cell r="E398" t="str">
            <v>DG CL 16 60 58</v>
          </cell>
          <cell r="F398" t="str">
            <v>4815595                  0</v>
          </cell>
        </row>
        <row r="399">
          <cell r="A399">
            <v>860033171</v>
          </cell>
          <cell r="C399" t="str">
            <v>BORDICOL LTDA</v>
          </cell>
          <cell r="D399" t="str">
            <v>BOGOTA</v>
          </cell>
          <cell r="E399" t="str">
            <v>KR 68A 22 16</v>
          </cell>
          <cell r="F399" t="str">
            <v>4141011                  0</v>
          </cell>
        </row>
        <row r="400">
          <cell r="A400">
            <v>860045764</v>
          </cell>
          <cell r="C400" t="str">
            <v>ORGANIZACION PUBLICITARIA EXTERIO</v>
          </cell>
          <cell r="D400" t="str">
            <v>BOGOTA</v>
          </cell>
          <cell r="E400" t="str">
            <v>AV 13 100 12 PI 4</v>
          </cell>
          <cell r="F400" t="str">
            <v>6352535                  0</v>
          </cell>
        </row>
        <row r="401">
          <cell r="A401">
            <v>860056769</v>
          </cell>
          <cell r="C401" t="str">
            <v>ALMACEN BOTONIA LTDA</v>
          </cell>
          <cell r="D401" t="str">
            <v>BOGOTA</v>
          </cell>
          <cell r="E401" t="str">
            <v>KR 9A 12 71</v>
          </cell>
          <cell r="F401" t="str">
            <v>3419793                  0</v>
          </cell>
        </row>
        <row r="402">
          <cell r="A402">
            <v>860065586</v>
          </cell>
          <cell r="C402" t="str">
            <v>INDUSTRIAS SAFRA S.A</v>
          </cell>
          <cell r="D402" t="str">
            <v>BOGOTA</v>
          </cell>
          <cell r="E402" t="str">
            <v>CL 13 28 35</v>
          </cell>
          <cell r="F402" t="str">
            <v>3603845                  0</v>
          </cell>
        </row>
        <row r="403">
          <cell r="A403">
            <v>860066130</v>
          </cell>
          <cell r="C403" t="str">
            <v>QUINAVAL LTDA</v>
          </cell>
          <cell r="D403" t="str">
            <v>BOGOTA</v>
          </cell>
          <cell r="E403" t="str">
            <v>TV 19A 122 20 OF 301</v>
          </cell>
          <cell r="F403" t="str">
            <v>6206661                  0</v>
          </cell>
        </row>
        <row r="404">
          <cell r="A404">
            <v>860070002</v>
          </cell>
          <cell r="C404" t="str">
            <v>SINGETEL LTDA</v>
          </cell>
          <cell r="D404" t="str">
            <v>BOGOTA</v>
          </cell>
          <cell r="E404" t="str">
            <v>KR 10 19 45 PI 10</v>
          </cell>
          <cell r="F404" t="str">
            <v>3427377                  0</v>
          </cell>
        </row>
        <row r="405">
          <cell r="A405">
            <v>860071583</v>
          </cell>
          <cell r="C405" t="str">
            <v>CREACIONES ELITA LTDA</v>
          </cell>
          <cell r="D405" t="str">
            <v>BOGOTA</v>
          </cell>
          <cell r="E405" t="str">
            <v>TV 42 38B 75 SUR</v>
          </cell>
          <cell r="F405" t="str">
            <v>270 15 26                0</v>
          </cell>
        </row>
        <row r="406">
          <cell r="A406">
            <v>860071748</v>
          </cell>
          <cell r="C406" t="str">
            <v>TEXTILES ROMANOS S.A.</v>
          </cell>
          <cell r="D406" t="str">
            <v>BOGOTA</v>
          </cell>
          <cell r="F406" t="str">
            <v>2922075                  0</v>
          </cell>
        </row>
        <row r="407">
          <cell r="A407">
            <v>860401746</v>
          </cell>
          <cell r="C407" t="str">
            <v>TEXTURA LTDA</v>
          </cell>
          <cell r="D407" t="str">
            <v>BOGOTA</v>
          </cell>
          <cell r="E407" t="str">
            <v>KR 54 9 53</v>
          </cell>
          <cell r="F407" t="str">
            <v>2613893                  0</v>
          </cell>
        </row>
        <row r="408">
          <cell r="A408">
            <v>860403026</v>
          </cell>
          <cell r="C408" t="str">
            <v>TEXTRAMA</v>
          </cell>
          <cell r="D408" t="str">
            <v>BOGOTA</v>
          </cell>
          <cell r="E408" t="str">
            <v>KR 54 10 32</v>
          </cell>
          <cell r="F408" t="str">
            <v>2627000                  0</v>
          </cell>
        </row>
        <row r="409">
          <cell r="A409">
            <v>860404496</v>
          </cell>
          <cell r="C409" t="str">
            <v>ACABADOS INFORMALES Y CIA LTDA</v>
          </cell>
          <cell r="D409" t="str">
            <v>BOGOTA</v>
          </cell>
          <cell r="E409" t="str">
            <v>KR 43A 18 63</v>
          </cell>
          <cell r="F409" t="str">
            <v>2446223                  0</v>
          </cell>
        </row>
        <row r="410">
          <cell r="A410">
            <v>860503159</v>
          </cell>
          <cell r="C410" t="str">
            <v>FACOL S.A.</v>
          </cell>
          <cell r="D410" t="str">
            <v>BOGOTA</v>
          </cell>
          <cell r="E410" t="str">
            <v>KR 50 41 35 SUR</v>
          </cell>
          <cell r="F410" t="str">
            <v>7132992                  0</v>
          </cell>
        </row>
        <row r="411">
          <cell r="A411">
            <v>860505071</v>
          </cell>
          <cell r="C411" t="str">
            <v>JOSE PEREZ T. Y CIA. S.A.</v>
          </cell>
          <cell r="D411" t="str">
            <v>BOGOTA</v>
          </cell>
          <cell r="E411" t="str">
            <v>CL 16 62 85</v>
          </cell>
          <cell r="F411" t="str">
            <v>2620300                  0</v>
          </cell>
        </row>
        <row r="412">
          <cell r="A412">
            <v>860509265</v>
          </cell>
          <cell r="C412" t="str">
            <v>PUBLICACIONES SEMANA S.A.</v>
          </cell>
          <cell r="D412" t="str">
            <v>BOGOTA</v>
          </cell>
          <cell r="E412" t="str">
            <v>CL 93B 13 47</v>
          </cell>
          <cell r="F412" t="str">
            <v>6468400                  0</v>
          </cell>
        </row>
        <row r="413">
          <cell r="A413">
            <v>860510057</v>
          </cell>
          <cell r="C413" t="str">
            <v>EL PALACIO DE LA GRECA</v>
          </cell>
          <cell r="D413" t="str">
            <v>BOGOTA</v>
          </cell>
          <cell r="E413" t="str">
            <v>KR 27 12A 93</v>
          </cell>
          <cell r="F413" t="str">
            <v>2476309                  0</v>
          </cell>
        </row>
        <row r="414">
          <cell r="A414">
            <v>860510654</v>
          </cell>
          <cell r="C414" t="str">
            <v>JAIRO ABRIL &amp; CIA LTDA</v>
          </cell>
          <cell r="D414" t="str">
            <v>BOGOTA</v>
          </cell>
          <cell r="E414" t="str">
            <v>CL 125 28 28 OF 205</v>
          </cell>
          <cell r="F414" t="str">
            <v>2159653                  0</v>
          </cell>
        </row>
        <row r="415">
          <cell r="A415">
            <v>860513038</v>
          </cell>
          <cell r="C415" t="str">
            <v>MANUFACTURAS FULEF S.A</v>
          </cell>
          <cell r="D415" t="str">
            <v>BOGOTA</v>
          </cell>
          <cell r="E415" t="str">
            <v>KR 69B 20 16</v>
          </cell>
          <cell r="F415" t="str">
            <v>4110077                  0</v>
          </cell>
        </row>
        <row r="416">
          <cell r="A416">
            <v>860516806</v>
          </cell>
          <cell r="C416" t="str">
            <v>PERMODA S.A.</v>
          </cell>
          <cell r="D416" t="str">
            <v>BOGOTA</v>
          </cell>
          <cell r="E416" t="str">
            <v>KR 69B 20 96</v>
          </cell>
          <cell r="F416" t="str">
            <v>2926027                  0</v>
          </cell>
        </row>
        <row r="417">
          <cell r="A417">
            <v>860524970</v>
          </cell>
          <cell r="C417" t="str">
            <v>LA MARCA TEXTIL S.A</v>
          </cell>
          <cell r="D417" t="str">
            <v>BOGOTA</v>
          </cell>
          <cell r="F417">
            <v>0</v>
          </cell>
        </row>
        <row r="418">
          <cell r="A418">
            <v>860528396</v>
          </cell>
          <cell r="C418" t="str">
            <v>COMERCIAL PAPELERA LTDA</v>
          </cell>
          <cell r="D418" t="str">
            <v>BOGOTA</v>
          </cell>
          <cell r="E418" t="str">
            <v>CL 122 21 43</v>
          </cell>
          <cell r="F418" t="str">
            <v>2150623                  0</v>
          </cell>
        </row>
        <row r="419">
          <cell r="A419">
            <v>860533085</v>
          </cell>
          <cell r="C419" t="str">
            <v>CAMARA TELEVISION S.A.</v>
          </cell>
          <cell r="D419" t="str">
            <v>BOGOTA</v>
          </cell>
          <cell r="E419" t="str">
            <v>KR 14 77 20</v>
          </cell>
          <cell r="F419" t="str">
            <v>6180211                  0</v>
          </cell>
        </row>
        <row r="420">
          <cell r="A420">
            <v>860534401</v>
          </cell>
          <cell r="C420" t="str">
            <v>BONDEO LTDA</v>
          </cell>
          <cell r="D420" t="str">
            <v>BOGOTA</v>
          </cell>
          <cell r="E420" t="str">
            <v>KR 41 164 70</v>
          </cell>
          <cell r="F420" t="str">
            <v>6722027                  0</v>
          </cell>
        </row>
        <row r="421">
          <cell r="A421">
            <v>880521815</v>
          </cell>
          <cell r="C421" t="str">
            <v>HERRAJES DEL SUR</v>
          </cell>
          <cell r="D421" t="str">
            <v>BOGOTA</v>
          </cell>
          <cell r="F421">
            <v>0</v>
          </cell>
        </row>
        <row r="422">
          <cell r="A422">
            <v>890108021</v>
          </cell>
          <cell r="C422" t="str">
            <v>INDUSTRIAS CELTEX S.A</v>
          </cell>
          <cell r="D422" t="str">
            <v>BOGOTA</v>
          </cell>
          <cell r="E422" t="str">
            <v>VIA 40 73 382</v>
          </cell>
          <cell r="F422">
            <v>0</v>
          </cell>
        </row>
        <row r="423">
          <cell r="A423">
            <v>890310769</v>
          </cell>
          <cell r="C423" t="str">
            <v>PLASTICOS MONCLAT LTDA</v>
          </cell>
          <cell r="D423" t="str">
            <v>BOGOTA</v>
          </cell>
          <cell r="E423" t="str">
            <v>KR 43A 19A 65</v>
          </cell>
          <cell r="F423" t="str">
            <v>3680599                  0</v>
          </cell>
        </row>
        <row r="424">
          <cell r="A424">
            <v>890318562</v>
          </cell>
          <cell r="C424" t="str">
            <v>CONVERPEL LTDA</v>
          </cell>
          <cell r="D424" t="str">
            <v>BOGOTA</v>
          </cell>
          <cell r="E424" t="str">
            <v>CALI</v>
          </cell>
          <cell r="F424" t="str">
            <v>0942621862               0</v>
          </cell>
        </row>
        <row r="425">
          <cell r="A425">
            <v>890319193</v>
          </cell>
          <cell r="C425" t="str">
            <v>SISTEMAS DE INFORMACION EMPRESARI</v>
          </cell>
          <cell r="D425" t="str">
            <v>BOGOTA</v>
          </cell>
          <cell r="E425" t="str">
            <v>KR 16A 82 53</v>
          </cell>
          <cell r="F425" t="str">
            <v>5310010                  0</v>
          </cell>
        </row>
        <row r="426">
          <cell r="A426">
            <v>890703065</v>
          </cell>
          <cell r="C426" t="str">
            <v>TEXTICENTRO SA</v>
          </cell>
          <cell r="D426" t="str">
            <v>BOGOTA</v>
          </cell>
          <cell r="E426" t="str">
            <v>KR 5A 19 67</v>
          </cell>
          <cell r="F426" t="str">
            <v>2633492                  0</v>
          </cell>
        </row>
        <row r="427">
          <cell r="A427">
            <v>890900134</v>
          </cell>
          <cell r="C427" t="str">
            <v>PANOS VICUNA</v>
          </cell>
          <cell r="D427" t="str">
            <v>BOGOTA</v>
          </cell>
          <cell r="E427" t="str">
            <v>CL 30 82A 50</v>
          </cell>
          <cell r="F427">
            <v>0</v>
          </cell>
        </row>
        <row r="428">
          <cell r="A428">
            <v>890900259</v>
          </cell>
          <cell r="C428" t="str">
            <v>COLTEJER S.A.</v>
          </cell>
          <cell r="D428" t="str">
            <v>BOGOTA</v>
          </cell>
          <cell r="E428" t="str">
            <v>CL 62 44 103</v>
          </cell>
          <cell r="F428" t="str">
            <v>3731133                  0</v>
          </cell>
        </row>
        <row r="429">
          <cell r="A429">
            <v>890900297</v>
          </cell>
          <cell r="C429" t="str">
            <v>MANUFACTURAS MUÑOZ</v>
          </cell>
          <cell r="D429" t="str">
            <v>BOGOTA</v>
          </cell>
          <cell r="E429" t="str">
            <v>CL 61 4 06</v>
          </cell>
          <cell r="F429" t="str">
            <v>3470977                  0</v>
          </cell>
        </row>
        <row r="430">
          <cell r="A430">
            <v>890900309</v>
          </cell>
          <cell r="C430" t="str">
            <v>GAMECO</v>
          </cell>
          <cell r="D430" t="str">
            <v>BOGOTA</v>
          </cell>
          <cell r="E430" t="str">
            <v>CL 24 50 43</v>
          </cell>
          <cell r="F430" t="str">
            <v>2 353210                 0</v>
          </cell>
        </row>
        <row r="431">
          <cell r="A431">
            <v>890900344</v>
          </cell>
          <cell r="C431" t="str">
            <v>BORDADOS CRYSTAL S.A.</v>
          </cell>
          <cell r="D431" t="str">
            <v>BOGOTA</v>
          </cell>
          <cell r="E431" t="str">
            <v>KR 59 24 38</v>
          </cell>
          <cell r="F431" t="str">
            <v>3102488                  0</v>
          </cell>
        </row>
        <row r="432">
          <cell r="A432">
            <v>890900608</v>
          </cell>
          <cell r="C432" t="str">
            <v>ALMACENES EXITO S.A.</v>
          </cell>
          <cell r="D432" t="str">
            <v>BOGOTA</v>
          </cell>
          <cell r="E432" t="str">
            <v>KR 15 123 30 LEY</v>
          </cell>
          <cell r="F432">
            <v>0</v>
          </cell>
        </row>
        <row r="433">
          <cell r="A433">
            <v>890900943</v>
          </cell>
          <cell r="C433" t="str">
            <v>ALKOSTO S.A.</v>
          </cell>
          <cell r="D433" t="str">
            <v>BOGOTA</v>
          </cell>
          <cell r="E433" t="str">
            <v>DG 44 SUR 51 90</v>
          </cell>
          <cell r="F433" t="str">
            <v>5622755                  0</v>
          </cell>
        </row>
        <row r="434">
          <cell r="A434">
            <v>890903710</v>
          </cell>
          <cell r="C434" t="str">
            <v>TEXTILES PRISMA S.A</v>
          </cell>
          <cell r="D434" t="str">
            <v>BOGOTA</v>
          </cell>
          <cell r="E434" t="str">
            <v>KR 62 16 30</v>
          </cell>
          <cell r="F434" t="str">
            <v>570 13 78                0</v>
          </cell>
          <cell r="L434">
            <v>390000</v>
          </cell>
        </row>
        <row r="435">
          <cell r="A435">
            <v>890903963</v>
          </cell>
          <cell r="C435" t="str">
            <v>COMERCIAL GILBERTO RESTREPO LTDA</v>
          </cell>
          <cell r="D435" t="str">
            <v>BOGOTA</v>
          </cell>
          <cell r="F435">
            <v>0</v>
          </cell>
        </row>
        <row r="436">
          <cell r="A436">
            <v>890908689</v>
          </cell>
          <cell r="C436" t="str">
            <v>CORDELES DE HILOS S.A</v>
          </cell>
          <cell r="D436" t="str">
            <v>BOGOTA</v>
          </cell>
          <cell r="E436" t="str">
            <v>KR 40 92 31 PI 2</v>
          </cell>
          <cell r="F436" t="str">
            <v>5335037                  0</v>
          </cell>
        </row>
        <row r="437">
          <cell r="A437">
            <v>890920037</v>
          </cell>
          <cell r="C437" t="str">
            <v>RAVENNA INDUSTRIAL</v>
          </cell>
          <cell r="D437" t="str">
            <v>BOGOTA</v>
          </cell>
          <cell r="E437" t="str">
            <v>TV 78 65 64</v>
          </cell>
          <cell r="F437" t="str">
            <v>2572903                  0</v>
          </cell>
        </row>
        <row r="438">
          <cell r="A438">
            <v>890926308</v>
          </cell>
          <cell r="C438" t="str">
            <v>TEXTILES PAPAGAYO</v>
          </cell>
          <cell r="D438" t="str">
            <v>BOGOTA</v>
          </cell>
          <cell r="E438" t="str">
            <v>KR 43A 25A 108 AV EL POBLADO</v>
          </cell>
          <cell r="F438">
            <v>0</v>
          </cell>
          <cell r="J438" t="str">
            <v>300 7858604/300 7857800</v>
          </cell>
        </row>
        <row r="439">
          <cell r="A439">
            <v>890926686</v>
          </cell>
          <cell r="C439" t="str">
            <v>CONTROL SISTEMATIZADO LTDA</v>
          </cell>
          <cell r="D439" t="str">
            <v>BOGOTA</v>
          </cell>
          <cell r="E439" t="str">
            <v>KR 43 31 52 MEDELLIN</v>
          </cell>
          <cell r="F439" t="str">
            <v>574 2324343              0</v>
          </cell>
        </row>
        <row r="440">
          <cell r="A440">
            <v>890926803</v>
          </cell>
          <cell r="C440" t="str">
            <v>ESTUDIO DE MODA SA Y/O NO PROJECT</v>
          </cell>
          <cell r="D440" t="str">
            <v>BOGOTA</v>
          </cell>
          <cell r="E440" t="str">
            <v>AV 82 12 39</v>
          </cell>
          <cell r="F440" t="str">
            <v>616 77 59                0</v>
          </cell>
        </row>
        <row r="441">
          <cell r="A441">
            <v>890927896</v>
          </cell>
          <cell r="C441" t="str">
            <v>TEJIDOS ARANGO</v>
          </cell>
          <cell r="D441" t="str">
            <v>BOGOTA</v>
          </cell>
          <cell r="E441" t="str">
            <v>KR 43F 17 525</v>
          </cell>
          <cell r="F441" t="str">
            <v>2323694                  0</v>
          </cell>
        </row>
        <row r="442">
          <cell r="A442">
            <v>890929499</v>
          </cell>
          <cell r="C442" t="str">
            <v>PRODUTEX SA</v>
          </cell>
          <cell r="D442" t="str">
            <v>BOGOTA</v>
          </cell>
          <cell r="E442" t="str">
            <v>KR 43A 61 SUR 152 IN 121</v>
          </cell>
          <cell r="F442" t="str">
            <v>3012288                  0</v>
          </cell>
        </row>
        <row r="443">
          <cell r="A443">
            <v>890938306</v>
          </cell>
          <cell r="C443" t="str">
            <v>INSUMOS Y TEXTILES S.A.</v>
          </cell>
          <cell r="D443" t="str">
            <v>BOGOTA</v>
          </cell>
          <cell r="E443" t="str">
            <v>TV 49C 59 110</v>
          </cell>
          <cell r="F443" t="str">
            <v>5719000                  0</v>
          </cell>
        </row>
        <row r="444">
          <cell r="A444">
            <v>890939231</v>
          </cell>
          <cell r="C444" t="str">
            <v>CREACION I LTDA</v>
          </cell>
          <cell r="D444" t="str">
            <v>BOGOTA</v>
          </cell>
          <cell r="E444" t="str">
            <v>KR 42 79 125 AUTOP SUR</v>
          </cell>
          <cell r="F444" t="str">
            <v>574-2852020              0</v>
          </cell>
        </row>
        <row r="445">
          <cell r="A445">
            <v>890942898</v>
          </cell>
          <cell r="C445" t="str">
            <v>COLETEX SA</v>
          </cell>
          <cell r="D445" t="str">
            <v>BOGOTA</v>
          </cell>
          <cell r="E445" t="str">
            <v>KR 52 7 SUR 85</v>
          </cell>
          <cell r="F445">
            <v>3625588</v>
          </cell>
          <cell r="H445">
            <v>3630676</v>
          </cell>
          <cell r="I445" t="str">
            <v>MARGARITA</v>
          </cell>
          <cell r="J445" t="str">
            <v>CARTERA</v>
          </cell>
          <cell r="K445" t="str">
            <v>MARGARITA</v>
          </cell>
        </row>
        <row r="446">
          <cell r="A446">
            <v>891400380</v>
          </cell>
          <cell r="C446" t="str">
            <v>COATS CADENA</v>
          </cell>
          <cell r="D446" t="str">
            <v>BOGOTA</v>
          </cell>
          <cell r="E446" t="str">
            <v>AV SANTANDER 5E 87</v>
          </cell>
          <cell r="F446">
            <v>2777111</v>
          </cell>
        </row>
        <row r="447">
          <cell r="A447">
            <v>900009495</v>
          </cell>
          <cell r="C447" t="str">
            <v xml:space="preserve">COMPAÑIA PAPELERA NACIONAL LTDA                             </v>
          </cell>
          <cell r="D447" t="str">
            <v>BOGOTA</v>
          </cell>
          <cell r="E447" t="str">
            <v>CL 23 SUR 68H 21</v>
          </cell>
          <cell r="F447" t="str">
            <v>4202266-2909043</v>
          </cell>
          <cell r="I447" t="str">
            <v>OLGA VILLA</v>
          </cell>
          <cell r="K447" t="str">
            <v>OLGA VILLA</v>
          </cell>
        </row>
        <row r="448">
          <cell r="A448">
            <v>900017073</v>
          </cell>
          <cell r="C448" t="str">
            <v>TENTEX SA</v>
          </cell>
          <cell r="D448" t="str">
            <v>BOGOTA</v>
          </cell>
          <cell r="E448" t="str">
            <v>CL 74 49 47</v>
          </cell>
          <cell r="F448" t="str">
            <v>6302906                  0</v>
          </cell>
        </row>
        <row r="449">
          <cell r="A449">
            <v>900034313</v>
          </cell>
          <cell r="C449" t="str">
            <v>BOTONES LABORES</v>
          </cell>
          <cell r="D449" t="str">
            <v>BOGOTA</v>
          </cell>
          <cell r="E449" t="str">
            <v>KR 9 12 72</v>
          </cell>
          <cell r="F449" t="str">
            <v>3417284                  0</v>
          </cell>
        </row>
        <row r="450">
          <cell r="A450">
            <v>900038843</v>
          </cell>
          <cell r="C450" t="str">
            <v>LABORATORIO TEXTIL LTDA</v>
          </cell>
          <cell r="D450" t="str">
            <v>BOGOTA</v>
          </cell>
          <cell r="E450" t="str">
            <v>KR 54 68 196 OF 417</v>
          </cell>
          <cell r="F450">
            <v>0</v>
          </cell>
        </row>
        <row r="451">
          <cell r="A451">
            <v>999999999</v>
          </cell>
          <cell r="C451" t="str">
            <v>PROVEEDORES VARIOS</v>
          </cell>
          <cell r="D451" t="str">
            <v>BOGOTA</v>
          </cell>
          <cell r="F451">
            <v>0</v>
          </cell>
        </row>
        <row r="452">
          <cell r="C452" t="str">
            <v>ZIPPER`S INSUMOS</v>
          </cell>
          <cell r="D452" t="str">
            <v>BOGOTA</v>
          </cell>
          <cell r="E452" t="str">
            <v>CLL18 SUR N.21-29 REST</v>
          </cell>
          <cell r="F452">
            <v>2399538</v>
          </cell>
        </row>
        <row r="453">
          <cell r="C453" t="str">
            <v>ABC ATLAS SEGURIDAD</v>
          </cell>
          <cell r="D453" t="str">
            <v>BOGOTA</v>
          </cell>
          <cell r="E453" t="str">
            <v>CRA 28N. 11-65 LOC225</v>
          </cell>
          <cell r="F453" t="str">
            <v>5615382/2063450</v>
          </cell>
          <cell r="I453" t="str">
            <v>YOLANDA SOLORZANO</v>
          </cell>
          <cell r="J453" t="str">
            <v>300 5609751</v>
          </cell>
          <cell r="K453" t="str">
            <v>YOLANDA SOLORZANO</v>
          </cell>
          <cell r="L453" t="str">
            <v>abcatlasseguridad@yahoo,com</v>
          </cell>
        </row>
        <row r="454">
          <cell r="C454" t="str">
            <v>MANUFACTURA Y COMERCIALIZADORA DANNY`S</v>
          </cell>
          <cell r="D454" t="str">
            <v>BOGOTA</v>
          </cell>
          <cell r="E454" t="str">
            <v>CRA 72I N.37D-36 SUR</v>
          </cell>
          <cell r="F454">
            <v>2644982</v>
          </cell>
          <cell r="H454">
            <v>5644628</v>
          </cell>
          <cell r="I454" t="str">
            <v>EDGAR ROBERTO PAEZ DIMAS</v>
          </cell>
          <cell r="K454" t="str">
            <v>EDGAR ROBERTO PAEZ DIMAS</v>
          </cell>
          <cell r="L454" t="str">
            <v>manufacturasdannys@colomsat.net.co</v>
          </cell>
        </row>
        <row r="455">
          <cell r="C455" t="str">
            <v xml:space="preserve">BAXTER </v>
          </cell>
          <cell r="D455" t="str">
            <v>BOGOTA</v>
          </cell>
          <cell r="F455">
            <v>5700044</v>
          </cell>
          <cell r="I455" t="str">
            <v>LUZ NANCY PRIETO</v>
          </cell>
          <cell r="J455" t="str">
            <v>311 2457440</v>
          </cell>
          <cell r="K455" t="str">
            <v>LUZ NANCY PRIETO</v>
          </cell>
        </row>
        <row r="456">
          <cell r="C456" t="str">
            <v>ALMACEN OUTLET</v>
          </cell>
          <cell r="D456" t="str">
            <v>BOGOTA</v>
          </cell>
          <cell r="F456">
            <v>4200620</v>
          </cell>
        </row>
        <row r="457">
          <cell r="C457" t="str">
            <v>ALMACEN UNICENTRO</v>
          </cell>
          <cell r="D457" t="str">
            <v>BOGOTA</v>
          </cell>
          <cell r="E457" t="str">
            <v>CC UNICENTRO</v>
          </cell>
          <cell r="F457">
            <v>2130929</v>
          </cell>
          <cell r="I457" t="str">
            <v>MATILDE /MELISA</v>
          </cell>
          <cell r="K457" t="str">
            <v>MATILDE /MELISA</v>
          </cell>
        </row>
        <row r="458">
          <cell r="C458" t="str">
            <v>ALMACEN OUTLET</v>
          </cell>
          <cell r="D458" t="str">
            <v>BOGOTA</v>
          </cell>
          <cell r="E458" t="str">
            <v>Z INDUSTRIAL</v>
          </cell>
          <cell r="F458">
            <v>4200620</v>
          </cell>
          <cell r="I458" t="str">
            <v>LORENA</v>
          </cell>
          <cell r="K458" t="str">
            <v>LORENA</v>
          </cell>
        </row>
        <row r="459">
          <cell r="C459" t="str">
            <v>ALMACEN CALI</v>
          </cell>
          <cell r="D459" t="str">
            <v>BOGOTA</v>
          </cell>
          <cell r="E459" t="str">
            <v>CALI</v>
          </cell>
          <cell r="F459">
            <v>5231700</v>
          </cell>
          <cell r="I459" t="str">
            <v>MARTHA GUZMAN</v>
          </cell>
          <cell r="J459" t="str">
            <v>316 5128389</v>
          </cell>
          <cell r="K459" t="str">
            <v>MARTHA GUZMAN</v>
          </cell>
        </row>
        <row r="460">
          <cell r="C460" t="str">
            <v>ALMACEN PEREIRA</v>
          </cell>
          <cell r="D460" t="str">
            <v>BOGOTA</v>
          </cell>
          <cell r="E460" t="str">
            <v>PEREIRA</v>
          </cell>
          <cell r="I460" t="str">
            <v>MARTHA GUZMAN</v>
          </cell>
          <cell r="K460" t="str">
            <v>MARTHA GUZMAN</v>
          </cell>
        </row>
        <row r="461">
          <cell r="C461" t="str">
            <v>MENSAJERO</v>
          </cell>
          <cell r="D461" t="str">
            <v>BOGOTA</v>
          </cell>
          <cell r="F461">
            <v>310</v>
          </cell>
        </row>
        <row r="462">
          <cell r="C462" t="str">
            <v>LUZ DARY SIACHOQUE</v>
          </cell>
          <cell r="D462" t="str">
            <v>BOGOTA</v>
          </cell>
          <cell r="F462" t="str">
            <v>4830756/58</v>
          </cell>
          <cell r="I462" t="str">
            <v>LUZ DARY SIACHOQUE</v>
          </cell>
          <cell r="J462" t="str">
            <v>315 8966912</v>
          </cell>
          <cell r="K462" t="str">
            <v>LUZ DARY SIACHOQUE</v>
          </cell>
        </row>
        <row r="463">
          <cell r="C463" t="str">
            <v>LISANTINY</v>
          </cell>
          <cell r="D463" t="str">
            <v>BOGOTA</v>
          </cell>
          <cell r="E463" t="str">
            <v>CRA 22 N. 8-95</v>
          </cell>
          <cell r="F463" t="str">
            <v>2772448/3661208</v>
          </cell>
          <cell r="I463" t="str">
            <v>karen reyes / ANGELICA NARANJO</v>
          </cell>
          <cell r="J463" t="str">
            <v>310 5810569</v>
          </cell>
          <cell r="K463" t="str">
            <v>karen reyes / ANGELICA NARANJO</v>
          </cell>
          <cell r="L463" t="str">
            <v>lisantiny@latinmail.com.co</v>
          </cell>
        </row>
        <row r="464">
          <cell r="C464" t="str">
            <v>ALMACEN SALITRE</v>
          </cell>
          <cell r="D464" t="str">
            <v>BOGOTA</v>
          </cell>
          <cell r="E464" t="str">
            <v>CC SALITRE PLAZA LOCAL204A</v>
          </cell>
          <cell r="F464">
            <v>4169408</v>
          </cell>
          <cell r="I464" t="str">
            <v>MARIA MONTILLA</v>
          </cell>
          <cell r="K464" t="str">
            <v>MARIA MONTILLA</v>
          </cell>
        </row>
        <row r="465">
          <cell r="C465" t="str">
            <v>ALMACEN LA GRAN ESTACION</v>
          </cell>
          <cell r="D465" t="str">
            <v>BOGOTA</v>
          </cell>
          <cell r="E465" t="str">
            <v>LA GRAN ESTACION TERMINAL</v>
          </cell>
          <cell r="F465">
            <v>5721035</v>
          </cell>
          <cell r="I465" t="str">
            <v>ANGELICA</v>
          </cell>
          <cell r="K465" t="str">
            <v>ANGELICA</v>
          </cell>
        </row>
        <row r="466">
          <cell r="C466" t="str">
            <v>IMPRESORA 1310</v>
          </cell>
          <cell r="D466" t="str">
            <v>BOGOTA</v>
          </cell>
          <cell r="I466" t="str">
            <v>YOLANDA SANCHEZ</v>
          </cell>
          <cell r="K466" t="str">
            <v>YOLANDA SANCHEZ</v>
          </cell>
        </row>
        <row r="467">
          <cell r="A467" t="str">
            <v>cromoplastico</v>
          </cell>
          <cell r="C467" t="str">
            <v>CROMOPLASTICOS</v>
          </cell>
          <cell r="D467" t="str">
            <v>BOGOTA</v>
          </cell>
          <cell r="E467" t="str">
            <v>CRA 68 I N.36-16 Sur AV.FLORALIA CARVAJAL</v>
          </cell>
          <cell r="F467">
            <v>4941727</v>
          </cell>
          <cell r="H467" t="str">
            <v>C. 4823506</v>
          </cell>
          <cell r="I467" t="str">
            <v>LUZ NILA</v>
          </cell>
          <cell r="K467" t="str">
            <v>LUZ NILA</v>
          </cell>
        </row>
        <row r="468">
          <cell r="C468" t="str">
            <v>ACROPLASTICOS</v>
          </cell>
          <cell r="D468" t="str">
            <v>BOGOTA</v>
          </cell>
          <cell r="F468">
            <v>4533829</v>
          </cell>
          <cell r="I468" t="str">
            <v>ROSA MARIA</v>
          </cell>
          <cell r="J468">
            <v>850</v>
          </cell>
          <cell r="K468" t="str">
            <v>ROSA MARIA</v>
          </cell>
        </row>
        <row r="469">
          <cell r="C469" t="str">
            <v>NESTOR QUIROGA</v>
          </cell>
          <cell r="D469" t="str">
            <v>BOGOTA</v>
          </cell>
          <cell r="F469" t="str">
            <v>310 5505354</v>
          </cell>
        </row>
        <row r="470">
          <cell r="C470" t="str">
            <v>INTECH SECURITY</v>
          </cell>
          <cell r="D470" t="str">
            <v>BOGOTA</v>
          </cell>
          <cell r="E470" t="str">
            <v>CLL 80 N. 8-14 OF 103</v>
          </cell>
          <cell r="F470" t="str">
            <v>3210395/96</v>
          </cell>
          <cell r="I470" t="str">
            <v>LUIS VALENCIA</v>
          </cell>
          <cell r="J470" t="str">
            <v>310 8011511</v>
          </cell>
          <cell r="K470" t="str">
            <v>LUIS VALENCIA</v>
          </cell>
        </row>
        <row r="471">
          <cell r="C471" t="str">
            <v>BODEGA AV 28</v>
          </cell>
          <cell r="D471" t="str">
            <v>BOGOTA</v>
          </cell>
          <cell r="E471" t="str">
            <v>AV 28 20-61 SOLEDAD</v>
          </cell>
          <cell r="F471">
            <v>2320576</v>
          </cell>
          <cell r="H471">
            <v>2457732</v>
          </cell>
          <cell r="I471" t="str">
            <v>ALFONSO JEFE</v>
          </cell>
          <cell r="K471" t="str">
            <v>ALFONSO JEFE</v>
          </cell>
        </row>
        <row r="472">
          <cell r="A472">
            <v>830107116</v>
          </cell>
          <cell r="C472" t="str">
            <v>COMPAPEL</v>
          </cell>
          <cell r="D472" t="str">
            <v>BOGOTA</v>
          </cell>
          <cell r="E472" t="str">
            <v>CALLE 5B No 31 A - 23</v>
          </cell>
          <cell r="F472">
            <v>2777556</v>
          </cell>
          <cell r="H472">
            <v>2777556</v>
          </cell>
          <cell r="I472" t="str">
            <v>LUZ MERY</v>
          </cell>
          <cell r="J472" t="str">
            <v>313-2344332</v>
          </cell>
          <cell r="K472" t="str">
            <v>LUZ MERY</v>
          </cell>
          <cell r="L472" t="str">
            <v>compapel_ltda@yahoo.com</v>
          </cell>
        </row>
        <row r="473">
          <cell r="A473">
            <v>170556441</v>
          </cell>
          <cell r="C473" t="str">
            <v>RODRIGUEZ LUIS ENRIQUE/MERCANTIL EXTINTORES</v>
          </cell>
          <cell r="D473" t="str">
            <v>BOGOTA</v>
          </cell>
          <cell r="E473" t="str">
            <v>CRA 7E No 9 B 26</v>
          </cell>
          <cell r="F473">
            <v>7226437</v>
          </cell>
          <cell r="H473">
            <v>7226437</v>
          </cell>
          <cell r="I473" t="str">
            <v>LUIS E. RODRIGUEZ</v>
          </cell>
          <cell r="J473" t="str">
            <v>311 8640283</v>
          </cell>
          <cell r="K473" t="str">
            <v>SIMPLIFICADO</v>
          </cell>
          <cell r="L473">
            <v>0</v>
          </cell>
        </row>
        <row r="474">
          <cell r="A474">
            <v>830095579</v>
          </cell>
          <cell r="C474" t="str">
            <v>INVERSIONES INNOVAR DE COLOMBIA</v>
          </cell>
          <cell r="D474" t="str">
            <v>BOGOTA</v>
          </cell>
          <cell r="E474" t="str">
            <v>CRA 13 No 15-86/supercalidades</v>
          </cell>
          <cell r="F474">
            <v>3419278</v>
          </cell>
          <cell r="H474">
            <v>2432078</v>
          </cell>
          <cell r="I474" t="str">
            <v>SERVICIO CLIENTE</v>
          </cell>
          <cell r="J474">
            <v>0</v>
          </cell>
          <cell r="K474" t="str">
            <v>COMUN</v>
          </cell>
        </row>
        <row r="475">
          <cell r="A475">
            <v>8300286951</v>
          </cell>
          <cell r="C475" t="str">
            <v>ITALDEC</v>
          </cell>
          <cell r="D475" t="str">
            <v>BOGOTA</v>
          </cell>
          <cell r="E475" t="str">
            <v>CRA 15 No 78-33 Local 261</v>
          </cell>
          <cell r="F475">
            <v>2565656</v>
          </cell>
          <cell r="H475">
            <v>5307820</v>
          </cell>
          <cell r="I475" t="str">
            <v>VIVIANA SORIANO</v>
          </cell>
          <cell r="J475">
            <v>3158701035</v>
          </cell>
          <cell r="K475" t="str">
            <v>COMUN</v>
          </cell>
        </row>
        <row r="476">
          <cell r="A476">
            <v>8300713253</v>
          </cell>
          <cell r="C476" t="str">
            <v>REPRESENTACIONES GUILLERMO RENDON</v>
          </cell>
          <cell r="D476" t="str">
            <v>BOGOTA</v>
          </cell>
          <cell r="E476" t="str">
            <v>CARRERA 53 No 80 a 48</v>
          </cell>
          <cell r="F476">
            <v>6301309</v>
          </cell>
          <cell r="H476">
            <v>6300947</v>
          </cell>
          <cell r="I476" t="str">
            <v>GUILLERMO RENDON/OMAR SAENS</v>
          </cell>
          <cell r="J476" t="str">
            <v>310-2060908</v>
          </cell>
          <cell r="K476" t="str">
            <v>COMUN</v>
          </cell>
        </row>
        <row r="477">
          <cell r="A477">
            <v>800115389</v>
          </cell>
          <cell r="C477" t="str">
            <v>REPRESENTACIONES ROJAS LTDA</v>
          </cell>
          <cell r="D477" t="str">
            <v>BOGOTA</v>
          </cell>
          <cell r="E477" t="str">
            <v>CALLE 13 No 28-65</v>
          </cell>
          <cell r="F477">
            <v>3706664</v>
          </cell>
          <cell r="H477">
            <v>3706664</v>
          </cell>
          <cell r="I477" t="str">
            <v>ANIBAL ROJAS</v>
          </cell>
          <cell r="J477">
            <v>3706664</v>
          </cell>
          <cell r="K477" t="str">
            <v>COMUN</v>
          </cell>
        </row>
        <row r="478">
          <cell r="A478">
            <v>830020718</v>
          </cell>
          <cell r="C478" t="str">
            <v>DISEÑOS POLARIZADOS</v>
          </cell>
          <cell r="D478" t="str">
            <v>BOGOTA</v>
          </cell>
          <cell r="E478" t="str">
            <v>CRA 53 NO 106-79</v>
          </cell>
          <cell r="F478">
            <v>5331129</v>
          </cell>
          <cell r="H478">
            <v>6432140</v>
          </cell>
          <cell r="I478" t="str">
            <v>CARLOS DULCEY</v>
          </cell>
          <cell r="J478" t="str">
            <v>X</v>
          </cell>
        </row>
        <row r="479">
          <cell r="A479">
            <v>800228815</v>
          </cell>
          <cell r="C479" t="str">
            <v>PRODUCCIONES GRAFICAS S.A</v>
          </cell>
          <cell r="D479" t="str">
            <v>BOGOTA</v>
          </cell>
          <cell r="E479" t="str">
            <v>CALLE 56 NO 5 N-08</v>
          </cell>
          <cell r="F479">
            <v>4850199</v>
          </cell>
          <cell r="H479">
            <v>4850198</v>
          </cell>
          <cell r="I479" t="str">
            <v>NORA DIAZ</v>
          </cell>
          <cell r="J479">
            <v>3127771909</v>
          </cell>
        </row>
        <row r="480">
          <cell r="A480">
            <v>79803381</v>
          </cell>
          <cell r="C480" t="str">
            <v>EDWIN GIRON/REAL PC FACTORY</v>
          </cell>
          <cell r="D480" t="str">
            <v>BOGOTA</v>
          </cell>
          <cell r="E480" t="str">
            <v>CRA 70 A No 112-80</v>
          </cell>
          <cell r="F480">
            <v>6432682</v>
          </cell>
          <cell r="H480">
            <v>6432682</v>
          </cell>
          <cell r="I480" t="str">
            <v>EDWIN GIRON</v>
          </cell>
          <cell r="J480" t="str">
            <v>300--200972</v>
          </cell>
        </row>
        <row r="481">
          <cell r="A481">
            <v>800098565</v>
          </cell>
          <cell r="C481" t="str">
            <v>CIMETAL S.A</v>
          </cell>
          <cell r="D481" t="str">
            <v>ITAGUI</v>
          </cell>
          <cell r="E481" t="str">
            <v>CALLE 23 NO 41-197 ITAGUI</v>
          </cell>
          <cell r="F481" t="str">
            <v>054--2811591</v>
          </cell>
          <cell r="H481" t="str">
            <v>054--2811610</v>
          </cell>
          <cell r="I481" t="str">
            <v>LUIS FELIPE MURILLO</v>
          </cell>
          <cell r="J481" t="str">
            <v>313--6442055</v>
          </cell>
        </row>
        <row r="482">
          <cell r="A482">
            <v>830094153</v>
          </cell>
          <cell r="C482" t="str">
            <v>IMPORTADORA GRAFICA KINGRAPHIC</v>
          </cell>
          <cell r="D482" t="str">
            <v>BOGOTA</v>
          </cell>
          <cell r="E482" t="str">
            <v>CRA 28 No 68-42</v>
          </cell>
          <cell r="F482">
            <v>6309950</v>
          </cell>
          <cell r="H482">
            <v>2403981</v>
          </cell>
          <cell r="I482" t="str">
            <v>PATRICIA FAJARDO</v>
          </cell>
          <cell r="J482" t="str">
            <v>316--7971906</v>
          </cell>
          <cell r="K482" t="str">
            <v>COMUN</v>
          </cell>
        </row>
        <row r="483">
          <cell r="A483">
            <v>860028980</v>
          </cell>
          <cell r="C483" t="str">
            <v>INTEGRA IMPRESORES S ENC</v>
          </cell>
          <cell r="D483" t="str">
            <v>BOGOTA</v>
          </cell>
          <cell r="E483" t="str">
            <v>CALLE 29 17-52</v>
          </cell>
          <cell r="F483">
            <v>3402660</v>
          </cell>
          <cell r="H483">
            <v>2853979</v>
          </cell>
          <cell r="I483" t="str">
            <v>JAIRO ABELLA</v>
          </cell>
          <cell r="J483" t="str">
            <v>310--5890336</v>
          </cell>
        </row>
        <row r="484">
          <cell r="A484">
            <v>51834186</v>
          </cell>
          <cell r="C484" t="str">
            <v>ROCIO SANDOVAL NAVAS</v>
          </cell>
          <cell r="D484" t="str">
            <v>BOGOTA</v>
          </cell>
          <cell r="E484" t="str">
            <v>CRA 64 No 82-40</v>
          </cell>
          <cell r="F484" t="str">
            <v>310--2602336</v>
          </cell>
          <cell r="H484" t="str">
            <v>x</v>
          </cell>
          <cell r="I484" t="str">
            <v>ROCIO SANDOVAL NAVAS</v>
          </cell>
          <cell r="J484" t="str">
            <v>310--2602336</v>
          </cell>
          <cell r="K484" t="str">
            <v>SIMPLIFICADO</v>
          </cell>
        </row>
        <row r="485">
          <cell r="A485">
            <v>830064926</v>
          </cell>
          <cell r="C485" t="str">
            <v>SEIMPORT DE COLOMBIA</v>
          </cell>
          <cell r="D485" t="str">
            <v>BOGOTA</v>
          </cell>
          <cell r="E485" t="str">
            <v>CALLE 30 NO 1-08</v>
          </cell>
          <cell r="F485">
            <v>2065342</v>
          </cell>
          <cell r="G485">
            <v>20922222</v>
          </cell>
          <cell r="H485" t="str">
            <v>2065342-1</v>
          </cell>
          <cell r="I485" t="str">
            <v>CLAUDIA DIAZ</v>
          </cell>
          <cell r="J485" t="str">
            <v>313-6341773</v>
          </cell>
          <cell r="K485" t="str">
            <v>COMUN</v>
          </cell>
        </row>
        <row r="486">
          <cell r="A486">
            <v>830064323</v>
          </cell>
          <cell r="C486" t="str">
            <v>SEINDECOL</v>
          </cell>
          <cell r="D486" t="str">
            <v>BOGOTA</v>
          </cell>
          <cell r="E486" t="str">
            <v>CRA 13 No 17-96</v>
          </cell>
          <cell r="F486">
            <v>3421112</v>
          </cell>
          <cell r="H486">
            <v>3421112</v>
          </cell>
          <cell r="I486" t="str">
            <v>SANDRA C</v>
          </cell>
          <cell r="J486" t="str">
            <v>SERVICIO AL CLIENTE</v>
          </cell>
          <cell r="K486" t="str">
            <v>COMUN</v>
          </cell>
        </row>
        <row r="487">
          <cell r="A487">
            <v>900023248</v>
          </cell>
          <cell r="C487" t="str">
            <v>FELINE TRADING INTERNACIONAL</v>
          </cell>
          <cell r="D487" t="str">
            <v>BOGOTA</v>
          </cell>
          <cell r="E487" t="str">
            <v>CRA 2 No 23-64</v>
          </cell>
          <cell r="F487" t="str">
            <v>052--8825776</v>
          </cell>
          <cell r="H487" t="str">
            <v>052--6825819</v>
          </cell>
          <cell r="I487" t="str">
            <v>GLORIA VELASQUEZ</v>
          </cell>
          <cell r="J487" t="str">
            <v>315--3084163</v>
          </cell>
          <cell r="K487" t="str">
            <v>COMUN</v>
          </cell>
        </row>
        <row r="488">
          <cell r="A488">
            <v>860037521</v>
          </cell>
          <cell r="C488" t="str">
            <v>DISTRIBUIDORA DE ASEO LA PERLA</v>
          </cell>
          <cell r="D488" t="str">
            <v>BOGOTA</v>
          </cell>
          <cell r="E488" t="str">
            <v>CRA 13 No 16-01</v>
          </cell>
          <cell r="F488">
            <v>2838172</v>
          </cell>
          <cell r="H488">
            <v>2833389</v>
          </cell>
          <cell r="I488" t="str">
            <v>CARLOS VAQUERO</v>
          </cell>
          <cell r="J488" t="str">
            <v>316--7806173</v>
          </cell>
          <cell r="K488" t="str">
            <v>COMUN</v>
          </cell>
        </row>
        <row r="489">
          <cell r="A489">
            <v>80125005</v>
          </cell>
          <cell r="C489" t="str">
            <v>JAIME ALBERTO TOVAR</v>
          </cell>
          <cell r="D489" t="str">
            <v>BOGOTA</v>
          </cell>
          <cell r="E489" t="str">
            <v>CRA 1 C No 68 B 50</v>
          </cell>
          <cell r="F489" t="str">
            <v>312--5781598</v>
          </cell>
          <cell r="I489" t="str">
            <v>JAIME ALBERTO TOVAR</v>
          </cell>
          <cell r="J489" t="str">
            <v>312--5781598</v>
          </cell>
        </row>
        <row r="490">
          <cell r="A490">
            <v>11330976</v>
          </cell>
          <cell r="C490" t="str">
            <v>RAFAEL MANTILLA</v>
          </cell>
          <cell r="D490" t="str">
            <v>BOGOTA</v>
          </cell>
          <cell r="E490" t="str">
            <v>CRA 15 No 147-25</v>
          </cell>
          <cell r="F490">
            <v>6479125</v>
          </cell>
          <cell r="H490">
            <v>6479125</v>
          </cell>
          <cell r="I490" t="str">
            <v>RAFAEL MANTILLA</v>
          </cell>
          <cell r="J490" t="str">
            <v>X</v>
          </cell>
          <cell r="K490" t="str">
            <v>SIMPLIFICADO</v>
          </cell>
        </row>
        <row r="491">
          <cell r="A491">
            <v>830044180</v>
          </cell>
          <cell r="C491" t="str">
            <v>FINART BIJOUTERIE</v>
          </cell>
          <cell r="D491" t="str">
            <v>BOGOTA</v>
          </cell>
          <cell r="E491" t="str">
            <v>CRA 217 No 15 B 60</v>
          </cell>
          <cell r="F491">
            <v>5946020</v>
          </cell>
          <cell r="H491">
            <v>5946030</v>
          </cell>
          <cell r="I491" t="str">
            <v>JUAN CARLOS JIMENEZ</v>
          </cell>
          <cell r="J491" t="str">
            <v>316--4306811</v>
          </cell>
          <cell r="K491" t="str">
            <v>COMUN</v>
          </cell>
        </row>
        <row r="492">
          <cell r="A492">
            <v>830126712</v>
          </cell>
          <cell r="C492" t="str">
            <v>CONFORMA</v>
          </cell>
          <cell r="D492" t="str">
            <v>BOGOTA</v>
          </cell>
          <cell r="E492" t="str">
            <v>CRA 28 No 10-90</v>
          </cell>
          <cell r="F492">
            <v>5661708</v>
          </cell>
          <cell r="H492">
            <v>5661708</v>
          </cell>
          <cell r="I492" t="str">
            <v>DIANA/HECTOR SIERRA</v>
          </cell>
          <cell r="J492" t="str">
            <v>300--2651972</v>
          </cell>
          <cell r="K492" t="str">
            <v>COMUN</v>
          </cell>
        </row>
        <row r="493">
          <cell r="A493">
            <v>830066720</v>
          </cell>
          <cell r="C493" t="str">
            <v>SAILING COLOMBIA</v>
          </cell>
          <cell r="D493" t="str">
            <v>BOGOTA</v>
          </cell>
          <cell r="E493" t="str">
            <v>CRA 28 No 85 B 30</v>
          </cell>
          <cell r="F493">
            <v>2005787</v>
          </cell>
          <cell r="H493">
            <v>2005787</v>
          </cell>
          <cell r="I493" t="str">
            <v>GEOVANNY GARZON</v>
          </cell>
          <cell r="J493" t="str">
            <v>316-501075</v>
          </cell>
          <cell r="K493" t="str">
            <v>COMUN</v>
          </cell>
        </row>
        <row r="494">
          <cell r="A494">
            <v>860072113</v>
          </cell>
          <cell r="C494" t="str">
            <v>INGENIERIA COMERCIAL ELECTRONICA</v>
          </cell>
          <cell r="D494" t="str">
            <v>BOGOTA</v>
          </cell>
          <cell r="E494" t="str">
            <v>CALLE 25 D No Bis No 101 B 28</v>
          </cell>
          <cell r="F494">
            <v>5471505</v>
          </cell>
          <cell r="H494">
            <v>4138569</v>
          </cell>
          <cell r="I494" t="str">
            <v>NANCY PATRICIA LOPEZ</v>
          </cell>
          <cell r="J494" t="str">
            <v>X</v>
          </cell>
          <cell r="K494" t="str">
            <v>COMUN</v>
          </cell>
        </row>
        <row r="495">
          <cell r="A495">
            <v>890107487</v>
          </cell>
          <cell r="C495" t="str">
            <v>OLIMPICA S.A./HELIODORO ESCOBAR</v>
          </cell>
          <cell r="D495" t="str">
            <v>BOGOTA</v>
          </cell>
          <cell r="E495" t="str">
            <v>CRA 15 No 118-52</v>
          </cell>
          <cell r="F495">
            <v>2136420</v>
          </cell>
        </row>
        <row r="496">
          <cell r="A496">
            <v>800149536</v>
          </cell>
          <cell r="C496" t="str">
            <v>MIP/ PC-OPEN.COM</v>
          </cell>
          <cell r="D496" t="str">
            <v>BOGOTA</v>
          </cell>
          <cell r="E496" t="str">
            <v>CRA 15 No 78-33 Local 2-309</v>
          </cell>
          <cell r="F496">
            <v>6403130</v>
          </cell>
          <cell r="H496">
            <v>6403130</v>
          </cell>
          <cell r="I496" t="str">
            <v>LUCIA XX</v>
          </cell>
          <cell r="J496" t="str">
            <v>X</v>
          </cell>
          <cell r="K496" t="str">
            <v>COMUN</v>
          </cell>
        </row>
        <row r="497">
          <cell r="A497">
            <v>890937068</v>
          </cell>
          <cell r="C497" t="str">
            <v>GOEZ  Y MONACADA</v>
          </cell>
          <cell r="D497" t="str">
            <v>BOGOTA</v>
          </cell>
          <cell r="E497" t="str">
            <v>AV. PILSEN CALLE 37 B No 42-230</v>
          </cell>
          <cell r="F497" t="str">
            <v>054--3713759</v>
          </cell>
          <cell r="H497" t="str">
            <v>054--3713759</v>
          </cell>
          <cell r="I497" t="str">
            <v>SERVICIO CLIENTE</v>
          </cell>
          <cell r="J497" t="str">
            <v>x</v>
          </cell>
          <cell r="K497" t="str">
            <v>COMUN</v>
          </cell>
          <cell r="L497" t="str">
            <v>TROQUEL</v>
          </cell>
        </row>
        <row r="498">
          <cell r="A498">
            <v>19169908</v>
          </cell>
          <cell r="C498" t="str">
            <v>GALINDO SUAREZ MARDOQUEO/INGALS</v>
          </cell>
          <cell r="D498" t="str">
            <v>BOGOTA</v>
          </cell>
          <cell r="E498" t="str">
            <v>AV. CARACAS No 40-61 sur</v>
          </cell>
          <cell r="F498">
            <v>7609580</v>
          </cell>
          <cell r="H498">
            <v>7692667</v>
          </cell>
          <cell r="I498" t="str">
            <v>CLAUDIA SANCHEZ</v>
          </cell>
          <cell r="J498" t="str">
            <v>X</v>
          </cell>
          <cell r="K498" t="str">
            <v>COMUN</v>
          </cell>
        </row>
        <row r="499">
          <cell r="A499">
            <v>830140380</v>
          </cell>
          <cell r="C499" t="str">
            <v>LOCATEL/ SUPERMERCADO SALUD</v>
          </cell>
          <cell r="D499" t="str">
            <v>BOGOTA</v>
          </cell>
          <cell r="E499" t="str">
            <v>CRA 13 No 51-57</v>
          </cell>
          <cell r="F499">
            <v>2352300</v>
          </cell>
          <cell r="H499">
            <v>2352300</v>
          </cell>
          <cell r="I499" t="str">
            <v>SERVICIO CLIENTE</v>
          </cell>
          <cell r="J499" t="str">
            <v>x</v>
          </cell>
          <cell r="K499" t="str">
            <v>COMUN</v>
          </cell>
        </row>
        <row r="500">
          <cell r="A500">
            <v>830124790</v>
          </cell>
          <cell r="C500" t="str">
            <v>INRECO LTDA</v>
          </cell>
          <cell r="D500" t="str">
            <v>BOGOTA</v>
          </cell>
          <cell r="E500" t="str">
            <v>CALLE 11 SUR No 8 A 30</v>
          </cell>
          <cell r="F500">
            <v>2891195</v>
          </cell>
          <cell r="H500">
            <v>2891195</v>
          </cell>
          <cell r="I500" t="str">
            <v>LILIANA TORRES</v>
          </cell>
          <cell r="K500" t="str">
            <v>COMUN</v>
          </cell>
        </row>
        <row r="501">
          <cell r="A501">
            <v>80742835</v>
          </cell>
          <cell r="C501" t="str">
            <v>CRISTHIAN ANDRES SIERRA</v>
          </cell>
          <cell r="D501" t="str">
            <v>BOGOTA</v>
          </cell>
          <cell r="E501" t="str">
            <v>CALLE 72 B Bis NO 5 A 57</v>
          </cell>
          <cell r="F501">
            <v>7611929</v>
          </cell>
          <cell r="H501">
            <v>7611929</v>
          </cell>
          <cell r="I501" t="str">
            <v>CRISTHIAN ANDRES SIERRA</v>
          </cell>
          <cell r="J501" t="str">
            <v>X</v>
          </cell>
          <cell r="K501" t="str">
            <v>SIMPLIFICADO</v>
          </cell>
          <cell r="L501" t="str">
            <v>SISTEMAS ELECTRONICA</v>
          </cell>
        </row>
        <row r="502">
          <cell r="A502">
            <v>80033126</v>
          </cell>
          <cell r="C502" t="str">
            <v>AVILA RODRIGUEZ EDWIN SAUL</v>
          </cell>
          <cell r="D502" t="str">
            <v>BOGOTA</v>
          </cell>
          <cell r="E502" t="str">
            <v>CRA 69 L No 64-99</v>
          </cell>
          <cell r="F502" t="str">
            <v>300-3119585</v>
          </cell>
          <cell r="H502" t="str">
            <v>300-3119585</v>
          </cell>
          <cell r="I502" t="str">
            <v>EDWIN AVILA</v>
          </cell>
          <cell r="J502" t="str">
            <v>300-3119585</v>
          </cell>
          <cell r="K502" t="str">
            <v>SIMPLIFICADO</v>
          </cell>
        </row>
        <row r="503">
          <cell r="A503">
            <v>79573606</v>
          </cell>
          <cell r="C503" t="str">
            <v>CARLOS PERILLLA</v>
          </cell>
          <cell r="D503" t="str">
            <v>BOGOTA</v>
          </cell>
          <cell r="E503" t="str">
            <v xml:space="preserve">CRASHJKANM.S </v>
          </cell>
          <cell r="F503">
            <v>617477</v>
          </cell>
          <cell r="H503">
            <v>2000000</v>
          </cell>
          <cell r="I503" t="str">
            <v>CARLOS PEROLLA</v>
          </cell>
          <cell r="J503" t="str">
            <v>315-111111</v>
          </cell>
          <cell r="K503" t="str">
            <v>COMUN</v>
          </cell>
        </row>
        <row r="504">
          <cell r="A504">
            <v>66680338</v>
          </cell>
          <cell r="C504" t="str">
            <v>OLGA DIAZ - ALIAS HUESITO LINDO</v>
          </cell>
          <cell r="D504" t="str">
            <v>BOGOTA</v>
          </cell>
          <cell r="E504" t="str">
            <v>AV. HUESITOS CON CABEZA</v>
          </cell>
        </row>
        <row r="505">
          <cell r="A505" t="str">
            <v>FERRETERIA-10</v>
          </cell>
          <cell r="C505" t="str">
            <v>FERRETERIA INDUSTRIAL</v>
          </cell>
          <cell r="D505" t="str">
            <v>BOGOTA</v>
          </cell>
          <cell r="E505" t="str">
            <v>Cra28 No 11-65 RICAURTE.</v>
          </cell>
          <cell r="F505">
            <v>2376943</v>
          </cell>
          <cell r="G505">
            <v>2376943</v>
          </cell>
          <cell r="I505" t="str">
            <v>ANDREA/ FERNANDO</v>
          </cell>
          <cell r="J505" t="str">
            <v>X</v>
          </cell>
          <cell r="K505" t="str">
            <v>COMUN</v>
          </cell>
          <cell r="L505" t="str">
            <v>ferreteria@abc.com</v>
          </cell>
        </row>
        <row r="506">
          <cell r="A506" t="str">
            <v>SOLDADURA-1</v>
          </cell>
          <cell r="C506" t="str">
            <v>FERRETERIA INDUSTRIAL</v>
          </cell>
          <cell r="D506" t="str">
            <v>BOGOTA</v>
          </cell>
          <cell r="E506" t="str">
            <v>Cra28 No 11-65 RICAURTE.</v>
          </cell>
          <cell r="F506">
            <v>2376943</v>
          </cell>
          <cell r="G506">
            <v>2376943</v>
          </cell>
          <cell r="I506" t="str">
            <v>ANDREA/ FERNANDO</v>
          </cell>
          <cell r="J506" t="str">
            <v>X</v>
          </cell>
        </row>
        <row r="507">
          <cell r="A507" t="str">
            <v>LIMPIADOR-1</v>
          </cell>
          <cell r="C507" t="str">
            <v>FERRETERIA INDUSTRIAL</v>
          </cell>
          <cell r="D507" t="str">
            <v>BOGOTA</v>
          </cell>
          <cell r="E507" t="str">
            <v>Cra28 No 11-65 RICAURTE.</v>
          </cell>
          <cell r="F507">
            <v>2376943</v>
          </cell>
          <cell r="G507">
            <v>2376943</v>
          </cell>
          <cell r="I507" t="str">
            <v>ANDREA/ FERNANDO</v>
          </cell>
          <cell r="J507" t="str">
            <v>X</v>
          </cell>
          <cell r="L507" t="str">
            <v>limpiador@hotmail.com</v>
          </cell>
        </row>
        <row r="508">
          <cell r="A508" t="str">
            <v>FERRETERIA-11</v>
          </cell>
          <cell r="C508" t="str">
            <v>ILUMINACIONES Y ELECTRICOS HB LTDA</v>
          </cell>
          <cell r="D508" t="str">
            <v>BOGOTA</v>
          </cell>
          <cell r="E508" t="str">
            <v>CALLE 15 No 12-81</v>
          </cell>
          <cell r="F508">
            <v>2864261</v>
          </cell>
          <cell r="G508">
            <v>2864261</v>
          </cell>
          <cell r="H508">
            <v>3411386</v>
          </cell>
          <cell r="I508" t="str">
            <v>CRISTINA SERRANO/ JOSE GABRIEL</v>
          </cell>
          <cell r="J508" t="str">
            <v>311--5169704</v>
          </cell>
        </row>
        <row r="509">
          <cell r="A509" t="str">
            <v>ILUMINACION-1</v>
          </cell>
          <cell r="C509" t="str">
            <v>ILUMINACIONES Y ELECTRICOS HB LTDA</v>
          </cell>
          <cell r="D509" t="str">
            <v>BOGOTA</v>
          </cell>
          <cell r="E509" t="str">
            <v>CALLE 15 No 12-81</v>
          </cell>
          <cell r="F509">
            <v>2864261</v>
          </cell>
          <cell r="G509">
            <v>2864261</v>
          </cell>
          <cell r="H509">
            <v>3411386</v>
          </cell>
          <cell r="I509" t="str">
            <v>CRISTINA SERRANO/ JOSE GABRIEL/ALBERTO</v>
          </cell>
          <cell r="J509" t="str">
            <v>311--5169704</v>
          </cell>
        </row>
        <row r="510">
          <cell r="A510" t="str">
            <v>ELECTRICO-3</v>
          </cell>
          <cell r="C510" t="str">
            <v>ILUMINACIONES Y ELECTRICOS HB LTDA</v>
          </cell>
          <cell r="D510" t="str">
            <v>BOGOTA</v>
          </cell>
          <cell r="E510" t="str">
            <v>CALLE 15 No 12-81</v>
          </cell>
          <cell r="F510">
            <v>2864261</v>
          </cell>
          <cell r="G510">
            <v>2864261</v>
          </cell>
          <cell r="H510">
            <v>3411386</v>
          </cell>
          <cell r="I510" t="str">
            <v>CRISTINA SERRANO/ JOSE GABRIEL/ALBERTO</v>
          </cell>
          <cell r="J510" t="str">
            <v>311--5169704</v>
          </cell>
        </row>
        <row r="511">
          <cell r="A511" t="str">
            <v>SOLDADURA-2</v>
          </cell>
          <cell r="C511" t="str">
            <v>SOLDADURAS DE COLOMBIA</v>
          </cell>
          <cell r="D511" t="str">
            <v>BOGOTA</v>
          </cell>
          <cell r="E511" t="str">
            <v>CRA68 G NO 43 D 36 SUR</v>
          </cell>
          <cell r="F511">
            <v>5653302</v>
          </cell>
          <cell r="G511" t="str">
            <v>X</v>
          </cell>
          <cell r="H511" t="str">
            <v>X</v>
          </cell>
          <cell r="I511" t="str">
            <v>JOSE ROJAS</v>
          </cell>
          <cell r="J511" t="str">
            <v>310-5501227</v>
          </cell>
          <cell r="L511" t="str">
            <v>X</v>
          </cell>
        </row>
        <row r="512">
          <cell r="A512" t="str">
            <v>SOLDADURAS DE COLOMBIA</v>
          </cell>
          <cell r="C512" t="str">
            <v>SOLDADURAS DE COLOMBIA</v>
          </cell>
          <cell r="D512" t="str">
            <v>BOGOTA</v>
          </cell>
          <cell r="E512" t="str">
            <v>CRA68 G NO 43 D 36 SUR</v>
          </cell>
          <cell r="F512">
            <v>5653302</v>
          </cell>
          <cell r="G512" t="str">
            <v>X</v>
          </cell>
          <cell r="H512" t="str">
            <v>X</v>
          </cell>
          <cell r="I512" t="str">
            <v>JOSE ROJAS</v>
          </cell>
          <cell r="J512" t="str">
            <v>310-5501227</v>
          </cell>
          <cell r="K512" t="str">
            <v>SOLDACOL</v>
          </cell>
          <cell r="L512" t="str">
            <v>X</v>
          </cell>
        </row>
        <row r="513">
          <cell r="A513" t="str">
            <v>LIMPIADOR-2</v>
          </cell>
          <cell r="C513" t="str">
            <v>SOLDADURAS DE COLOMBIA</v>
          </cell>
          <cell r="D513" t="str">
            <v>BOGOTA</v>
          </cell>
          <cell r="E513" t="str">
            <v>CRA68 G NO 43 D 36 SUR</v>
          </cell>
          <cell r="F513">
            <v>5653302</v>
          </cell>
          <cell r="G513" t="str">
            <v>X</v>
          </cell>
          <cell r="H513" t="str">
            <v>X</v>
          </cell>
          <cell r="I513" t="str">
            <v>JOSE ROJAS</v>
          </cell>
          <cell r="J513" t="str">
            <v>310-5501227</v>
          </cell>
          <cell r="L513" t="str">
            <v>X</v>
          </cell>
        </row>
        <row r="514">
          <cell r="A514" t="str">
            <v>TERMOCUPLA-1</v>
          </cell>
          <cell r="C514" t="str">
            <v>AUTOMATIZACION Y CONTROL</v>
          </cell>
          <cell r="D514" t="str">
            <v>BOGOTA</v>
          </cell>
          <cell r="E514" t="str">
            <v>CRA 12 No 18-20</v>
          </cell>
          <cell r="F514">
            <v>6083300</v>
          </cell>
          <cell r="G514">
            <v>2431534</v>
          </cell>
          <cell r="H514" t="str">
            <v>X</v>
          </cell>
          <cell r="I514" t="str">
            <v>PAOLA SALGADO</v>
          </cell>
          <cell r="J514" t="str">
            <v>X</v>
          </cell>
        </row>
        <row r="515">
          <cell r="A515" t="str">
            <v>AUTOMATIZACION Y CONTROL</v>
          </cell>
          <cell r="C515" t="str">
            <v>AUTOMATIZACION Y CONTROL</v>
          </cell>
          <cell r="D515" t="str">
            <v>BOGOTA</v>
          </cell>
          <cell r="E515" t="str">
            <v>CRA 12 No 18-20</v>
          </cell>
          <cell r="F515">
            <v>6083300</v>
          </cell>
          <cell r="G515">
            <v>2431534</v>
          </cell>
          <cell r="H515" t="str">
            <v>X</v>
          </cell>
          <cell r="I515" t="str">
            <v>PAOLA SALGADO</v>
          </cell>
          <cell r="J515" t="str">
            <v>X</v>
          </cell>
        </row>
        <row r="516">
          <cell r="A516" t="str">
            <v>OFFSOLUCIONES</v>
          </cell>
          <cell r="C516" t="str">
            <v>OFFSOLUCIONES</v>
          </cell>
          <cell r="D516" t="str">
            <v>BOGOTA</v>
          </cell>
          <cell r="E516" t="str">
            <v xml:space="preserve">Calle 57 No. 77 a - 04 </v>
          </cell>
          <cell r="F516">
            <v>263096</v>
          </cell>
          <cell r="G516">
            <v>2082204</v>
          </cell>
          <cell r="H516" t="str">
            <v>X</v>
          </cell>
          <cell r="I516" t="str">
            <v>MAURICIO GARZON</v>
          </cell>
          <cell r="J516" t="str">
            <v>300--2414233</v>
          </cell>
        </row>
        <row r="517">
          <cell r="A517" t="str">
            <v>PAPELERIA-6</v>
          </cell>
          <cell r="C517" t="str">
            <v>OFFSOLUCIONES</v>
          </cell>
          <cell r="D517" t="str">
            <v>BOGOTA</v>
          </cell>
          <cell r="E517" t="str">
            <v xml:space="preserve">Calle 57 No. 77 a - 04 </v>
          </cell>
          <cell r="F517">
            <v>263096</v>
          </cell>
          <cell r="H517" t="str">
            <v>X</v>
          </cell>
          <cell r="I517" t="str">
            <v>MAURICIO GARZON</v>
          </cell>
          <cell r="J517" t="str">
            <v>300--2414233</v>
          </cell>
        </row>
        <row r="518">
          <cell r="A518" t="str">
            <v>OLGA</v>
          </cell>
          <cell r="C518" t="str">
            <v>OLGA DIAZ SALAZAR- COINPLAST- COMPRAS</v>
          </cell>
          <cell r="D518" t="str">
            <v>BOGOTA</v>
          </cell>
          <cell r="E518" t="str">
            <v>CALLE 24 SUR No 68 H 19 SUR</v>
          </cell>
          <cell r="F518" t="str">
            <v>2904741 EXT 104</v>
          </cell>
          <cell r="G518" t="str">
            <v>X</v>
          </cell>
          <cell r="H518">
            <v>2900700</v>
          </cell>
          <cell r="I518" t="str">
            <v>OLGA DIAZ</v>
          </cell>
          <cell r="J518" t="str">
            <v>317-7570277</v>
          </cell>
          <cell r="L518" t="str">
            <v>olgad1020@hotmail.com</v>
          </cell>
        </row>
        <row r="519">
          <cell r="A519" t="str">
            <v>JEFE COMPRAS</v>
          </cell>
          <cell r="C519" t="str">
            <v>OLGA DIAZ SALAZAR- COINPLAST- COMPRAS</v>
          </cell>
          <cell r="D519" t="str">
            <v>BOGOTA</v>
          </cell>
          <cell r="E519" t="str">
            <v>CALLE 24 SUR No 68 H 19 SUR</v>
          </cell>
          <cell r="F519" t="str">
            <v>2904741 EXT 104</v>
          </cell>
          <cell r="G519" t="str">
            <v>X</v>
          </cell>
          <cell r="H519">
            <v>2900700</v>
          </cell>
          <cell r="I519" t="str">
            <v>OLGA DIAZ</v>
          </cell>
          <cell r="J519" t="str">
            <v>317-7570277</v>
          </cell>
          <cell r="L519" t="str">
            <v>olgad1020@hotmail.com</v>
          </cell>
        </row>
        <row r="520">
          <cell r="A520" t="str">
            <v>FRANK</v>
          </cell>
          <cell r="C520" t="str">
            <v>ASISTENTE COMPRAS</v>
          </cell>
          <cell r="D520" t="str">
            <v>BOGOTA</v>
          </cell>
          <cell r="E520" t="str">
            <v>CLL 20 NO 69b 35</v>
          </cell>
          <cell r="F520" t="str">
            <v>4242808 ext 116</v>
          </cell>
          <cell r="G520">
            <v>585555</v>
          </cell>
          <cell r="H520">
            <v>2900000</v>
          </cell>
          <cell r="I520" t="str">
            <v>FRANNK SARMIENTO CC NO 79,63,0755</v>
          </cell>
          <cell r="L520" t="str">
            <v>FARASBAS</v>
          </cell>
        </row>
        <row r="521">
          <cell r="A521" t="str">
            <v>ASISTENTE COMPRAS</v>
          </cell>
          <cell r="C521" t="str">
            <v>ASISTENTE COMPRAS</v>
          </cell>
          <cell r="D521" t="str">
            <v>BOGOTA</v>
          </cell>
          <cell r="E521" t="str">
            <v>CLL 20 NO 69b 35</v>
          </cell>
          <cell r="F521" t="str">
            <v>4242808 ext 116</v>
          </cell>
          <cell r="G521">
            <v>585555</v>
          </cell>
          <cell r="H521">
            <v>2900000</v>
          </cell>
          <cell r="I521" t="str">
            <v>FRANNK SARMIENTO CC NO 79,63,0755</v>
          </cell>
          <cell r="L521" t="str">
            <v>FARASBAS</v>
          </cell>
        </row>
        <row r="522">
          <cell r="A522" t="str">
            <v>CARTONES AMERICA</v>
          </cell>
          <cell r="C522" t="str">
            <v>CARTONES AMERICA</v>
          </cell>
          <cell r="D522" t="str">
            <v>MOSQUERA</v>
          </cell>
          <cell r="E522" t="str">
            <v>CARRETE OCCIDENTE KM 18</v>
          </cell>
          <cell r="F522" t="str">
            <v>4222270 EXT. 313</v>
          </cell>
          <cell r="G522" t="str">
            <v>4222270 EXT. 126</v>
          </cell>
          <cell r="H522" t="str">
            <v>X</v>
          </cell>
          <cell r="I522" t="str">
            <v>ADRIANA CONDE/NELSON CONTRERAS</v>
          </cell>
          <cell r="J522" t="str">
            <v>311--4858735  310--8199393</v>
          </cell>
        </row>
        <row r="523">
          <cell r="A523" t="str">
            <v>CORRUGADO-1</v>
          </cell>
          <cell r="C523" t="str">
            <v>CARTONES AMERICA</v>
          </cell>
          <cell r="D523" t="str">
            <v>MOSQUERA</v>
          </cell>
          <cell r="E523" t="str">
            <v>CARRETE OCCIDENTE KM 18</v>
          </cell>
          <cell r="F523" t="str">
            <v>4222270 EXT. 313</v>
          </cell>
          <cell r="G523" t="str">
            <v>4222270 EXT. 126</v>
          </cell>
          <cell r="H523" t="str">
            <v>X</v>
          </cell>
          <cell r="I523" t="str">
            <v>ADRIANA CONDE/NELSON CONTRERAS</v>
          </cell>
          <cell r="J523" t="str">
            <v>311--4858735  310--8199393</v>
          </cell>
        </row>
        <row r="524">
          <cell r="A524" t="str">
            <v>CARTON-1</v>
          </cell>
          <cell r="C524" t="str">
            <v>CARTONES AMERICA</v>
          </cell>
          <cell r="D524" t="str">
            <v>MOSQUERA</v>
          </cell>
          <cell r="E524" t="str">
            <v>CARRETE OCCIDENTE KM 18</v>
          </cell>
          <cell r="F524" t="str">
            <v>4222270 EXT. 313</v>
          </cell>
          <cell r="G524" t="str">
            <v>4222270 EXT. 126</v>
          </cell>
          <cell r="H524" t="str">
            <v>X</v>
          </cell>
          <cell r="I524" t="str">
            <v>ADRIANA CONDE/NELSON CONTRERAS</v>
          </cell>
          <cell r="J524" t="str">
            <v>311--4858735  310--8199393</v>
          </cell>
        </row>
        <row r="525">
          <cell r="A525" t="str">
            <v>MICROCORRUGADO-2</v>
          </cell>
          <cell r="C525" t="str">
            <v>CARTONES AMERICA</v>
          </cell>
          <cell r="D525" t="str">
            <v>MOSQUERA</v>
          </cell>
          <cell r="E525" t="str">
            <v>CARRETE OCCIDENTE KM 18</v>
          </cell>
          <cell r="F525" t="str">
            <v>4222270 EXT. 313</v>
          </cell>
          <cell r="G525" t="str">
            <v>4222270 EXT. 126</v>
          </cell>
          <cell r="H525" t="str">
            <v>X</v>
          </cell>
          <cell r="I525" t="str">
            <v>ADRIANA CONDE/NELSON CONTRERAS</v>
          </cell>
          <cell r="J525" t="str">
            <v>310--8199393</v>
          </cell>
        </row>
        <row r="526">
          <cell r="A526" t="str">
            <v>MDF-1</v>
          </cell>
          <cell r="C526" t="str">
            <v>COTOPAXI COLOMBIA-MADECENTRO</v>
          </cell>
          <cell r="D526" t="str">
            <v>BOGOTA</v>
          </cell>
          <cell r="E526" t="str">
            <v>AV 1 MAYO NO 24 C 28 SUR</v>
          </cell>
          <cell r="F526">
            <v>2723898</v>
          </cell>
          <cell r="G526">
            <v>2723898</v>
          </cell>
          <cell r="H526">
            <v>2723898</v>
          </cell>
          <cell r="I526" t="str">
            <v>MARTHA VASQUEZ</v>
          </cell>
          <cell r="J526" t="str">
            <v>317-4293811</v>
          </cell>
        </row>
        <row r="527">
          <cell r="A527" t="str">
            <v>MADERA-1</v>
          </cell>
          <cell r="C527" t="str">
            <v>COTOPAXI COLOMBIA-MADECENTRO</v>
          </cell>
          <cell r="D527" t="str">
            <v>BOGOTA</v>
          </cell>
          <cell r="E527" t="str">
            <v>AV 1 MAYO NO 24 C 28 SUR</v>
          </cell>
          <cell r="F527">
            <v>2723898</v>
          </cell>
          <cell r="G527">
            <v>2723898</v>
          </cell>
          <cell r="H527">
            <v>2723898</v>
          </cell>
          <cell r="I527" t="str">
            <v>MARTHA VASQUEZ</v>
          </cell>
          <cell r="J527" t="str">
            <v>317-4293811</v>
          </cell>
        </row>
        <row r="528">
          <cell r="A528" t="str">
            <v>RESISTENCIA-1</v>
          </cell>
          <cell r="C528" t="str">
            <v>RESISTENCIAS XX</v>
          </cell>
          <cell r="D528" t="str">
            <v>BOGOTA</v>
          </cell>
          <cell r="E528" t="str">
            <v>AV 1 MAYO NO 24 C</v>
          </cell>
          <cell r="F528">
            <v>7310345</v>
          </cell>
          <cell r="G528">
            <v>7310345</v>
          </cell>
          <cell r="H528">
            <v>4079460</v>
          </cell>
          <cell r="I528" t="str">
            <v>OMAR ING</v>
          </cell>
          <cell r="J528" t="str">
            <v xml:space="preserve">312--4259300    </v>
          </cell>
        </row>
        <row r="529">
          <cell r="A529" t="str">
            <v>CORRUGADO-2</v>
          </cell>
          <cell r="C529" t="str">
            <v>CARTON DE COLOMBIA/SMURFIT KAPPA</v>
          </cell>
          <cell r="D529" t="str">
            <v>BOGOTA</v>
          </cell>
          <cell r="E529" t="str">
            <v>AV AMERICAS 56-41</v>
          </cell>
          <cell r="F529" t="str">
            <v>4466100 ext 1147</v>
          </cell>
          <cell r="G529">
            <v>4466112</v>
          </cell>
          <cell r="H529">
            <v>4466139</v>
          </cell>
          <cell r="I529" t="str">
            <v>CATALINA MURA- JAVIER MEJIA/ Oscar Guerrero-gerent comercial</v>
          </cell>
          <cell r="J529" t="str">
            <v>314--8903312</v>
          </cell>
        </row>
        <row r="530">
          <cell r="A530" t="str">
            <v>CARTON-2</v>
          </cell>
          <cell r="C530" t="str">
            <v>CARTON DE COLOMBIA/SMURFIT KAPPA</v>
          </cell>
          <cell r="D530" t="str">
            <v>BOGOTA</v>
          </cell>
          <cell r="E530" t="str">
            <v>AV AMERICAS 56-41</v>
          </cell>
          <cell r="F530" t="str">
            <v>4466100 ext 1147</v>
          </cell>
          <cell r="G530">
            <v>4466112</v>
          </cell>
          <cell r="H530">
            <v>4466139</v>
          </cell>
          <cell r="I530" t="str">
            <v>CATALINA MURA- JAVIER MEJIA/ Oscar Guerrero-gerent comercial</v>
          </cell>
          <cell r="J530" t="str">
            <v>314--8903312</v>
          </cell>
        </row>
        <row r="531">
          <cell r="A531" t="str">
            <v>CARTON DE COLOMBIA</v>
          </cell>
          <cell r="C531" t="str">
            <v>CARTON DE COLOMBIA/SMURFIT KAPPA</v>
          </cell>
          <cell r="D531" t="str">
            <v>BOGOTA</v>
          </cell>
          <cell r="E531" t="str">
            <v>AV AMERICAS 56-41</v>
          </cell>
          <cell r="F531" t="str">
            <v>4466100 ext 1147</v>
          </cell>
          <cell r="G531">
            <v>4466112</v>
          </cell>
          <cell r="H531">
            <v>4466139</v>
          </cell>
          <cell r="I531" t="str">
            <v>CATALINA MURA- JAVIER MEJIA/ Oscar Guerrero-gerent comercial</v>
          </cell>
          <cell r="J531" t="str">
            <v>314--8903312</v>
          </cell>
        </row>
        <row r="532">
          <cell r="A532" t="str">
            <v>MICROCORRUGADO-1</v>
          </cell>
          <cell r="C532" t="str">
            <v>CARTON DE COLOMBIA/SMURFIT KAPPA</v>
          </cell>
          <cell r="D532" t="str">
            <v>BOGOTA</v>
          </cell>
          <cell r="E532" t="str">
            <v>AV AMERICAS 56-41</v>
          </cell>
          <cell r="F532">
            <v>4466100</v>
          </cell>
          <cell r="G532">
            <v>4466112</v>
          </cell>
          <cell r="H532">
            <v>4466139</v>
          </cell>
          <cell r="I532" t="str">
            <v>CATALINA MURA- JAVIER MEJIA/ Oscar Guerrero-gerent comercial</v>
          </cell>
          <cell r="J532" t="str">
            <v>314--8903312</v>
          </cell>
        </row>
        <row r="533">
          <cell r="A533" t="str">
            <v>PROPALCOTE-1</v>
          </cell>
          <cell r="C533" t="str">
            <v>COIMPRESORES- COOPERATIVA</v>
          </cell>
          <cell r="D533" t="str">
            <v>BOGOTA</v>
          </cell>
          <cell r="E533" t="str">
            <v>CRA 31 No 22B -15</v>
          </cell>
          <cell r="F533">
            <v>2088700</v>
          </cell>
          <cell r="G533">
            <v>2694047</v>
          </cell>
          <cell r="H533">
            <v>2694047</v>
          </cell>
          <cell r="I533" t="str">
            <v>SANDRA GOMEZ</v>
          </cell>
          <cell r="J533" t="str">
            <v>314-2151219</v>
          </cell>
        </row>
        <row r="534">
          <cell r="A534" t="str">
            <v>COOPERATIVA</v>
          </cell>
          <cell r="C534" t="str">
            <v>COIMPRESORES- COOPERATIVA</v>
          </cell>
          <cell r="D534" t="str">
            <v>BOGOTA</v>
          </cell>
          <cell r="E534" t="str">
            <v>CRA 31 No 22B -15</v>
          </cell>
          <cell r="F534">
            <v>2088700</v>
          </cell>
          <cell r="G534">
            <v>2694047</v>
          </cell>
          <cell r="H534">
            <v>2694047</v>
          </cell>
          <cell r="I534" t="str">
            <v>SANDRA GOMEZ</v>
          </cell>
          <cell r="J534" t="str">
            <v>314-2151219</v>
          </cell>
        </row>
        <row r="535">
          <cell r="A535" t="str">
            <v>COIMPRESOS</v>
          </cell>
          <cell r="C535" t="str">
            <v>COIMPRESORES- COOPERATIVA</v>
          </cell>
          <cell r="D535" t="str">
            <v>BOGOTA</v>
          </cell>
          <cell r="E535" t="str">
            <v>CRA 31 No 22B -15</v>
          </cell>
          <cell r="F535">
            <v>2088700</v>
          </cell>
          <cell r="G535">
            <v>2694047</v>
          </cell>
          <cell r="H535">
            <v>2694047</v>
          </cell>
          <cell r="I535" t="str">
            <v>SANDRA</v>
          </cell>
        </row>
        <row r="536">
          <cell r="A536" t="str">
            <v>IDEPLAST</v>
          </cell>
          <cell r="C536" t="str">
            <v>IDEPLAST - LAMINAS Y TERMOFORMADOS</v>
          </cell>
          <cell r="D536" t="str">
            <v>BOGOTA</v>
          </cell>
          <cell r="E536" t="str">
            <v>CALLE 36 A Sur No 72 l-47</v>
          </cell>
          <cell r="F536" t="str">
            <v>4522863 EXT 120</v>
          </cell>
          <cell r="G536">
            <v>4516725</v>
          </cell>
          <cell r="H536">
            <v>2933104</v>
          </cell>
          <cell r="I536" t="str">
            <v>LORENA DUEÑAS</v>
          </cell>
          <cell r="J536" t="str">
            <v>300-3219255--3006167854</v>
          </cell>
        </row>
        <row r="537">
          <cell r="A537" t="str">
            <v>POLIESTIRENO-1</v>
          </cell>
          <cell r="C537" t="str">
            <v>IDEPLAST - LAMINAS Y TERMOFORMADOS</v>
          </cell>
          <cell r="D537" t="str">
            <v>BOGOTA</v>
          </cell>
          <cell r="E537" t="str">
            <v>CALLE 36 A Sur No 72 l-47</v>
          </cell>
          <cell r="F537" t="str">
            <v>4522863 EXT 120</v>
          </cell>
          <cell r="G537">
            <v>4516725</v>
          </cell>
          <cell r="H537">
            <v>2933104</v>
          </cell>
          <cell r="I537" t="str">
            <v>LORENA DUEÑAS</v>
          </cell>
          <cell r="J537" t="str">
            <v>300-3219255--3006167854</v>
          </cell>
        </row>
        <row r="538">
          <cell r="A538" t="str">
            <v>TERMOFORMADO-1</v>
          </cell>
          <cell r="C538" t="str">
            <v>IDEPLAST - LAMINAS Y TERMOFORMADOS</v>
          </cell>
          <cell r="D538" t="str">
            <v>BOGOTA</v>
          </cell>
          <cell r="E538" t="str">
            <v>CALLE 36 A Sur No 72 l-47</v>
          </cell>
          <cell r="F538" t="str">
            <v>4522863 EXT 120</v>
          </cell>
          <cell r="G538">
            <v>4516725</v>
          </cell>
          <cell r="H538">
            <v>2933104</v>
          </cell>
          <cell r="I538" t="str">
            <v>LORENA DUEÑAS</v>
          </cell>
          <cell r="J538" t="str">
            <v>300-3219255--3006167854</v>
          </cell>
        </row>
        <row r="539">
          <cell r="A539" t="str">
            <v>POLIPROPILENO-2</v>
          </cell>
          <cell r="C539" t="str">
            <v>IDEPLAST - LAMINAS Y TERMOFORMADOS</v>
          </cell>
          <cell r="D539" t="str">
            <v>BOGOTA</v>
          </cell>
          <cell r="E539" t="str">
            <v>CALLE 36 A Sur No 72 l-47</v>
          </cell>
          <cell r="F539" t="str">
            <v>4522863 EXT 120</v>
          </cell>
          <cell r="G539">
            <v>4516725</v>
          </cell>
          <cell r="H539">
            <v>2933104</v>
          </cell>
          <cell r="I539" t="str">
            <v>LORENA DUEÑAS</v>
          </cell>
          <cell r="J539" t="str">
            <v>300-3219255--3006167854</v>
          </cell>
        </row>
        <row r="540">
          <cell r="A540" t="str">
            <v>GRAFISERLITO</v>
          </cell>
          <cell r="C540" t="str">
            <v>GRAFISERLITO LTDA</v>
          </cell>
          <cell r="D540" t="str">
            <v>BOGOTA</v>
          </cell>
          <cell r="E540" t="str">
            <v>CRA 30 No 19-47 sur</v>
          </cell>
          <cell r="F540">
            <v>7208943</v>
          </cell>
          <cell r="G540">
            <v>7208946</v>
          </cell>
          <cell r="H540">
            <v>2030391</v>
          </cell>
          <cell r="I540" t="str">
            <v>JORGE SABOGAL/LUZ STELLA</v>
          </cell>
        </row>
        <row r="541">
          <cell r="A541" t="str">
            <v>SCREEN-1</v>
          </cell>
          <cell r="C541" t="str">
            <v>GRAFISERLITO LTDA</v>
          </cell>
          <cell r="D541" t="str">
            <v>BOGOTA</v>
          </cell>
          <cell r="E541" t="str">
            <v>CRA 30 No 19-47 sur</v>
          </cell>
          <cell r="F541">
            <v>7208943</v>
          </cell>
          <cell r="G541">
            <v>7208946</v>
          </cell>
          <cell r="H541">
            <v>2030391</v>
          </cell>
          <cell r="I541" t="str">
            <v>JORGE SABOGAL/LUZ STELLA/WILLIAM PRODUC</v>
          </cell>
        </row>
        <row r="542">
          <cell r="A542" t="str">
            <v>DIGITAL-1</v>
          </cell>
          <cell r="C542" t="str">
            <v>GRAFISERLITO LTDA</v>
          </cell>
          <cell r="D542" t="str">
            <v>BOGOTA</v>
          </cell>
          <cell r="E542" t="str">
            <v>CRA 30 No 19-47 sur</v>
          </cell>
          <cell r="F542">
            <v>7208943</v>
          </cell>
          <cell r="G542">
            <v>7208946</v>
          </cell>
          <cell r="H542">
            <v>2030391</v>
          </cell>
          <cell r="I542" t="str">
            <v>JORGE SABOGAL/LUZ STELLA/WILLIAM PRODUC</v>
          </cell>
        </row>
        <row r="543">
          <cell r="A543" t="str">
            <v>IMPRESIÓN SCREEM-1</v>
          </cell>
          <cell r="C543" t="str">
            <v>GRAFISERLITO LTDA</v>
          </cell>
          <cell r="D543" t="str">
            <v>BOGOTA</v>
          </cell>
          <cell r="E543" t="str">
            <v>CRA 30 No 19-47 sur</v>
          </cell>
          <cell r="F543">
            <v>7208943</v>
          </cell>
          <cell r="G543">
            <v>7208946</v>
          </cell>
          <cell r="H543">
            <v>2030391</v>
          </cell>
          <cell r="I543" t="str">
            <v>JORGE SABOGAL/LUZ STELLA/WILLIAM PRODUC</v>
          </cell>
        </row>
        <row r="544">
          <cell r="A544" t="str">
            <v>PANALPINA</v>
          </cell>
          <cell r="C544" t="str">
            <v>PANALPINA- OPERADOR LOGISTICO</v>
          </cell>
          <cell r="D544" t="str">
            <v>BOGOTA</v>
          </cell>
          <cell r="E544" t="str">
            <v>X</v>
          </cell>
          <cell r="F544">
            <v>4011176</v>
          </cell>
          <cell r="G544">
            <v>4011141</v>
          </cell>
          <cell r="H544">
            <v>4155464</v>
          </cell>
          <cell r="I544" t="str">
            <v>DIANA SUPELANO// MILLER BARRANTES</v>
          </cell>
          <cell r="J544" t="str">
            <v>317--4030568</v>
          </cell>
          <cell r="L544" t="str">
            <v>diana.supelano@panalpina.com</v>
          </cell>
        </row>
        <row r="545">
          <cell r="A545" t="str">
            <v>OPERADOR LOGISTICO-1</v>
          </cell>
          <cell r="C545" t="str">
            <v>PANALPINA- OPERADOR LOGISTICO</v>
          </cell>
          <cell r="D545" t="str">
            <v>BOGOTA</v>
          </cell>
          <cell r="E545" t="str">
            <v>X</v>
          </cell>
          <cell r="F545">
            <v>4011176</v>
          </cell>
          <cell r="G545">
            <v>4011141</v>
          </cell>
          <cell r="H545">
            <v>4155464</v>
          </cell>
          <cell r="I545" t="str">
            <v>DIANA SUPELANO// MILLER BARRANTES</v>
          </cell>
          <cell r="J545" t="str">
            <v>317--4030568</v>
          </cell>
          <cell r="L545" t="str">
            <v>diana.supelano@panalpina.com</v>
          </cell>
        </row>
        <row r="546">
          <cell r="A546" t="str">
            <v>ROFER</v>
          </cell>
          <cell r="C546" t="str">
            <v>ELECTROROFER</v>
          </cell>
          <cell r="D546" t="str">
            <v>BOGOTA</v>
          </cell>
          <cell r="E546" t="str">
            <v>CALLE 13 No 16-07 of 502</v>
          </cell>
          <cell r="F546">
            <v>2811211</v>
          </cell>
          <cell r="G546" t="str">
            <v>2868907-2837603</v>
          </cell>
          <cell r="H546">
            <v>2825438</v>
          </cell>
          <cell r="I546" t="str">
            <v>EDWIN BERNAL/EDGAR SANCHEZ</v>
          </cell>
          <cell r="J546" t="str">
            <v>314--3632710</v>
          </cell>
        </row>
        <row r="547">
          <cell r="A547" t="str">
            <v>METAL-2</v>
          </cell>
          <cell r="C547" t="str">
            <v>ELECTROROFER</v>
          </cell>
          <cell r="D547" t="str">
            <v>BOGOTA</v>
          </cell>
          <cell r="E547" t="str">
            <v>CALLE 13 No 16-07 of 502</v>
          </cell>
          <cell r="F547">
            <v>2811211</v>
          </cell>
          <cell r="G547" t="str">
            <v>2868907-2837603</v>
          </cell>
          <cell r="H547">
            <v>2825438</v>
          </cell>
          <cell r="I547" t="str">
            <v>EDWIN BERNAL/EDGAR SANCHEZ</v>
          </cell>
          <cell r="J547" t="str">
            <v>314--3632710</v>
          </cell>
        </row>
        <row r="548">
          <cell r="A548" t="str">
            <v>PERFIL-33</v>
          </cell>
          <cell r="C548" t="str">
            <v>ELECTROROFER</v>
          </cell>
          <cell r="D548" t="str">
            <v>BOGOTA</v>
          </cell>
          <cell r="E548" t="str">
            <v>CALLE 13 No 16-07 of 502</v>
          </cell>
          <cell r="F548">
            <v>2811211</v>
          </cell>
          <cell r="G548" t="str">
            <v>2868907-2837603</v>
          </cell>
          <cell r="H548">
            <v>2825438</v>
          </cell>
          <cell r="I548" t="str">
            <v>EDWIN BERNAL/EDGAR SANCHEZ</v>
          </cell>
          <cell r="J548" t="str">
            <v>314--3632710</v>
          </cell>
        </row>
        <row r="549">
          <cell r="A549" t="str">
            <v>TODERO</v>
          </cell>
          <cell r="C549" t="str">
            <v>ELECTROROFER</v>
          </cell>
          <cell r="D549" t="str">
            <v>BOGOTA</v>
          </cell>
          <cell r="E549" t="str">
            <v>CALLE 13 No 16-07 of 502</v>
          </cell>
          <cell r="F549">
            <v>2811211</v>
          </cell>
          <cell r="G549" t="str">
            <v>2868907-2837603</v>
          </cell>
          <cell r="H549">
            <v>2825438</v>
          </cell>
          <cell r="I549" t="str">
            <v>EDWIN BERNAL/EDGAR SANCHEZ</v>
          </cell>
          <cell r="J549" t="str">
            <v>314--3632710</v>
          </cell>
        </row>
        <row r="550">
          <cell r="A550" t="str">
            <v>NIVELADOR-1</v>
          </cell>
          <cell r="C550" t="str">
            <v>ELECTROROFER</v>
          </cell>
          <cell r="D550" t="str">
            <v>BOGOTA</v>
          </cell>
          <cell r="E550" t="str">
            <v>CALLE 13 No 16-07 of 502</v>
          </cell>
          <cell r="F550">
            <v>2811211</v>
          </cell>
          <cell r="G550" t="str">
            <v>2868907-2837603</v>
          </cell>
          <cell r="H550">
            <v>2825438</v>
          </cell>
          <cell r="I550" t="str">
            <v>EDWIN BERNAL/EDGAR SANCHEZ</v>
          </cell>
          <cell r="J550" t="str">
            <v>314--3632710</v>
          </cell>
        </row>
        <row r="551">
          <cell r="A551" t="str">
            <v>POLIESTIRENO-2</v>
          </cell>
          <cell r="C551" t="str">
            <v>INDUGRAF</v>
          </cell>
          <cell r="D551" t="str">
            <v>BOGOTA</v>
          </cell>
          <cell r="E551" t="str">
            <v>CALLE 37 SUR  NO 72 L 78 B</v>
          </cell>
          <cell r="F551">
            <v>4521106</v>
          </cell>
          <cell r="G551">
            <v>2646930</v>
          </cell>
          <cell r="H551">
            <v>2640199</v>
          </cell>
          <cell r="I551" t="str">
            <v>EDWIN MIGUEL/ NUBIA</v>
          </cell>
          <cell r="J551" t="str">
            <v>313--3909447//311-6589396</v>
          </cell>
        </row>
        <row r="552">
          <cell r="A552" t="str">
            <v>POLIPROPILENO-1</v>
          </cell>
          <cell r="C552" t="str">
            <v>INDUGRAF</v>
          </cell>
          <cell r="D552" t="str">
            <v>BOGOTA</v>
          </cell>
          <cell r="E552" t="str">
            <v>CALLE 37 SUR  NO 72 L 78 B</v>
          </cell>
          <cell r="F552">
            <v>4521106</v>
          </cell>
          <cell r="G552">
            <v>2646930</v>
          </cell>
          <cell r="H552">
            <v>2640199</v>
          </cell>
          <cell r="I552" t="str">
            <v>EDWIN MIGUEL/ NUBIA</v>
          </cell>
          <cell r="J552" t="str">
            <v>313--3909447//311-6589396</v>
          </cell>
        </row>
        <row r="553">
          <cell r="A553" t="str">
            <v>INDUGRAF</v>
          </cell>
          <cell r="C553" t="str">
            <v>INDUGRAF</v>
          </cell>
          <cell r="D553" t="str">
            <v>BOGOTA</v>
          </cell>
          <cell r="E553" t="str">
            <v>CALLE 37 SUR  NO 72 L 78 B</v>
          </cell>
          <cell r="F553">
            <v>4521106</v>
          </cell>
          <cell r="G553">
            <v>2646930</v>
          </cell>
          <cell r="H553">
            <v>2640199</v>
          </cell>
          <cell r="I553" t="str">
            <v>EDWIN MIGUEL/ NUBIA</v>
          </cell>
          <cell r="J553" t="str">
            <v>313--3909447//311-6589396</v>
          </cell>
        </row>
        <row r="554">
          <cell r="A554" t="str">
            <v>TERMOFORMADO-2</v>
          </cell>
          <cell r="C554" t="str">
            <v>INDUGRAF</v>
          </cell>
          <cell r="D554" t="str">
            <v>BOGOTA</v>
          </cell>
          <cell r="E554" t="str">
            <v>CALLE 37 SUR  NO 72 L 78 B</v>
          </cell>
          <cell r="F554">
            <v>4521106</v>
          </cell>
          <cell r="G554">
            <v>2646930</v>
          </cell>
          <cell r="H554">
            <v>2640199</v>
          </cell>
          <cell r="I554" t="str">
            <v>EDWIN MIGUEL/ NUBIA</v>
          </cell>
          <cell r="J554" t="str">
            <v>313--3909447//311-6589396</v>
          </cell>
        </row>
        <row r="555">
          <cell r="A555" t="str">
            <v>ELECTRICO-2</v>
          </cell>
          <cell r="C555" t="str">
            <v>CONTACTORES Y SWITCH INDUSTRIALES</v>
          </cell>
          <cell r="D555" t="str">
            <v>BOGOTA</v>
          </cell>
          <cell r="E555" t="str">
            <v>CRA 12 NO 15-88</v>
          </cell>
          <cell r="F555">
            <v>2837752</v>
          </cell>
          <cell r="G555">
            <v>2842825</v>
          </cell>
          <cell r="H555">
            <v>2837692</v>
          </cell>
          <cell r="I555" t="str">
            <v>FERNANDA SUAZA</v>
          </cell>
          <cell r="J555" t="str">
            <v>X</v>
          </cell>
        </row>
        <row r="556">
          <cell r="A556" t="str">
            <v>CONTACTORES</v>
          </cell>
          <cell r="C556" t="str">
            <v>CONTACTORES Y SWITCH INDUSTRIALES</v>
          </cell>
          <cell r="D556" t="str">
            <v>BOGOTA</v>
          </cell>
          <cell r="E556" t="str">
            <v>CRA 12 NO 15-88</v>
          </cell>
          <cell r="F556">
            <v>2837752</v>
          </cell>
          <cell r="G556">
            <v>2842825</v>
          </cell>
          <cell r="H556">
            <v>2837692</v>
          </cell>
          <cell r="I556" t="str">
            <v>FERNANDA SUAZA</v>
          </cell>
          <cell r="J556" t="str">
            <v>X</v>
          </cell>
        </row>
        <row r="557">
          <cell r="A557" t="str">
            <v>PLOMERIA-1</v>
          </cell>
          <cell r="C557" t="str">
            <v>ABC PLOMERIA</v>
          </cell>
          <cell r="D557" t="str">
            <v>BOGOTA</v>
          </cell>
          <cell r="E557" t="str">
            <v>CALLE 66 No -22-10</v>
          </cell>
          <cell r="F557">
            <v>2102774</v>
          </cell>
          <cell r="G557">
            <v>2102774</v>
          </cell>
          <cell r="H557">
            <v>2102774</v>
          </cell>
          <cell r="I557" t="str">
            <v>GUSTAVO CASALLAS</v>
          </cell>
          <cell r="J557" t="str">
            <v>315--3500159</v>
          </cell>
        </row>
        <row r="558">
          <cell r="A558" t="str">
            <v>LOCATIVOS-1</v>
          </cell>
          <cell r="C558" t="str">
            <v>ABC PLOMERIA</v>
          </cell>
          <cell r="D558" t="str">
            <v>BOGOTA</v>
          </cell>
          <cell r="E558" t="str">
            <v>CALLE 66 No -22-10</v>
          </cell>
          <cell r="F558">
            <v>2102774</v>
          </cell>
          <cell r="G558">
            <v>2102774</v>
          </cell>
          <cell r="H558">
            <v>2102774</v>
          </cell>
          <cell r="I558" t="str">
            <v>GUSTAVO CASALLAS</v>
          </cell>
          <cell r="J558" t="str">
            <v>315--3500159</v>
          </cell>
        </row>
        <row r="559">
          <cell r="A559" t="str">
            <v>GANCHO-1</v>
          </cell>
          <cell r="C559" t="str">
            <v>EXHIBICION Y DISEÑO</v>
          </cell>
          <cell r="D559" t="str">
            <v>BOGOTA</v>
          </cell>
          <cell r="E559" t="str">
            <v>CRA 60 No 8-61</v>
          </cell>
          <cell r="F559">
            <v>4140414</v>
          </cell>
          <cell r="G559">
            <v>4175033</v>
          </cell>
          <cell r="H559">
            <v>2909430</v>
          </cell>
          <cell r="I559" t="str">
            <v>x</v>
          </cell>
          <cell r="J559" t="str">
            <v>x</v>
          </cell>
        </row>
        <row r="560">
          <cell r="A560" t="str">
            <v>EXHIBICION Y DISEÑO</v>
          </cell>
          <cell r="C560" t="str">
            <v>EXHIBICION Y DISEÑO</v>
          </cell>
          <cell r="D560" t="str">
            <v>BOGOTA</v>
          </cell>
          <cell r="E560" t="str">
            <v>CRA 60 No 8-61</v>
          </cell>
          <cell r="F560">
            <v>4140414</v>
          </cell>
          <cell r="G560">
            <v>4175033</v>
          </cell>
          <cell r="H560">
            <v>2909430</v>
          </cell>
          <cell r="I560" t="str">
            <v>x</v>
          </cell>
          <cell r="J560" t="str">
            <v>x</v>
          </cell>
        </row>
        <row r="561">
          <cell r="A561" t="str">
            <v>COMPAÑÍA PAPELERA</v>
          </cell>
          <cell r="C561" t="str">
            <v>COMPAÑÍA PAPELERA</v>
          </cell>
          <cell r="D561" t="str">
            <v>BOGOTA</v>
          </cell>
          <cell r="E561" t="str">
            <v>CALLE 23 SUR NO 68 H 21</v>
          </cell>
          <cell r="F561">
            <v>4943055</v>
          </cell>
          <cell r="G561">
            <v>4943055</v>
          </cell>
          <cell r="I561" t="str">
            <v>X</v>
          </cell>
          <cell r="J561" t="str">
            <v>X</v>
          </cell>
          <cell r="L561" t="str">
            <v>papeleria@papeleria.com.co</v>
          </cell>
        </row>
        <row r="562">
          <cell r="A562" t="str">
            <v>PAPELERIA-11</v>
          </cell>
          <cell r="C562" t="str">
            <v>COMPAÑÍA PAPELERA</v>
          </cell>
          <cell r="D562" t="str">
            <v>BOGOTA</v>
          </cell>
          <cell r="E562" t="str">
            <v>CALLE 23 SUR NO 68 H 21</v>
          </cell>
          <cell r="F562">
            <v>4943055</v>
          </cell>
          <cell r="G562">
            <v>4943055</v>
          </cell>
          <cell r="I562" t="str">
            <v>X</v>
          </cell>
          <cell r="J562" t="str">
            <v>X</v>
          </cell>
          <cell r="L562" t="str">
            <v>papeleria@papeleria.com.co</v>
          </cell>
        </row>
        <row r="563">
          <cell r="A563" t="str">
            <v>EXTINTOR-2</v>
          </cell>
          <cell r="C563" t="str">
            <v>PROCOLDEX</v>
          </cell>
          <cell r="D563" t="str">
            <v>BOGOTA</v>
          </cell>
          <cell r="E563" t="str">
            <v>CRA 30 No 5 A 54-60</v>
          </cell>
          <cell r="F563">
            <v>4076677</v>
          </cell>
          <cell r="G563">
            <v>2011839</v>
          </cell>
          <cell r="I563" t="str">
            <v>X</v>
          </cell>
          <cell r="J563" t="str">
            <v>X</v>
          </cell>
        </row>
        <row r="564">
          <cell r="A564" t="str">
            <v>PROCOLDEX</v>
          </cell>
          <cell r="C564" t="str">
            <v>PROCOLDEX</v>
          </cell>
          <cell r="D564" t="str">
            <v>BOGOTA</v>
          </cell>
          <cell r="E564" t="str">
            <v>CRA 30 No 5 A 54-60</v>
          </cell>
          <cell r="F564">
            <v>4076677</v>
          </cell>
          <cell r="G564">
            <v>2011839</v>
          </cell>
          <cell r="I564" t="str">
            <v>X</v>
          </cell>
          <cell r="J564" t="str">
            <v>X</v>
          </cell>
        </row>
        <row r="565">
          <cell r="A565" t="str">
            <v>CAJA CARTON-1</v>
          </cell>
          <cell r="C565" t="str">
            <v>TRADECOM</v>
          </cell>
          <cell r="D565" t="str">
            <v>BOGOTA</v>
          </cell>
          <cell r="E565" t="str">
            <v>CALLE 83 A  No 21 a 25</v>
          </cell>
          <cell r="F565">
            <v>2571733</v>
          </cell>
          <cell r="G565">
            <v>2571733</v>
          </cell>
          <cell r="H565">
            <v>5334437</v>
          </cell>
          <cell r="I565" t="str">
            <v>x</v>
          </cell>
          <cell r="J565" t="str">
            <v>x</v>
          </cell>
        </row>
        <row r="566">
          <cell r="A566" t="str">
            <v>TRADECOM</v>
          </cell>
          <cell r="C566" t="str">
            <v>TRADECOM</v>
          </cell>
          <cell r="D566" t="str">
            <v>BOGOTA</v>
          </cell>
          <cell r="E566" t="str">
            <v>CALLE 83 A  No 21 a 25</v>
          </cell>
          <cell r="F566">
            <v>2571733</v>
          </cell>
          <cell r="G566">
            <v>2571733</v>
          </cell>
          <cell r="H566">
            <v>5334437</v>
          </cell>
          <cell r="I566" t="str">
            <v>x</v>
          </cell>
          <cell r="J566" t="str">
            <v>x</v>
          </cell>
        </row>
        <row r="567">
          <cell r="A567" t="str">
            <v>IMPORFECABLES</v>
          </cell>
          <cell r="C567" t="str">
            <v>IMPORFECABLES</v>
          </cell>
          <cell r="D567" t="str">
            <v>BOGOTA</v>
          </cell>
          <cell r="E567" t="str">
            <v>AV. CALLE 3 No 38-25</v>
          </cell>
          <cell r="F567">
            <v>3600555</v>
          </cell>
          <cell r="G567">
            <v>3600555</v>
          </cell>
          <cell r="H567">
            <v>3711369</v>
          </cell>
          <cell r="I567" t="str">
            <v>CESAR TIBAQUIRA</v>
          </cell>
          <cell r="J567" t="str">
            <v>x</v>
          </cell>
        </row>
        <row r="568">
          <cell r="A568" t="str">
            <v>CUCHILLA-1</v>
          </cell>
          <cell r="C568" t="str">
            <v>IMPORFLECAS</v>
          </cell>
          <cell r="D568" t="str">
            <v>BOGOTA</v>
          </cell>
          <cell r="E568" t="str">
            <v>AV. CALLE 3 No 38-25</v>
          </cell>
          <cell r="F568">
            <v>3600555</v>
          </cell>
          <cell r="G568">
            <v>3600555</v>
          </cell>
          <cell r="H568">
            <v>3711369</v>
          </cell>
          <cell r="I568" t="str">
            <v>EDGAR TIBAQUIRA</v>
          </cell>
          <cell r="J568" t="str">
            <v>x</v>
          </cell>
        </row>
        <row r="569">
          <cell r="A569" t="str">
            <v>TROQUELES-1</v>
          </cell>
          <cell r="C569" t="str">
            <v>IMPORFLECAS</v>
          </cell>
          <cell r="D569" t="str">
            <v>BOGOTA</v>
          </cell>
          <cell r="E569" t="str">
            <v>AV. CALLE 3 No 38-25</v>
          </cell>
          <cell r="F569">
            <v>3600555</v>
          </cell>
          <cell r="G569">
            <v>3600555</v>
          </cell>
          <cell r="H569">
            <v>3711369</v>
          </cell>
          <cell r="I569" t="str">
            <v>EDGAR TIBAQUIRA</v>
          </cell>
          <cell r="J569" t="str">
            <v>x</v>
          </cell>
        </row>
        <row r="570">
          <cell r="A570" t="str">
            <v>CIERRA-1</v>
          </cell>
          <cell r="C570" t="str">
            <v>IMPORFLECAS</v>
          </cell>
          <cell r="D570" t="str">
            <v>BOGOTA</v>
          </cell>
          <cell r="E570" t="str">
            <v>AV. CALLE 3 No 38-25</v>
          </cell>
          <cell r="F570">
            <v>3600555</v>
          </cell>
          <cell r="G570">
            <v>3600555</v>
          </cell>
          <cell r="H570">
            <v>3711369</v>
          </cell>
          <cell r="I570" t="str">
            <v>EDGAR TIBAQUIRA</v>
          </cell>
          <cell r="J570" t="str">
            <v>x</v>
          </cell>
        </row>
        <row r="571">
          <cell r="A571" t="str">
            <v>GRAFA-1</v>
          </cell>
          <cell r="C571" t="str">
            <v>IMPORFLECAS</v>
          </cell>
          <cell r="D571" t="str">
            <v>BOGOTA</v>
          </cell>
          <cell r="E571" t="str">
            <v>AV. CALLE 3 No 38-25</v>
          </cell>
          <cell r="F571">
            <v>3600555</v>
          </cell>
          <cell r="G571">
            <v>3600555</v>
          </cell>
          <cell r="H571">
            <v>3711369</v>
          </cell>
          <cell r="I571" t="str">
            <v>EDGAR TIBAQUIRA</v>
          </cell>
          <cell r="J571" t="str">
            <v>x</v>
          </cell>
        </row>
        <row r="572">
          <cell r="A572" t="str">
            <v>PUNTEADO-1</v>
          </cell>
          <cell r="C572" t="str">
            <v>IMPORFLECAS</v>
          </cell>
          <cell r="D572" t="str">
            <v>BOGOTA</v>
          </cell>
          <cell r="E572" t="str">
            <v>AV. CALLE 3 No 38-25</v>
          </cell>
          <cell r="F572">
            <v>3600555</v>
          </cell>
          <cell r="G572">
            <v>3600555</v>
          </cell>
          <cell r="H572">
            <v>3711369</v>
          </cell>
          <cell r="I572" t="str">
            <v>EDGAR TIBAQUIRA</v>
          </cell>
          <cell r="J572" t="str">
            <v>x</v>
          </cell>
        </row>
        <row r="573">
          <cell r="A573" t="str">
            <v>TINTA-1</v>
          </cell>
          <cell r="C573" t="str">
            <v>GRAFIX DIGITAL SA.A</v>
          </cell>
          <cell r="D573" t="str">
            <v>BOGOTA</v>
          </cell>
          <cell r="F573">
            <v>6114764</v>
          </cell>
          <cell r="H573">
            <v>6114937</v>
          </cell>
          <cell r="I573" t="str">
            <v>LUZ STELLA- RICARDO BONNET   ERIKA  MORENO- SANDRA-MTT</v>
          </cell>
          <cell r="J573" t="str">
            <v>310--8677746 // R 311-8092386</v>
          </cell>
        </row>
        <row r="574">
          <cell r="A574" t="str">
            <v>GRAFIX</v>
          </cell>
          <cell r="C574" t="str">
            <v>GRAFIX DIGITAL SA.A</v>
          </cell>
          <cell r="D574" t="str">
            <v>BOGOTA</v>
          </cell>
          <cell r="F574">
            <v>6114764</v>
          </cell>
          <cell r="H574">
            <v>6114937</v>
          </cell>
          <cell r="I574" t="str">
            <v>LUZ STELLA- RICARDO BONNET   ERIKA  MORENO- SANDRA-MTT</v>
          </cell>
          <cell r="J574" t="str">
            <v>310--8677746 // R 311-8092386</v>
          </cell>
        </row>
        <row r="575">
          <cell r="A575" t="str">
            <v>CASO TINTA</v>
          </cell>
          <cell r="C575" t="str">
            <v>GRAFIX DIGITAL SA.A</v>
          </cell>
          <cell r="D575" t="str">
            <v>BOGOTA</v>
          </cell>
          <cell r="F575">
            <v>6114764</v>
          </cell>
          <cell r="H575">
            <v>6114937</v>
          </cell>
          <cell r="I575" t="str">
            <v>LUZ STELLA- RICARDO BONNET   ERIKA  MORENO- SANDRA-MTT</v>
          </cell>
          <cell r="J575" t="str">
            <v>310--8677746 // R 311-8092386</v>
          </cell>
          <cell r="L575" t="str">
            <v>lumoreno@grafix.com.co</v>
          </cell>
        </row>
        <row r="576">
          <cell r="A576" t="str">
            <v>MADERA-2</v>
          </cell>
          <cell r="C576" t="str">
            <v>PLACA CENTRO</v>
          </cell>
          <cell r="D576" t="str">
            <v>BOGOTA</v>
          </cell>
          <cell r="E576" t="str">
            <v>AV CALLE 6 No 72 a 54// AV CRA 27 NO 23-45 SUR-- CENTENARIO SANTANDER</v>
          </cell>
          <cell r="F576">
            <v>2513134</v>
          </cell>
          <cell r="G576">
            <v>4343457</v>
          </cell>
          <cell r="H576">
            <v>4343457</v>
          </cell>
          <cell r="I576" t="str">
            <v>MILENA CORTEZ// ANDRES ROZO-- SUR</v>
          </cell>
          <cell r="J576" t="str">
            <v>316--4728466</v>
          </cell>
        </row>
        <row r="577">
          <cell r="A577" t="str">
            <v>MDF-2</v>
          </cell>
          <cell r="C577" t="str">
            <v>PLACA CENTRO</v>
          </cell>
          <cell r="D577" t="str">
            <v>BOGOTA</v>
          </cell>
          <cell r="E577" t="str">
            <v>AV CALLE 6 No 72 a 54// AV CRA 27 NO 23-45 SUR-- CENTENARIO SANTANDER</v>
          </cell>
          <cell r="F577">
            <v>2513134</v>
          </cell>
          <cell r="G577">
            <v>4343457</v>
          </cell>
          <cell r="H577">
            <v>4343457</v>
          </cell>
          <cell r="I577" t="str">
            <v>MILENA CORTEZ// ANDRES ROZO-- SUR</v>
          </cell>
          <cell r="J577" t="str">
            <v>316--4728466</v>
          </cell>
        </row>
        <row r="578">
          <cell r="A578" t="str">
            <v>BODEGA</v>
          </cell>
          <cell r="C578" t="str">
            <v>BODEGA ABC DISPLAYS</v>
          </cell>
          <cell r="D578" t="str">
            <v>BOGOTA</v>
          </cell>
          <cell r="E578" t="str">
            <v>CRA 71 No 63- d 35</v>
          </cell>
          <cell r="F578">
            <v>2237110</v>
          </cell>
          <cell r="G578">
            <v>2240714</v>
          </cell>
          <cell r="I578" t="str">
            <v>ALEXANDER SALINAS-ALMACEN /JAIRO ROMERO / WILLIAM  AGUILAR- DIRECTOR PRODUCCION</v>
          </cell>
          <cell r="J578" t="str">
            <v>X</v>
          </cell>
        </row>
        <row r="579">
          <cell r="A579" t="str">
            <v>BANCO BOGOTA</v>
          </cell>
          <cell r="C579" t="str">
            <v>CUENTA CORRI- DISPLAYS</v>
          </cell>
          <cell r="D579" t="str">
            <v>BOGOTA</v>
          </cell>
          <cell r="E579" t="str">
            <v>CUAN-ANONIO NARIÑO</v>
          </cell>
          <cell r="F579" t="str">
            <v>X</v>
          </cell>
          <cell r="G579" t="str">
            <v>X</v>
          </cell>
          <cell r="I579" t="str">
            <v>BANCO BOGOTA</v>
          </cell>
          <cell r="J579" t="str">
            <v>017058256- CTA</v>
          </cell>
        </row>
        <row r="580">
          <cell r="A580" t="str">
            <v>BANCO POPULAR</v>
          </cell>
          <cell r="C580" t="str">
            <v>CUENTA CORRI- DISPLAYS</v>
          </cell>
          <cell r="D580" t="str">
            <v>BOGOTA</v>
          </cell>
          <cell r="E580" t="str">
            <v>AMERICAS</v>
          </cell>
          <cell r="F580" t="str">
            <v>X</v>
          </cell>
          <cell r="G580" t="str">
            <v>X</v>
          </cell>
          <cell r="I580" t="str">
            <v>BANCO POPULAR</v>
          </cell>
          <cell r="J580" t="str">
            <v>061139580- CTA</v>
          </cell>
        </row>
        <row r="581">
          <cell r="A581" t="str">
            <v>FOTOCOPIADORA-1</v>
          </cell>
          <cell r="C581" t="str">
            <v>FOTOCOPIADORA</v>
          </cell>
          <cell r="D581" t="str">
            <v>BOGOTA</v>
          </cell>
          <cell r="E581" t="str">
            <v>X</v>
          </cell>
          <cell r="F581">
            <v>6098136</v>
          </cell>
          <cell r="G581">
            <v>6098136</v>
          </cell>
          <cell r="I581" t="str">
            <v>GEOVANNY GARZON</v>
          </cell>
          <cell r="J581" t="str">
            <v>316--5010756</v>
          </cell>
        </row>
        <row r="582">
          <cell r="A582" t="str">
            <v>PET-1</v>
          </cell>
          <cell r="C582" t="str">
            <v>TERMOVICOL</v>
          </cell>
          <cell r="D582" t="str">
            <v>BOGOTA</v>
          </cell>
          <cell r="E582">
            <v>2643770</v>
          </cell>
          <cell r="F582">
            <v>2643770</v>
          </cell>
          <cell r="I582" t="str">
            <v>EDUARDO LOPEZ-- ADRIANA</v>
          </cell>
          <cell r="J582" t="str">
            <v>316--2359385</v>
          </cell>
        </row>
        <row r="583">
          <cell r="A583" t="str">
            <v>TERMOVICOL</v>
          </cell>
          <cell r="C583" t="str">
            <v>TERMOVICOL</v>
          </cell>
          <cell r="D583" t="str">
            <v>BOGOTA</v>
          </cell>
          <cell r="E583">
            <v>2643770</v>
          </cell>
          <cell r="F583">
            <v>2643770</v>
          </cell>
          <cell r="I583" t="str">
            <v>EDUARDO LOPEZ-- ADRIANA</v>
          </cell>
          <cell r="J583" t="str">
            <v>316--2359385</v>
          </cell>
        </row>
        <row r="584">
          <cell r="A584" t="str">
            <v>PLASTICO-1</v>
          </cell>
          <cell r="C584" t="str">
            <v>PLASTICOS DE CALIDAD- ABC DISPLAY</v>
          </cell>
          <cell r="D584" t="str">
            <v>BOGOTA</v>
          </cell>
          <cell r="E584" t="str">
            <v>AV. CARACAS No 16-83</v>
          </cell>
          <cell r="F584">
            <v>3429220</v>
          </cell>
          <cell r="G584">
            <v>2435759</v>
          </cell>
          <cell r="I584" t="str">
            <v>x</v>
          </cell>
          <cell r="J584" t="str">
            <v>x</v>
          </cell>
        </row>
        <row r="585">
          <cell r="A585" t="str">
            <v>PLASTICOS DE CALIDAD</v>
          </cell>
          <cell r="C585" t="str">
            <v>PLASTICOS DE CALIDAD- ABC DISPLAY</v>
          </cell>
          <cell r="D585" t="str">
            <v>BOGOTA</v>
          </cell>
          <cell r="E585" t="str">
            <v>AV. CARACAS No 16-83</v>
          </cell>
          <cell r="F585">
            <v>3429220</v>
          </cell>
          <cell r="G585">
            <v>2435759</v>
          </cell>
          <cell r="I585" t="str">
            <v>x</v>
          </cell>
          <cell r="J585" t="str">
            <v>x</v>
          </cell>
        </row>
        <row r="586">
          <cell r="A586" t="str">
            <v>PET-2</v>
          </cell>
          <cell r="C586" t="str">
            <v>PROEMPLAST</v>
          </cell>
          <cell r="D586" t="str">
            <v>BOGOTA</v>
          </cell>
          <cell r="E586" t="str">
            <v>CALLE 63 No 70-22 tel 2519132</v>
          </cell>
          <cell r="F586">
            <v>4382493</v>
          </cell>
          <cell r="H586">
            <v>4382493</v>
          </cell>
          <cell r="I586" t="str">
            <v>RICARDO FONSECA//  GENERIS</v>
          </cell>
          <cell r="J586" t="str">
            <v>X</v>
          </cell>
        </row>
        <row r="587">
          <cell r="A587" t="str">
            <v>PROEMPLAST</v>
          </cell>
          <cell r="C587" t="str">
            <v>PROEMPLAST</v>
          </cell>
          <cell r="D587" t="str">
            <v>BOGOTA</v>
          </cell>
          <cell r="E587" t="str">
            <v>CALLE 63 No 70-22 tel 2519132</v>
          </cell>
          <cell r="F587">
            <v>4382493</v>
          </cell>
          <cell r="H587">
            <v>4382493</v>
          </cell>
          <cell r="I587" t="str">
            <v>RICARDO FONSECA//  GENERIS</v>
          </cell>
          <cell r="J587" t="str">
            <v>X</v>
          </cell>
        </row>
        <row r="588">
          <cell r="A588" t="str">
            <v>PET-3</v>
          </cell>
          <cell r="C588" t="str">
            <v>POLAM LTDA</v>
          </cell>
          <cell r="D588" t="str">
            <v>BOGOTA</v>
          </cell>
          <cell r="E588">
            <v>2679265</v>
          </cell>
          <cell r="F588">
            <v>2679265</v>
          </cell>
          <cell r="I588" t="str">
            <v>RUTH PALACIOS</v>
          </cell>
          <cell r="J588" t="str">
            <v>310--8677439</v>
          </cell>
        </row>
        <row r="589">
          <cell r="A589" t="str">
            <v>DRYWALL-1</v>
          </cell>
          <cell r="C589" t="str">
            <v>ACAM - ACABADOS ARIAS RAMOS NELSON</v>
          </cell>
          <cell r="D589" t="str">
            <v>BOGOTA</v>
          </cell>
          <cell r="E589" t="str">
            <v>CRA 72 No 2-15 sur</v>
          </cell>
          <cell r="F589">
            <v>4514536</v>
          </cell>
          <cell r="H589">
            <v>7507947</v>
          </cell>
          <cell r="I589" t="str">
            <v>NELSON ARIAS</v>
          </cell>
          <cell r="J589" t="str">
            <v>313--8311159</v>
          </cell>
        </row>
        <row r="590">
          <cell r="A590" t="str">
            <v>NELSON</v>
          </cell>
          <cell r="C590" t="str">
            <v>ACAM - ACABADOS ARIAS RAMOS NELSON</v>
          </cell>
          <cell r="D590" t="str">
            <v>BOGOTA</v>
          </cell>
          <cell r="E590" t="str">
            <v>CRA 72 No 2-15 sur</v>
          </cell>
          <cell r="F590">
            <v>4514536</v>
          </cell>
          <cell r="H590">
            <v>7507947</v>
          </cell>
          <cell r="I590" t="str">
            <v>NELSON ARIAS</v>
          </cell>
          <cell r="J590" t="str">
            <v>313--8311159</v>
          </cell>
        </row>
        <row r="591">
          <cell r="A591" t="str">
            <v>LOCATIVOS-2</v>
          </cell>
          <cell r="C591" t="str">
            <v>ACAM - ACABADOS ARIAS RAMOS NELSON</v>
          </cell>
          <cell r="D591" t="str">
            <v>BOGOTA</v>
          </cell>
          <cell r="E591" t="str">
            <v>CRA 72 No 2-15 sur</v>
          </cell>
          <cell r="F591">
            <v>4514536</v>
          </cell>
          <cell r="H591">
            <v>7507947</v>
          </cell>
          <cell r="I591" t="str">
            <v>NELSON ARIAS</v>
          </cell>
          <cell r="J591" t="str">
            <v>313--8311159</v>
          </cell>
        </row>
        <row r="592">
          <cell r="A592" t="str">
            <v>PEGANTE-1</v>
          </cell>
          <cell r="C592" t="str">
            <v>SPING LTDA</v>
          </cell>
          <cell r="D592" t="str">
            <v>BOGOTA</v>
          </cell>
          <cell r="F592">
            <v>2627223</v>
          </cell>
          <cell r="H592">
            <v>2614152</v>
          </cell>
          <cell r="I592" t="str">
            <v>MARTHA CRUZ</v>
          </cell>
        </row>
        <row r="593">
          <cell r="A593" t="str">
            <v>ADHESIVO-1</v>
          </cell>
          <cell r="C593" t="str">
            <v>SPING LTDA</v>
          </cell>
          <cell r="D593" t="str">
            <v>BOGOTA</v>
          </cell>
          <cell r="F593">
            <v>2627223</v>
          </cell>
          <cell r="H593">
            <v>2614152</v>
          </cell>
          <cell r="I593" t="str">
            <v>MARTHA CRUZ</v>
          </cell>
        </row>
        <row r="594">
          <cell r="A594" t="str">
            <v>ESTOPA-1</v>
          </cell>
          <cell r="C594" t="str">
            <v>MARCO ALIRIUO RICO</v>
          </cell>
          <cell r="D594" t="str">
            <v>BOGOTA</v>
          </cell>
          <cell r="F594">
            <v>2672432</v>
          </cell>
          <cell r="H594">
            <v>4211587</v>
          </cell>
          <cell r="I594" t="str">
            <v>MARIA MARTINA</v>
          </cell>
        </row>
        <row r="595">
          <cell r="A595" t="str">
            <v>CAUCHO-1</v>
          </cell>
          <cell r="C595" t="str">
            <v>RESMAN LTDA</v>
          </cell>
          <cell r="D595" t="str">
            <v>BOGOTA</v>
          </cell>
          <cell r="F595">
            <v>3704151</v>
          </cell>
          <cell r="H595">
            <v>2775701</v>
          </cell>
          <cell r="I595" t="str">
            <v>JAVIER GARCIA</v>
          </cell>
        </row>
        <row r="596">
          <cell r="A596" t="str">
            <v>SILICONA-1</v>
          </cell>
          <cell r="C596" t="str">
            <v>PEGA LINE LTDA</v>
          </cell>
          <cell r="D596" t="str">
            <v>BOGOTA</v>
          </cell>
          <cell r="F596">
            <v>2569898</v>
          </cell>
          <cell r="H596">
            <v>6168181</v>
          </cell>
          <cell r="I596" t="str">
            <v>ESPERENZA BUSTOS</v>
          </cell>
        </row>
        <row r="597">
          <cell r="A597" t="str">
            <v>PAPELERIA-12</v>
          </cell>
          <cell r="C597" t="str">
            <v>COMPAÑÍA PAPELERA</v>
          </cell>
          <cell r="D597" t="str">
            <v>BOGOTA</v>
          </cell>
          <cell r="E597" t="str">
            <v>CALLE 23 NO 68 H 21 CARVAJAL</v>
          </cell>
          <cell r="F597">
            <v>4943055</v>
          </cell>
          <cell r="H597" t="str">
            <v>4943055 EXT 149</v>
          </cell>
          <cell r="I597" t="str">
            <v>NELSON RAMIREZ--ROSARIO MORR- CARTERA</v>
          </cell>
          <cell r="J597" t="str">
            <v>313--3047407</v>
          </cell>
        </row>
        <row r="598">
          <cell r="A598" t="str">
            <v>COMPAÑÍA PAPELERA</v>
          </cell>
          <cell r="C598" t="str">
            <v>COMPAÑÍA PAPELERA</v>
          </cell>
          <cell r="D598" t="str">
            <v>BOGOTA</v>
          </cell>
          <cell r="E598" t="str">
            <v>CALLE 23 NO 68 H 21 CARVAJAL</v>
          </cell>
          <cell r="F598">
            <v>4943055</v>
          </cell>
          <cell r="H598" t="str">
            <v>4943055 EXT 149</v>
          </cell>
          <cell r="I598" t="str">
            <v>NELSON RAMIREZ--ROSARIO MORR- CARTERA</v>
          </cell>
          <cell r="J598" t="str">
            <v>313--3047407</v>
          </cell>
        </row>
        <row r="599">
          <cell r="A599" t="str">
            <v>RODAMIENTO-1</v>
          </cell>
          <cell r="C599" t="str">
            <v>IMPORINCO</v>
          </cell>
          <cell r="D599" t="str">
            <v>BOGOTA</v>
          </cell>
          <cell r="E599" t="str">
            <v>X</v>
          </cell>
          <cell r="F599">
            <v>4176666</v>
          </cell>
          <cell r="H599">
            <v>2607666</v>
          </cell>
          <cell r="I599" t="str">
            <v>VIVIANA SUAREZ</v>
          </cell>
          <cell r="J599" t="str">
            <v>312--5830589</v>
          </cell>
        </row>
        <row r="600">
          <cell r="A600" t="str">
            <v>LICENCIA-1</v>
          </cell>
          <cell r="C600" t="str">
            <v>MULTISOFT S.A</v>
          </cell>
          <cell r="D600" t="str">
            <v>BOGOTA</v>
          </cell>
          <cell r="E600" t="str">
            <v>Av. 15 # 100-69</v>
          </cell>
          <cell r="F600" t="str">
            <v>PBX: 571 6443300 Ext. 203</v>
          </cell>
          <cell r="I600" t="str">
            <v>Diego Andres Baracaldo Forero</v>
          </cell>
          <cell r="J600" t="str">
            <v>Cel: 3144838132</v>
          </cell>
          <cell r="L600" t="str">
            <v>dibaracaldo@multisoft.com.co</v>
          </cell>
        </row>
        <row r="601">
          <cell r="A601" t="str">
            <v>PROGRAMA-1</v>
          </cell>
          <cell r="C601" t="str">
            <v>MULTISOFT S.A</v>
          </cell>
          <cell r="D601" t="str">
            <v>BOGOTA</v>
          </cell>
          <cell r="E601" t="str">
            <v>Av. 15 # 100-69</v>
          </cell>
          <cell r="F601" t="str">
            <v>PBX: 571 6443300 Ext. 203</v>
          </cell>
          <cell r="I601" t="str">
            <v>Diego Andres Baracaldo Forero</v>
          </cell>
          <cell r="J601" t="str">
            <v>Cel: 3144838132</v>
          </cell>
          <cell r="L601" t="str">
            <v>dibaracaldo@multisoft.com.co</v>
          </cell>
        </row>
        <row r="602">
          <cell r="A602" t="str">
            <v>GATO-3</v>
          </cell>
          <cell r="C602" t="str">
            <v>HELSUM</v>
          </cell>
          <cell r="D602" t="str">
            <v>BOGOTA</v>
          </cell>
          <cell r="E602" t="str">
            <v>CALLE 78 No 69-16 bogota</v>
          </cell>
          <cell r="F602">
            <v>2503994</v>
          </cell>
          <cell r="G602">
            <v>2503856</v>
          </cell>
          <cell r="H602">
            <v>2503856</v>
          </cell>
          <cell r="I602" t="str">
            <v>LUZ ZORADIDA GIL MARTINEZ</v>
          </cell>
          <cell r="J602" t="str">
            <v>317--3314497  / 300-2751436</v>
          </cell>
        </row>
        <row r="603">
          <cell r="A603" t="str">
            <v>ESTIBADOR-1</v>
          </cell>
          <cell r="C603" t="str">
            <v>HELSUM</v>
          </cell>
          <cell r="D603" t="str">
            <v>BOGOTA</v>
          </cell>
          <cell r="E603" t="str">
            <v>CALLE 78 No 69-16 bogota</v>
          </cell>
          <cell r="F603">
            <v>2503994</v>
          </cell>
          <cell r="G603">
            <v>2503856</v>
          </cell>
          <cell r="H603">
            <v>2503856</v>
          </cell>
          <cell r="I603" t="str">
            <v>LUZ ZORADIDA GIL MARTINEZ</v>
          </cell>
          <cell r="J603" t="str">
            <v>317--3314497  / 300-2751436</v>
          </cell>
        </row>
        <row r="604">
          <cell r="A604" t="str">
            <v>SCREEN-2</v>
          </cell>
          <cell r="C604" t="str">
            <v>LA CASA DEL SCREEM</v>
          </cell>
          <cell r="D604" t="str">
            <v>BOGOTA</v>
          </cell>
          <cell r="E604" t="str">
            <v>CALLE 24 A No 24-48CALLE 17 No 12-67  -  Av 1 mayo 28-83</v>
          </cell>
          <cell r="F604">
            <v>2696930</v>
          </cell>
          <cell r="G604">
            <v>2438942</v>
          </cell>
          <cell r="I604" t="str">
            <v>SANDRA GOMEZ--LINA GAITAN-GERENTE COMERC-- ALEJANDRO BERNAL - VENDEDOR</v>
          </cell>
          <cell r="J604" t="str">
            <v>310--8569871</v>
          </cell>
        </row>
        <row r="605">
          <cell r="A605" t="str">
            <v>LA CASA DEL SCREEM</v>
          </cell>
          <cell r="C605" t="str">
            <v>LA CASA DEL SCREEM</v>
          </cell>
          <cell r="D605" t="str">
            <v>BOGOTA</v>
          </cell>
          <cell r="E605" t="str">
            <v>CALLE 24 A No 24-48CALLE 17 No 12-67  -  Av 1 mayo 28-83</v>
          </cell>
          <cell r="F605">
            <v>2696930</v>
          </cell>
          <cell r="G605">
            <v>2438942</v>
          </cell>
          <cell r="I605" t="str">
            <v>SANDRA GOMEZ--LINA GAITAN-GERENTE COMERC-- ALEJANDRO BERNAL - VENDEDOR</v>
          </cell>
          <cell r="J605" t="str">
            <v>310--8569871</v>
          </cell>
        </row>
        <row r="606">
          <cell r="A606" t="str">
            <v>TRANSPORTADOR-1</v>
          </cell>
          <cell r="C606" t="str">
            <v>LITECAR S.A</v>
          </cell>
          <cell r="D606" t="str">
            <v>BOGOTA</v>
          </cell>
          <cell r="E606" t="str">
            <v>CALLE 18 No 69-91</v>
          </cell>
          <cell r="F606">
            <v>4111204</v>
          </cell>
          <cell r="G606">
            <v>4110755</v>
          </cell>
          <cell r="H606">
            <v>4111226</v>
          </cell>
          <cell r="I606" t="str">
            <v>HUMBERTO CORONADO -EJECUTIVO</v>
          </cell>
          <cell r="J606" t="str">
            <v>313--4330637 /316--4732202</v>
          </cell>
        </row>
        <row r="607">
          <cell r="A607" t="str">
            <v>TINTA-2</v>
          </cell>
          <cell r="C607" t="str">
            <v>RICARDO SARMIENTO</v>
          </cell>
          <cell r="D607" t="str">
            <v>BOGOTA</v>
          </cell>
          <cell r="E607" t="str">
            <v>CRA 15 BI S No 39-16</v>
          </cell>
          <cell r="F607">
            <v>3323940</v>
          </cell>
          <cell r="H607">
            <v>2455195</v>
          </cell>
          <cell r="I607" t="str">
            <v>BLEIDIS MAESTRE</v>
          </cell>
          <cell r="J607" t="str">
            <v>314--4113670  // 301--2171404</v>
          </cell>
        </row>
        <row r="608">
          <cell r="A608" t="str">
            <v>ACETATO-1</v>
          </cell>
          <cell r="C608" t="str">
            <v>RICARDO SARMIENTO</v>
          </cell>
          <cell r="D608" t="str">
            <v>BOGOTA</v>
          </cell>
          <cell r="E608" t="str">
            <v>CRA 15 BI S No 39-16</v>
          </cell>
          <cell r="F608">
            <v>3323940</v>
          </cell>
          <cell r="H608">
            <v>2455195</v>
          </cell>
          <cell r="I608" t="str">
            <v>BLEIDIS MAESTRE</v>
          </cell>
          <cell r="J608" t="str">
            <v>314--4113670  // 301--2171404</v>
          </cell>
        </row>
        <row r="609">
          <cell r="A609" t="str">
            <v>PAPEL FOTOGRAFICO-1</v>
          </cell>
          <cell r="C609" t="str">
            <v>RICARDO SARMIENTO</v>
          </cell>
          <cell r="D609" t="str">
            <v>BOGOTA</v>
          </cell>
          <cell r="E609" t="str">
            <v>CRA 15 BI S No 39-16</v>
          </cell>
          <cell r="F609">
            <v>3323940</v>
          </cell>
          <cell r="H609">
            <v>2455195</v>
          </cell>
          <cell r="I609" t="str">
            <v>BLEIDIS MAESTRE</v>
          </cell>
          <cell r="J609" t="str">
            <v>314--4113670  // 301--2171404</v>
          </cell>
        </row>
        <row r="610">
          <cell r="A610" t="str">
            <v>RICARDO SARMIENTO</v>
          </cell>
          <cell r="C610" t="str">
            <v>RICARDO SARMIENTO</v>
          </cell>
          <cell r="D610" t="str">
            <v>BOGOTA</v>
          </cell>
          <cell r="E610" t="str">
            <v>CRA 15 BI S No 39-16</v>
          </cell>
          <cell r="F610">
            <v>3323940</v>
          </cell>
          <cell r="H610">
            <v>2455195</v>
          </cell>
          <cell r="I610" t="str">
            <v>BLEIDIS MAESTRE</v>
          </cell>
          <cell r="J610" t="str">
            <v>314--4113670  // 301--2171404</v>
          </cell>
        </row>
        <row r="611">
          <cell r="A611" t="str">
            <v>NEGRITA</v>
          </cell>
          <cell r="C611" t="str">
            <v>RICARDO SARMIENTO</v>
          </cell>
          <cell r="D611" t="str">
            <v>BOGOTA</v>
          </cell>
          <cell r="E611" t="str">
            <v>CRA 15 BI S No 39-16</v>
          </cell>
          <cell r="F611">
            <v>3323940</v>
          </cell>
          <cell r="H611">
            <v>2455195</v>
          </cell>
          <cell r="I611" t="str">
            <v>BLEIDIS MAESTRE</v>
          </cell>
          <cell r="J611" t="str">
            <v>314--4113670  // 301--2171404</v>
          </cell>
        </row>
        <row r="612">
          <cell r="A612" t="str">
            <v>TINTA-3</v>
          </cell>
          <cell r="C612" t="str">
            <v>TECHO PLANET</v>
          </cell>
          <cell r="D612" t="str">
            <v>BOGOTA</v>
          </cell>
          <cell r="E612" t="str">
            <v>TRAV 88 NO 19 A -50  TORRE 4 OF 502</v>
          </cell>
          <cell r="F612">
            <v>4803897</v>
          </cell>
          <cell r="H612">
            <v>4282547</v>
          </cell>
          <cell r="I612" t="str">
            <v xml:space="preserve">RAFAEL TOBARIA </v>
          </cell>
          <cell r="J612" t="str">
            <v>300--2644129</v>
          </cell>
          <cell r="L612" t="str">
            <v>contacto@technoplanet.com.co</v>
          </cell>
        </row>
        <row r="613">
          <cell r="A613" t="str">
            <v>ELECTRICO-11</v>
          </cell>
          <cell r="C613" t="str">
            <v xml:space="preserve">SILMEL/ GERMAN SILVA </v>
          </cell>
          <cell r="D613" t="str">
            <v>BOGOTA</v>
          </cell>
          <cell r="E613" t="str">
            <v>X</v>
          </cell>
          <cell r="F613">
            <v>2436964</v>
          </cell>
          <cell r="H613">
            <v>2840244</v>
          </cell>
          <cell r="I613" t="str">
            <v>GEOVANNY GARZON</v>
          </cell>
          <cell r="J613" t="str">
            <v>316-5010765</v>
          </cell>
        </row>
        <row r="614">
          <cell r="A614" t="str">
            <v>FORMALETA-1</v>
          </cell>
          <cell r="C614" t="str">
            <v xml:space="preserve">METALL VERA LTDA  </v>
          </cell>
          <cell r="D614" t="str">
            <v>BOGOTA</v>
          </cell>
          <cell r="E614" t="str">
            <v>CR. 89 No 80 - 73  LOS CEREZOS - AV. CALI</v>
          </cell>
          <cell r="F614">
            <v>2240179</v>
          </cell>
          <cell r="I614" t="str">
            <v>EDGAR MORENO</v>
          </cell>
          <cell r="J614" t="str">
            <v>X</v>
          </cell>
        </row>
        <row r="615">
          <cell r="A615" t="str">
            <v>FORMALETA-2</v>
          </cell>
          <cell r="C615" t="str">
            <v xml:space="preserve">ABANDERA ANDAMIOS Y FORMALETAS ESCANDON  </v>
          </cell>
          <cell r="D615" t="str">
            <v>BOGOTA</v>
          </cell>
          <cell r="E615" t="str">
            <v xml:space="preserve">AK 30 12-62 SUR </v>
          </cell>
          <cell r="F615">
            <v>5602295</v>
          </cell>
        </row>
        <row r="616">
          <cell r="A616" t="str">
            <v>FORMALETA-3</v>
          </cell>
          <cell r="C616" t="str">
            <v xml:space="preserve">ABC ACERAS &amp; SARDINELES DE COLOMBIA  </v>
          </cell>
          <cell r="D616" t="str">
            <v>BOGOTA</v>
          </cell>
          <cell r="E616" t="str">
            <v xml:space="preserve">CL 130 56 30 </v>
          </cell>
          <cell r="F616">
            <v>5209903</v>
          </cell>
          <cell r="G616">
            <v>2261593</v>
          </cell>
        </row>
        <row r="617">
          <cell r="A617" t="str">
            <v>FORMALETA-4</v>
          </cell>
          <cell r="C617" t="str">
            <v xml:space="preserve">ABC ALVARO SASTOQUE CIA LTDA  </v>
          </cell>
          <cell r="D617" t="str">
            <v>BOGOTA</v>
          </cell>
          <cell r="E617" t="str">
            <v xml:space="preserve">CL 8 C SUR 5 15 ESTE </v>
          </cell>
          <cell r="F617">
            <v>2332992</v>
          </cell>
          <cell r="G617">
            <v>2800029</v>
          </cell>
        </row>
        <row r="618">
          <cell r="A618" t="str">
            <v>FORMALETA-5</v>
          </cell>
          <cell r="C618" t="str">
            <v xml:space="preserve">ABC ANDAMIOS EQUIPOS Y FORMALETAS PINZON  </v>
          </cell>
          <cell r="D618" t="str">
            <v>BOGOTA</v>
          </cell>
          <cell r="E618" t="str">
            <v xml:space="preserve">CR 24 A 151 35 INT 4 OF 201 </v>
          </cell>
          <cell r="F618">
            <v>6255601</v>
          </cell>
          <cell r="I618" t="str">
            <v>NATALIA// LILIAN BENITEZ</v>
          </cell>
          <cell r="J618" t="str">
            <v>300--3013913</v>
          </cell>
        </row>
        <row r="619">
          <cell r="A619" t="str">
            <v>FORMALETA-6</v>
          </cell>
          <cell r="C619" t="str">
            <v xml:space="preserve">ALQUIEQUIPOS JIMENEZ  </v>
          </cell>
          <cell r="D619" t="str">
            <v>BOGOTA</v>
          </cell>
          <cell r="E619" t="str">
            <v xml:space="preserve">DG 22 SUR 43 A 55 </v>
          </cell>
          <cell r="F619">
            <v>7203100</v>
          </cell>
          <cell r="G619">
            <v>7209395</v>
          </cell>
        </row>
        <row r="620">
          <cell r="A620" t="str">
            <v>FORMALETA-7</v>
          </cell>
          <cell r="C620" t="str">
            <v xml:space="preserve">ALQUILER DE FORMALETAS FROMESAN  </v>
          </cell>
          <cell r="D620" t="str">
            <v>BOGOTA</v>
          </cell>
          <cell r="E620" t="str">
            <v xml:space="preserve">CR 44 19-02 </v>
          </cell>
          <cell r="F620">
            <v>2696810</v>
          </cell>
          <cell r="G620">
            <v>2696810</v>
          </cell>
        </row>
        <row r="621">
          <cell r="A621" t="str">
            <v>FORMALETA-8</v>
          </cell>
          <cell r="C621" t="str">
            <v xml:space="preserve">ANDAMIOS TAMSA  </v>
          </cell>
          <cell r="D621" t="str">
            <v>BOGOTA</v>
          </cell>
          <cell r="E621" t="str">
            <v xml:space="preserve">CR 84 11 A 23 </v>
          </cell>
          <cell r="F621">
            <v>4117452</v>
          </cell>
          <cell r="G621">
            <v>4117451</v>
          </cell>
        </row>
        <row r="622">
          <cell r="A622" t="str">
            <v>FORMALETA-8</v>
          </cell>
          <cell r="C622" t="str">
            <v xml:space="preserve">ENCORFRADOS Y EQUIPOS TITAN LTDA  </v>
          </cell>
          <cell r="E622" t="str">
            <v xml:space="preserve">CL 10 32 62 </v>
          </cell>
          <cell r="F622">
            <v>3608427</v>
          </cell>
        </row>
        <row r="623">
          <cell r="A623" t="str">
            <v>PURIFICADOR DE AGUA</v>
          </cell>
          <cell r="C623" t="str">
            <v>AGUAMATIC/ JAIME RENDON/ FRANCY</v>
          </cell>
          <cell r="D623" t="str">
            <v>BOGOTA</v>
          </cell>
          <cell r="E623" t="str">
            <v>CALLE 22 J No  110-15 int 1</v>
          </cell>
          <cell r="F623">
            <v>2674900</v>
          </cell>
          <cell r="G623">
            <v>4186085</v>
          </cell>
          <cell r="H623">
            <v>4186085</v>
          </cell>
          <cell r="I623" t="str">
            <v>JAIME RENDON</v>
          </cell>
          <cell r="J623" t="str">
            <v>313--4021753</v>
          </cell>
        </row>
        <row r="624">
          <cell r="A624" t="str">
            <v>AGUAMATIC</v>
          </cell>
          <cell r="C624" t="str">
            <v>AGUAMATIC/ JAIME RENDON/ FRANCY</v>
          </cell>
          <cell r="D624" t="str">
            <v>BOGOTA</v>
          </cell>
          <cell r="E624" t="str">
            <v>CALLE 22 J No  110-15 int 1</v>
          </cell>
          <cell r="F624">
            <v>2674900</v>
          </cell>
          <cell r="G624">
            <v>4186085</v>
          </cell>
          <cell r="H624">
            <v>4186085</v>
          </cell>
          <cell r="I624" t="str">
            <v>JAIME RENDON</v>
          </cell>
          <cell r="J624" t="str">
            <v>313--4021753</v>
          </cell>
        </row>
        <row r="625">
          <cell r="A625" t="str">
            <v>CARTULINA METALIZADA-1</v>
          </cell>
          <cell r="C625" t="str">
            <v>TECNOGRAFICOS Y ASESORES</v>
          </cell>
          <cell r="D625" t="str">
            <v>BOGOTA</v>
          </cell>
          <cell r="E625" t="str">
            <v>CALLE 75  a No 73-16</v>
          </cell>
          <cell r="F625">
            <v>4302187</v>
          </cell>
          <cell r="G625">
            <v>4302187</v>
          </cell>
          <cell r="H625">
            <v>4302187</v>
          </cell>
          <cell r="I625" t="str">
            <v>JAIRO CORONADO</v>
          </cell>
        </row>
        <row r="626">
          <cell r="A626" t="str">
            <v>BARNIZ ACUOSO-1</v>
          </cell>
          <cell r="C626" t="str">
            <v>TECNOGRAFICOS Y ASESORES</v>
          </cell>
          <cell r="D626" t="str">
            <v>BOGOTA</v>
          </cell>
          <cell r="E626" t="str">
            <v>CALLE 75  a No 73-16</v>
          </cell>
          <cell r="F626">
            <v>4302187</v>
          </cell>
          <cell r="G626">
            <v>4302187</v>
          </cell>
          <cell r="H626">
            <v>4302187</v>
          </cell>
          <cell r="I626" t="str">
            <v>JAIRO CORONADO</v>
          </cell>
        </row>
        <row r="627">
          <cell r="A627" t="str">
            <v>BARNIZ UV-1</v>
          </cell>
          <cell r="C627" t="str">
            <v>TECNOGRAFICOS Y ASESORES</v>
          </cell>
          <cell r="D627" t="str">
            <v>BOGOTA</v>
          </cell>
          <cell r="E627" t="str">
            <v>CALLE 75  a No 73-16</v>
          </cell>
          <cell r="F627">
            <v>4302187</v>
          </cell>
          <cell r="G627">
            <v>4302187</v>
          </cell>
          <cell r="H627">
            <v>4302187</v>
          </cell>
          <cell r="I627" t="str">
            <v>JAIRO CORONADO</v>
          </cell>
        </row>
        <row r="628">
          <cell r="A628" t="str">
            <v>BAJA DE PELICULA-1</v>
          </cell>
          <cell r="C628" t="str">
            <v>HOLOGRAMA DIGITAL LTDA</v>
          </cell>
          <cell r="D628" t="str">
            <v>BOGOTA</v>
          </cell>
          <cell r="E628" t="str">
            <v>CRA 42 No 13-38</v>
          </cell>
          <cell r="F628">
            <v>5996740</v>
          </cell>
          <cell r="G628">
            <v>5996740</v>
          </cell>
          <cell r="I628" t="str">
            <v>LUZ STELLA ORTIZ</v>
          </cell>
        </row>
        <row r="629">
          <cell r="A629" t="str">
            <v>IMPRESIÓN LITOGRAFIA-1</v>
          </cell>
          <cell r="C629" t="str">
            <v>NIKA EDITORIAL</v>
          </cell>
          <cell r="D629" t="str">
            <v>BOGOTA</v>
          </cell>
          <cell r="E629" t="str">
            <v>CRA 21 No 1 C -79</v>
          </cell>
          <cell r="F629">
            <v>4087888</v>
          </cell>
          <cell r="I629" t="str">
            <v>ELKIN- PRODUCCION</v>
          </cell>
        </row>
        <row r="630">
          <cell r="A630" t="str">
            <v>NIKA</v>
          </cell>
          <cell r="C630" t="str">
            <v>NIKA EDITORIAL</v>
          </cell>
          <cell r="D630" t="str">
            <v>BOGOTA</v>
          </cell>
          <cell r="E630" t="str">
            <v>CRA 21 No 1 C -79</v>
          </cell>
          <cell r="F630">
            <v>4087888</v>
          </cell>
          <cell r="I630" t="str">
            <v>ELKIN- PRODUCCION</v>
          </cell>
        </row>
        <row r="631">
          <cell r="A631" t="str">
            <v>IMPRESIÓN LITOGRAFIA-2</v>
          </cell>
          <cell r="C631" t="str">
            <v>GRAFICOL COMERCIAL S.A.</v>
          </cell>
          <cell r="D631" t="str">
            <v>BOGOTA</v>
          </cell>
          <cell r="E631" t="str">
            <v>CLL 71 No 20-30</v>
          </cell>
          <cell r="F631">
            <v>3255444</v>
          </cell>
          <cell r="I631" t="str">
            <v>JAIME RODRIGUEZ</v>
          </cell>
        </row>
        <row r="632">
          <cell r="A632" t="str">
            <v>LAMINADO-1</v>
          </cell>
          <cell r="C632" t="str">
            <v>PRO OFFSET</v>
          </cell>
          <cell r="D632" t="str">
            <v>BOGOTA</v>
          </cell>
          <cell r="E632" t="str">
            <v>CLL 71 No 20-30</v>
          </cell>
          <cell r="F632" t="str">
            <v>3255444 EXT 111</v>
          </cell>
          <cell r="I632" t="str">
            <v>JAIME RODRIGUEZ</v>
          </cell>
        </row>
        <row r="633">
          <cell r="A633" t="str">
            <v>REFILADO-1</v>
          </cell>
          <cell r="C633" t="str">
            <v>PRO OFFSET</v>
          </cell>
          <cell r="D633" t="str">
            <v>BOGOTA</v>
          </cell>
          <cell r="E633" t="str">
            <v>CLL 71 No 20-30</v>
          </cell>
          <cell r="F633" t="str">
            <v>3255444 EXT 111</v>
          </cell>
          <cell r="I633" t="str">
            <v>JAIME RODRIGUEZ</v>
          </cell>
        </row>
        <row r="634">
          <cell r="A634" t="str">
            <v>PRO OCCER</v>
          </cell>
          <cell r="C634" t="str">
            <v>PRO OFFSET</v>
          </cell>
          <cell r="D634" t="str">
            <v>BOGOTA</v>
          </cell>
          <cell r="E634" t="str">
            <v>CLL 71 No 20-30</v>
          </cell>
          <cell r="F634" t="str">
            <v>3255444 EXT 111</v>
          </cell>
          <cell r="I634" t="str">
            <v>JAIME RODRIGUEZ</v>
          </cell>
        </row>
        <row r="635">
          <cell r="A635" t="str">
            <v>PRO OFFSET</v>
          </cell>
          <cell r="C635" t="str">
            <v>PRO OFFSET</v>
          </cell>
          <cell r="D635" t="str">
            <v>BOGOTA</v>
          </cell>
          <cell r="E635" t="str">
            <v>CLL 71 No 20-30</v>
          </cell>
          <cell r="F635" t="str">
            <v>3255444 EXT 111</v>
          </cell>
          <cell r="I635" t="str">
            <v>JAIME RODRIGUEZ</v>
          </cell>
        </row>
        <row r="636">
          <cell r="A636" t="str">
            <v>PROPALCOTE-2</v>
          </cell>
          <cell r="C636" t="str">
            <v>CENTRAL PAPELERA</v>
          </cell>
          <cell r="D636" t="str">
            <v>BOGOTA</v>
          </cell>
          <cell r="E636" t="str">
            <v>CRA 69 No 18-95</v>
          </cell>
          <cell r="F636">
            <v>4110411</v>
          </cell>
          <cell r="G636">
            <v>4117936</v>
          </cell>
          <cell r="I636" t="str">
            <v>JORGE DIAZ</v>
          </cell>
        </row>
        <row r="637">
          <cell r="A637" t="str">
            <v>CARTON LISO</v>
          </cell>
          <cell r="C637" t="str">
            <v>CENTRAL PAPELERA</v>
          </cell>
          <cell r="D637" t="str">
            <v>BOGOTA</v>
          </cell>
          <cell r="E637" t="str">
            <v>CRA 69 No 18-95</v>
          </cell>
          <cell r="F637">
            <v>4110411</v>
          </cell>
          <cell r="G637">
            <v>4117936</v>
          </cell>
          <cell r="I637" t="str">
            <v>JORGE DIAZ</v>
          </cell>
        </row>
        <row r="638">
          <cell r="A638" t="str">
            <v>CENTRAL PAPELERA-1</v>
          </cell>
          <cell r="C638" t="str">
            <v>CENTRAL PAPELERA</v>
          </cell>
          <cell r="D638" t="str">
            <v>BOGOTA</v>
          </cell>
          <cell r="E638" t="str">
            <v>CRA 69 No 18-95</v>
          </cell>
          <cell r="F638">
            <v>4110411</v>
          </cell>
          <cell r="G638">
            <v>4117936</v>
          </cell>
          <cell r="I638" t="str">
            <v>JORGE DIAZ</v>
          </cell>
        </row>
        <row r="639">
          <cell r="A639" t="str">
            <v>METAL-1</v>
          </cell>
          <cell r="C639" t="str">
            <v>FERRETUBOS</v>
          </cell>
          <cell r="D639" t="str">
            <v>BOGOTA</v>
          </cell>
          <cell r="E639" t="str">
            <v>CALLE 8 NO  29-41</v>
          </cell>
          <cell r="F639" t="str">
            <v>3513131  EXT. 119</v>
          </cell>
          <cell r="I639" t="str">
            <v>ANGEL MORENO// DIANA PARDO//DANIEL PULIDO LOGISTICA</v>
          </cell>
          <cell r="J639" t="str">
            <v>312--4507837</v>
          </cell>
        </row>
        <row r="640">
          <cell r="A640" t="str">
            <v>FERRETUBOS</v>
          </cell>
          <cell r="C640" t="str">
            <v>FERRETUBOS</v>
          </cell>
          <cell r="D640" t="str">
            <v>BOGOTA</v>
          </cell>
          <cell r="E640" t="str">
            <v>CALLE 8 NO  29-41</v>
          </cell>
          <cell r="F640" t="str">
            <v>3513131  EXT. 119</v>
          </cell>
          <cell r="I640" t="str">
            <v>ANGEL MORENO// DIANA PARDO//DANIEL PULIDO LOGISTICA</v>
          </cell>
          <cell r="J640" t="str">
            <v>312--4507837</v>
          </cell>
        </row>
        <row r="641">
          <cell r="A641" t="str">
            <v>PENDON-1</v>
          </cell>
          <cell r="C641" t="str">
            <v>RUTH FUENTES CARREÑO</v>
          </cell>
          <cell r="D641" t="str">
            <v>BOGOTA</v>
          </cell>
          <cell r="E641" t="str">
            <v>CRA 75 A No 74 A 66</v>
          </cell>
          <cell r="F641">
            <v>2515888</v>
          </cell>
          <cell r="I641" t="str">
            <v>RUTH FUENTES CARREÑO</v>
          </cell>
        </row>
        <row r="642">
          <cell r="A642" t="str">
            <v>TERMOSELLADO-1</v>
          </cell>
          <cell r="C642" t="str">
            <v>RUTH FUENTES CARREÑO</v>
          </cell>
          <cell r="D642" t="str">
            <v>BOGOTA</v>
          </cell>
          <cell r="E642" t="str">
            <v>CRA 75 A No 74 A 66</v>
          </cell>
          <cell r="F642">
            <v>2515888</v>
          </cell>
          <cell r="I642" t="str">
            <v>RUTH FUENTES CARREÑO</v>
          </cell>
        </row>
        <row r="643">
          <cell r="A643" t="str">
            <v>VIDRIO-2</v>
          </cell>
          <cell r="C643" t="str">
            <v>INGENIERIA GRAFICA// PEDAZOS</v>
          </cell>
          <cell r="D643" t="str">
            <v>BOGOTA</v>
          </cell>
          <cell r="E643" t="str">
            <v>CRA 65 No 4 G - 72</v>
          </cell>
          <cell r="F643">
            <v>4208147</v>
          </cell>
          <cell r="G643">
            <v>2901836</v>
          </cell>
          <cell r="I643" t="str">
            <v>DIANA RIVERAS// ROSA JOLA</v>
          </cell>
          <cell r="J643" t="str">
            <v>X</v>
          </cell>
        </row>
        <row r="644">
          <cell r="A644" t="str">
            <v>INGENIERIA GRAFICA</v>
          </cell>
          <cell r="C644" t="str">
            <v>INGENIERIA GRAFICA//PEDAZOS</v>
          </cell>
          <cell r="D644" t="str">
            <v>BOGOTA</v>
          </cell>
          <cell r="E644" t="str">
            <v>CRA 65 No 4 G - 72</v>
          </cell>
          <cell r="F644">
            <v>4208147</v>
          </cell>
          <cell r="G644">
            <v>2901836</v>
          </cell>
          <cell r="I644" t="str">
            <v>DIANA RIVERAS// ROSA JOLA</v>
          </cell>
          <cell r="J644" t="str">
            <v>X</v>
          </cell>
        </row>
        <row r="645">
          <cell r="A645" t="str">
            <v>VIDRIO-3</v>
          </cell>
          <cell r="C645" t="str">
            <v>VIDRIOS YANERY</v>
          </cell>
          <cell r="D645" t="str">
            <v>BOGOTA</v>
          </cell>
          <cell r="E645" t="str">
            <v>X</v>
          </cell>
          <cell r="F645">
            <v>2905893</v>
          </cell>
          <cell r="I645" t="str">
            <v>X</v>
          </cell>
        </row>
        <row r="646">
          <cell r="A646" t="str">
            <v>VIDRIO-4</v>
          </cell>
          <cell r="C646" t="str">
            <v>SAINT GOBATI - VIDRIOS SEGURIDAD</v>
          </cell>
          <cell r="D646" t="str">
            <v>BOGOTA</v>
          </cell>
          <cell r="F646">
            <v>7700777</v>
          </cell>
        </row>
        <row r="647">
          <cell r="A647" t="str">
            <v>SAINT GOBAINT</v>
          </cell>
          <cell r="C647" t="str">
            <v>SAINT GOBATI - VIDRIOS SEGURIDAD</v>
          </cell>
          <cell r="D647" t="str">
            <v>BOGOTA</v>
          </cell>
          <cell r="F647">
            <v>7700777</v>
          </cell>
        </row>
        <row r="648">
          <cell r="A648" t="str">
            <v>ESPECTAR</v>
          </cell>
          <cell r="C648" t="str">
            <v>PLASTICOS DE LA SABANA</v>
          </cell>
          <cell r="D648" t="str">
            <v>BOGOTA</v>
          </cell>
          <cell r="F648">
            <v>3340400</v>
          </cell>
          <cell r="I648" t="str">
            <v>MARINA/CARLOS-GERENTE</v>
          </cell>
        </row>
        <row r="649">
          <cell r="A649" t="str">
            <v>CASO 7000000</v>
          </cell>
          <cell r="C649" t="str">
            <v>PLASTICOS DE LA SABANA</v>
          </cell>
          <cell r="D649" t="str">
            <v>BOGOTA</v>
          </cell>
          <cell r="F649">
            <v>3340400</v>
          </cell>
          <cell r="I649" t="str">
            <v>MARINA/CARLOS-GERENTE</v>
          </cell>
        </row>
        <row r="650">
          <cell r="A650" t="str">
            <v>PLASTICOS DE LA SABANA</v>
          </cell>
          <cell r="C650" t="str">
            <v>PLASTICOS DE LA SABANA</v>
          </cell>
          <cell r="D650" t="str">
            <v>BOGOTA</v>
          </cell>
          <cell r="F650">
            <v>3340400</v>
          </cell>
          <cell r="I650" t="str">
            <v>MARINA/CARLOS-GERENTE</v>
          </cell>
        </row>
        <row r="651">
          <cell r="A651" t="str">
            <v>PLASTICO-4</v>
          </cell>
          <cell r="C651" t="str">
            <v>PLASTICOS DE LA SABANA</v>
          </cell>
          <cell r="D651" t="str">
            <v>BOGOTA</v>
          </cell>
          <cell r="F651">
            <v>3340400</v>
          </cell>
          <cell r="I651" t="str">
            <v>MARINA/CARLOS-GERENTE</v>
          </cell>
        </row>
        <row r="652">
          <cell r="A652" t="str">
            <v>BIG PACK-1</v>
          </cell>
          <cell r="C652" t="str">
            <v>PLASTICOS DE LA SABANA</v>
          </cell>
          <cell r="D652" t="str">
            <v>BOGOTA</v>
          </cell>
          <cell r="F652">
            <v>3340400</v>
          </cell>
          <cell r="I652" t="str">
            <v>MARINA/CARLOS-GERENTE</v>
          </cell>
        </row>
        <row r="653">
          <cell r="A653" t="str">
            <v>PAPELERIA-14</v>
          </cell>
          <cell r="C653" t="str">
            <v>PAPELERIA LA 45/DIEGO RENJIFO</v>
          </cell>
          <cell r="D653" t="str">
            <v>BOGOTA</v>
          </cell>
          <cell r="F653">
            <v>2858163</v>
          </cell>
          <cell r="I653" t="str">
            <v>DIEGO RENJIFO- DUEÑO</v>
          </cell>
        </row>
        <row r="654">
          <cell r="A654" t="str">
            <v>PAPELERIA LA 45</v>
          </cell>
          <cell r="C654" t="str">
            <v>PAPELERIA LA 45/DIEGO RENJIFO</v>
          </cell>
          <cell r="D654" t="str">
            <v>BOGOTA</v>
          </cell>
          <cell r="F654">
            <v>2858163</v>
          </cell>
          <cell r="I654" t="str">
            <v>DIEGO RENJIFO- DUEÑO</v>
          </cell>
        </row>
        <row r="655">
          <cell r="A655" t="str">
            <v>COMPUTADOR-6</v>
          </cell>
          <cell r="C655" t="str">
            <v>DATA POWER// AB COLOR</v>
          </cell>
          <cell r="D655" t="str">
            <v>BOGOTA</v>
          </cell>
          <cell r="E655" t="str">
            <v xml:space="preserve">CALLE 95 NO 31-01  </v>
          </cell>
          <cell r="F655">
            <v>6169710</v>
          </cell>
          <cell r="I655" t="str">
            <v>MARTHA LILINA RIVEROS</v>
          </cell>
        </row>
        <row r="656">
          <cell r="A656" t="str">
            <v>DATACOLOR</v>
          </cell>
          <cell r="C656" t="str">
            <v>DATA POWER// AB COLOR</v>
          </cell>
          <cell r="D656" t="str">
            <v>BOGOTA</v>
          </cell>
          <cell r="E656" t="str">
            <v xml:space="preserve">CALLE 95 NO 31-01  </v>
          </cell>
          <cell r="F656">
            <v>6169710</v>
          </cell>
          <cell r="I656" t="str">
            <v>MARTHA LILINA RIVEROS</v>
          </cell>
        </row>
        <row r="657">
          <cell r="A657" t="str">
            <v>TECNIDATA</v>
          </cell>
          <cell r="C657" t="str">
            <v>TECNIDATA DE COLOMBIA/AB COLOR</v>
          </cell>
          <cell r="D657" t="str">
            <v>BOGOTA</v>
          </cell>
          <cell r="E657" t="str">
            <v>CRA 15 No 78-05</v>
          </cell>
          <cell r="F657">
            <v>5306983</v>
          </cell>
          <cell r="I657" t="str">
            <v>LUIS ANTONIO LOPEZ</v>
          </cell>
        </row>
        <row r="658">
          <cell r="A658" t="str">
            <v>COMPUTADOR-7</v>
          </cell>
          <cell r="C658" t="str">
            <v>TECNIDATA DE COLOMBIA/AB COLOR</v>
          </cell>
          <cell r="D658" t="str">
            <v>BOGOTA</v>
          </cell>
          <cell r="E658" t="str">
            <v>CRA 15 No 78-05</v>
          </cell>
          <cell r="F658">
            <v>5306983</v>
          </cell>
          <cell r="I658" t="str">
            <v>LUIS ANTONIO LOPEZ</v>
          </cell>
        </row>
        <row r="659">
          <cell r="A659" t="str">
            <v>FERRETERIA-12</v>
          </cell>
          <cell r="C659" t="str">
            <v>RED FERRETERA LTDA/abc color/William-Bodega 2</v>
          </cell>
          <cell r="D659" t="str">
            <v>BOGOTA</v>
          </cell>
          <cell r="E659" t="str">
            <v>DIAG. 17 No 26-44</v>
          </cell>
          <cell r="F659" t="str">
            <v xml:space="preserve">277 90 63 </v>
          </cell>
          <cell r="G659" t="str">
            <v>277 91 20</v>
          </cell>
          <cell r="I659" t="str">
            <v>Sr ROBERTO GIL</v>
          </cell>
        </row>
        <row r="660">
          <cell r="A660" t="str">
            <v>RED FERRETERIA</v>
          </cell>
          <cell r="C660" t="str">
            <v>RED FERRETERA LTDA/abc color/William-Bodega 2</v>
          </cell>
          <cell r="D660" t="str">
            <v>BOGOTA</v>
          </cell>
          <cell r="E660" t="str">
            <v>DIAG. 17 No 26-44</v>
          </cell>
          <cell r="F660" t="str">
            <v xml:space="preserve">277 90 63 </v>
          </cell>
          <cell r="G660" t="str">
            <v>277 91 20</v>
          </cell>
          <cell r="I660" t="str">
            <v>Sr ROBERTO GIL</v>
          </cell>
        </row>
        <row r="661">
          <cell r="A661" t="str">
            <v>FERRETERIA RED</v>
          </cell>
          <cell r="C661" t="str">
            <v>RED FERRETERA LTDA/abc color/William-Bodega 2</v>
          </cell>
          <cell r="D661" t="str">
            <v>BOGOTA</v>
          </cell>
          <cell r="E661" t="str">
            <v>DIAG. 17 No 26-44</v>
          </cell>
          <cell r="F661" t="str">
            <v xml:space="preserve">277 90 63 </v>
          </cell>
          <cell r="G661" t="str">
            <v>277 91 20</v>
          </cell>
          <cell r="I661" t="str">
            <v>Sr ROBERTO GIL</v>
          </cell>
        </row>
        <row r="662">
          <cell r="A662" t="str">
            <v>TINTA EU</v>
          </cell>
          <cell r="C662" t="str">
            <v>ELITE - TUBELITE WWW.TUBELITE.COM</v>
          </cell>
          <cell r="D662" t="str">
            <v>BOGOTA</v>
          </cell>
          <cell r="E662" t="str">
            <v>ESTADOS UNIDOS</v>
          </cell>
          <cell r="F662" t="str">
            <v>1-800-505-4900 NEW YERSY</v>
          </cell>
          <cell r="G662" t="str">
            <v>1-305-883-9070- MIAMI- DIRECTO</v>
          </cell>
          <cell r="I662" t="str">
            <v>MARIELA // CAMILIO</v>
          </cell>
          <cell r="L662" t="str">
            <v>eregueiro@tubelite.com</v>
          </cell>
        </row>
        <row r="663">
          <cell r="A663" t="str">
            <v>TUBELITE</v>
          </cell>
          <cell r="C663" t="str">
            <v>ELITE - TUBELITE WWW.TUBELITE.COM</v>
          </cell>
          <cell r="D663" t="str">
            <v>BOGOTA</v>
          </cell>
          <cell r="E663" t="str">
            <v>ESTADOS UNIDOS</v>
          </cell>
          <cell r="F663" t="str">
            <v>1-800-505-4900 NEW YERSY</v>
          </cell>
          <cell r="G663" t="str">
            <v>1-305-883-9070</v>
          </cell>
          <cell r="I663" t="str">
            <v>MARIELA // CAMILIO</v>
          </cell>
          <cell r="L663" t="str">
            <v>eregueiro@tubelite.com</v>
          </cell>
        </row>
        <row r="664">
          <cell r="A664" t="str">
            <v>RED-1</v>
          </cell>
          <cell r="C664" t="str">
            <v>EQUIPOS Y POTENCIA</v>
          </cell>
          <cell r="D664" t="str">
            <v>BOGOTA</v>
          </cell>
          <cell r="E664" t="str">
            <v>CALLE 69 No 70 c-35</v>
          </cell>
          <cell r="F664">
            <v>4300602</v>
          </cell>
          <cell r="G664">
            <v>4300652</v>
          </cell>
          <cell r="I664" t="str">
            <v>ALEXANDERR GOMEZ</v>
          </cell>
          <cell r="J664" t="str">
            <v>310--5522426</v>
          </cell>
        </row>
        <row r="665">
          <cell r="A665" t="str">
            <v>UPS-2</v>
          </cell>
          <cell r="C665" t="str">
            <v>EQUIPOS Y POTENCIA</v>
          </cell>
          <cell r="D665" t="str">
            <v>BOGOTA</v>
          </cell>
          <cell r="E665" t="str">
            <v>CALLE 69 No 70 c-35</v>
          </cell>
          <cell r="F665">
            <v>4300602</v>
          </cell>
          <cell r="G665">
            <v>4300652</v>
          </cell>
          <cell r="I665" t="str">
            <v>ALEXANDERR GOMEZ</v>
          </cell>
          <cell r="J665" t="str">
            <v>310--5522426</v>
          </cell>
        </row>
        <row r="666">
          <cell r="A666" t="str">
            <v>UPS-5</v>
          </cell>
          <cell r="C666" t="str">
            <v>UPS REPARACION- ABC COLOR</v>
          </cell>
          <cell r="D666" t="str">
            <v>BOGOTA</v>
          </cell>
          <cell r="E666" t="str">
            <v>CRA 22 No 86-28 Polo Club</v>
          </cell>
          <cell r="F666">
            <v>6918820</v>
          </cell>
          <cell r="G666">
            <v>6915476</v>
          </cell>
          <cell r="I666" t="str">
            <v>RODRIGO SANCHEZ- TECNICO// WIILIAM ESPINOSA- Comercial</v>
          </cell>
        </row>
        <row r="667">
          <cell r="A667" t="str">
            <v>DHL AB COLOR</v>
          </cell>
          <cell r="C667" t="str">
            <v>DHL - CUENTA INTERNACIONAL-AB COLOR CARTON DISPLAYS</v>
          </cell>
          <cell r="D667" t="str">
            <v>BOGOTA</v>
          </cell>
          <cell r="E667">
            <v>966961496</v>
          </cell>
          <cell r="F667">
            <v>966961496</v>
          </cell>
          <cell r="H667" t="str">
            <v xml:space="preserve">NIT ABC COLOR </v>
          </cell>
          <cell r="I667" t="str">
            <v>CUENTA INERNACIONL DHL</v>
          </cell>
        </row>
        <row r="668">
          <cell r="A668" t="str">
            <v>FLECA-1</v>
          </cell>
          <cell r="C668" t="str">
            <v>GRAFICOL COMERCIAL S.A.</v>
          </cell>
          <cell r="D668" t="str">
            <v>BOGOTA</v>
          </cell>
          <cell r="E668" t="str">
            <v>CRA 28 No 12-63</v>
          </cell>
          <cell r="F668">
            <v>2084949</v>
          </cell>
          <cell r="G668">
            <v>5611083</v>
          </cell>
          <cell r="I668" t="str">
            <v>ORLANDO SANDOVAL</v>
          </cell>
          <cell r="J668" t="str">
            <v>311-2548613</v>
          </cell>
        </row>
        <row r="669">
          <cell r="A669" t="str">
            <v>CUCHILLA-2</v>
          </cell>
          <cell r="C669" t="str">
            <v>GRAFICOL COMERCIAL S.A.</v>
          </cell>
          <cell r="D669" t="str">
            <v>BOGOTA</v>
          </cell>
          <cell r="E669" t="str">
            <v>CRA 28 No 12-63</v>
          </cell>
          <cell r="F669">
            <v>2084949</v>
          </cell>
          <cell r="G669">
            <v>5611083</v>
          </cell>
          <cell r="I669" t="str">
            <v>ORLANDO SANDOVAL</v>
          </cell>
          <cell r="J669" t="str">
            <v>311-2548613</v>
          </cell>
        </row>
        <row r="670">
          <cell r="A670" t="str">
            <v>FOTOCOPIA</v>
          </cell>
          <cell r="C670" t="str">
            <v>KOLESTIVOS SINFORNTERAS- COPIAS</v>
          </cell>
          <cell r="D670" t="str">
            <v>BOGOTA</v>
          </cell>
          <cell r="F670" t="str">
            <v>X</v>
          </cell>
          <cell r="G670" t="str">
            <v>X</v>
          </cell>
          <cell r="I670" t="str">
            <v>GEOVANNY GARZON</v>
          </cell>
          <cell r="J670" t="str">
            <v>316-5010765</v>
          </cell>
          <cell r="L670" t="str">
            <v>kolesctivossinfronteras@hotmail.com</v>
          </cell>
        </row>
        <row r="671">
          <cell r="A671" t="str">
            <v>RECARGA-3</v>
          </cell>
          <cell r="C671" t="str">
            <v>OVERTAKE- PORTAFILIO REMANUFACTURADOS</v>
          </cell>
          <cell r="D671" t="str">
            <v>BOGOTA</v>
          </cell>
          <cell r="E671" t="str">
            <v>CALLE 78 No 24-53</v>
          </cell>
          <cell r="F671">
            <v>2501224</v>
          </cell>
          <cell r="H671">
            <v>2501185</v>
          </cell>
          <cell r="I671" t="str">
            <v>OSCAR HIGUERA</v>
          </cell>
          <cell r="J671" t="str">
            <v>311-8878861</v>
          </cell>
        </row>
        <row r="672">
          <cell r="A672" t="str">
            <v>TONNER-1</v>
          </cell>
          <cell r="C672" t="str">
            <v>OVERTAKE- PORTAFILIO REMANUFACTURADOS</v>
          </cell>
          <cell r="D672" t="str">
            <v>BOGOTA</v>
          </cell>
          <cell r="E672" t="str">
            <v>CALLE 78 No 24-53</v>
          </cell>
          <cell r="F672">
            <v>2501224</v>
          </cell>
          <cell r="H672">
            <v>2501185</v>
          </cell>
          <cell r="I672" t="str">
            <v>OSCAR HIGUERA</v>
          </cell>
          <cell r="J672" t="str">
            <v>311-8878861</v>
          </cell>
        </row>
        <row r="673">
          <cell r="A673" t="str">
            <v>IMPRESORA-2</v>
          </cell>
          <cell r="C673" t="str">
            <v>OVERTAKE- PORTAFILIO REMANUFACTURADOS</v>
          </cell>
          <cell r="D673" t="str">
            <v>BOGOTA</v>
          </cell>
          <cell r="E673" t="str">
            <v>CALLE 78 No 24-53</v>
          </cell>
          <cell r="F673">
            <v>2501224</v>
          </cell>
          <cell r="H673">
            <v>2501185</v>
          </cell>
          <cell r="I673" t="str">
            <v>OSCAR HIGUERA</v>
          </cell>
          <cell r="J673" t="str">
            <v>311-8878861</v>
          </cell>
        </row>
        <row r="674">
          <cell r="A674" t="str">
            <v>TORNILLO-1</v>
          </cell>
          <cell r="C674" t="str">
            <v>TORNIRAP/ ABC COLOR</v>
          </cell>
          <cell r="D674" t="str">
            <v>BOGOTA</v>
          </cell>
          <cell r="E674" t="str">
            <v>AV. CRA 68 No 11-98</v>
          </cell>
          <cell r="F674">
            <v>4201383</v>
          </cell>
          <cell r="G674">
            <v>2615128</v>
          </cell>
          <cell r="H674">
            <v>4461872</v>
          </cell>
          <cell r="I674" t="str">
            <v>SONIA</v>
          </cell>
        </row>
        <row r="675">
          <cell r="A675" t="str">
            <v>TORNIRAP</v>
          </cell>
          <cell r="C675" t="str">
            <v>TORNIRAP/ ABC COLOR</v>
          </cell>
          <cell r="D675" t="str">
            <v>BOGOTA</v>
          </cell>
          <cell r="E675" t="str">
            <v>AV. CRA 68 No 11-98</v>
          </cell>
          <cell r="F675">
            <v>4201383</v>
          </cell>
          <cell r="G675">
            <v>2615128</v>
          </cell>
          <cell r="H675">
            <v>4461872</v>
          </cell>
          <cell r="I675" t="str">
            <v>SONIA</v>
          </cell>
        </row>
        <row r="676">
          <cell r="A676" t="str">
            <v>FERRETERIA-13</v>
          </cell>
          <cell r="C676" t="str">
            <v>TORNIRAP/ ABC COLOR</v>
          </cell>
          <cell r="D676" t="str">
            <v>BOGOTA</v>
          </cell>
          <cell r="E676" t="str">
            <v>AV. CRA 68 No 11-98</v>
          </cell>
          <cell r="F676">
            <v>4201383</v>
          </cell>
          <cell r="G676">
            <v>2615128</v>
          </cell>
          <cell r="H676">
            <v>4461872</v>
          </cell>
          <cell r="I676" t="str">
            <v>SONIA</v>
          </cell>
        </row>
        <row r="677">
          <cell r="A677" t="str">
            <v>BOMBA-1</v>
          </cell>
          <cell r="C677" t="str">
            <v>BOMBATEX/ AB COLOR</v>
          </cell>
          <cell r="D677" t="str">
            <v>BOGOTA</v>
          </cell>
          <cell r="E677" t="str">
            <v>CALLE 79 No 69 K -65</v>
          </cell>
          <cell r="F677">
            <v>6300222</v>
          </cell>
          <cell r="H677">
            <v>6300222</v>
          </cell>
          <cell r="I677" t="str">
            <v>SANDRA PATRICIA</v>
          </cell>
          <cell r="J677" t="str">
            <v>310--8712044</v>
          </cell>
        </row>
        <row r="678">
          <cell r="A678" t="str">
            <v>DECORACION-1</v>
          </cell>
          <cell r="C678" t="str">
            <v>BOMBATEX/ AB COLOR</v>
          </cell>
          <cell r="D678" t="str">
            <v>BOGOTA</v>
          </cell>
          <cell r="E678" t="str">
            <v>CALLE 79 No 69 K -65</v>
          </cell>
          <cell r="F678">
            <v>6300222</v>
          </cell>
          <cell r="H678">
            <v>6300222</v>
          </cell>
          <cell r="I678" t="str">
            <v>SANDRA PATRICIA</v>
          </cell>
          <cell r="J678" t="str">
            <v>310--8712044</v>
          </cell>
        </row>
        <row r="679">
          <cell r="A679" t="str">
            <v>CAJA CARTON-1</v>
          </cell>
          <cell r="C679" t="str">
            <v>CARTONERIA SHADAI/ FABRICA CAJAS</v>
          </cell>
          <cell r="D679" t="str">
            <v>BOGOTA</v>
          </cell>
          <cell r="E679" t="str">
            <v>CALLE 75 No 24-35 // CRA 24 No 74A -18</v>
          </cell>
          <cell r="F679">
            <v>2503547</v>
          </cell>
          <cell r="G679">
            <v>2555029</v>
          </cell>
          <cell r="H679">
            <v>2503547</v>
          </cell>
          <cell r="I679" t="str">
            <v>x</v>
          </cell>
          <cell r="J679" t="str">
            <v>313--2037322 // 314--4211882</v>
          </cell>
        </row>
        <row r="680">
          <cell r="A680" t="str">
            <v>CAJA CARTON-1</v>
          </cell>
          <cell r="C680" t="str">
            <v>CARTONERIA SHADAI/ FABRICA CAJAS</v>
          </cell>
          <cell r="D680" t="str">
            <v>BOGOTA</v>
          </cell>
          <cell r="E680" t="str">
            <v>CRA 24 No 74A -18</v>
          </cell>
          <cell r="F680">
            <v>5498122</v>
          </cell>
          <cell r="G680">
            <v>2555029</v>
          </cell>
          <cell r="H680">
            <v>5497325</v>
          </cell>
          <cell r="I680" t="str">
            <v>x</v>
          </cell>
          <cell r="J680" t="str">
            <v>313--2037322 // 314--4211882</v>
          </cell>
        </row>
        <row r="681">
          <cell r="A681" t="str">
            <v>MICROCORRUGADO-3</v>
          </cell>
          <cell r="C681" t="str">
            <v>CARTONERIA SHADAI/ FABRICA CAJAS</v>
          </cell>
          <cell r="D681" t="str">
            <v>BOGOTA</v>
          </cell>
          <cell r="E681" t="str">
            <v>CRA 24 No 74A -18</v>
          </cell>
          <cell r="F681">
            <v>5498122</v>
          </cell>
          <cell r="G681">
            <v>2555029</v>
          </cell>
          <cell r="H681">
            <v>5497325</v>
          </cell>
          <cell r="I681" t="str">
            <v>x</v>
          </cell>
          <cell r="J681" t="str">
            <v>313--2037322 // 314--4211882</v>
          </cell>
        </row>
        <row r="682">
          <cell r="A682" t="str">
            <v>VINIPEL-1</v>
          </cell>
          <cell r="C682" t="str">
            <v>CARTONERIA SHADAI/ FABRICA CAJAS</v>
          </cell>
          <cell r="D682" t="str">
            <v>BOGOTA</v>
          </cell>
          <cell r="E682" t="str">
            <v>CRA 24 No 74A -18</v>
          </cell>
          <cell r="F682">
            <v>5498122</v>
          </cell>
          <cell r="G682">
            <v>2555029</v>
          </cell>
          <cell r="H682">
            <v>5497325</v>
          </cell>
          <cell r="I682" t="str">
            <v>x</v>
          </cell>
          <cell r="J682" t="str">
            <v>313--2037322 // 314--4211882</v>
          </cell>
        </row>
        <row r="683">
          <cell r="A683" t="str">
            <v>BOLSA PLASTICA-1</v>
          </cell>
          <cell r="C683" t="str">
            <v>CARTONERIA SHADAI/ FABRICA CAJAS</v>
          </cell>
          <cell r="D683" t="str">
            <v>BOGOTA</v>
          </cell>
          <cell r="E683" t="str">
            <v>CRA 24 No 74A -18</v>
          </cell>
          <cell r="F683">
            <v>5498122</v>
          </cell>
          <cell r="G683">
            <v>2555029</v>
          </cell>
          <cell r="H683">
            <v>5497325</v>
          </cell>
          <cell r="I683" t="str">
            <v>x</v>
          </cell>
          <cell r="J683" t="str">
            <v>313--2037322 // 314--4211882</v>
          </cell>
        </row>
        <row r="684">
          <cell r="A684" t="str">
            <v>FORRO-1</v>
          </cell>
          <cell r="C684" t="str">
            <v>SOLOFORROS/ AB COLOR</v>
          </cell>
          <cell r="D684" t="str">
            <v>BOGOTA</v>
          </cell>
          <cell r="E684" t="str">
            <v>X</v>
          </cell>
          <cell r="F684">
            <v>2033961</v>
          </cell>
          <cell r="G684">
            <v>7204913</v>
          </cell>
          <cell r="H684">
            <v>7204913</v>
          </cell>
          <cell r="I684" t="str">
            <v>OMAR OVIEDO</v>
          </cell>
          <cell r="J684" t="str">
            <v>312-5768688</v>
          </cell>
        </row>
        <row r="685">
          <cell r="A685" t="str">
            <v>IMPRESIÓN SCREEM-2</v>
          </cell>
          <cell r="C685" t="str">
            <v>UV PRINT  / AB COLOR</v>
          </cell>
          <cell r="D685" t="str">
            <v>BOGOTA</v>
          </cell>
          <cell r="E685" t="str">
            <v>CRA 65 No 5-52</v>
          </cell>
          <cell r="F685">
            <v>4948200</v>
          </cell>
          <cell r="G685">
            <v>4948200</v>
          </cell>
          <cell r="I685" t="str">
            <v>CESAR SUAREZ</v>
          </cell>
          <cell r="J685" t="str">
            <v>X</v>
          </cell>
        </row>
        <row r="686">
          <cell r="A686" t="str">
            <v>ACOPLE RAPIDO-1</v>
          </cell>
          <cell r="C686" t="str">
            <v>DICSON S.A.</v>
          </cell>
          <cell r="D686" t="str">
            <v>BOGOTA</v>
          </cell>
          <cell r="E686" t="str">
            <v>CRA 27 NO 15-70 PALOQUEMAO</v>
          </cell>
          <cell r="F686" t="str">
            <v>3701686 EXT 103</v>
          </cell>
          <cell r="I686" t="str">
            <v>RAUL CADENA// ANDREA PONTON</v>
          </cell>
        </row>
        <row r="687">
          <cell r="A687" t="str">
            <v>DICSON</v>
          </cell>
          <cell r="C687" t="str">
            <v>DICSON S.A.</v>
          </cell>
          <cell r="D687" t="str">
            <v>BOGOTA</v>
          </cell>
          <cell r="E687" t="str">
            <v>CRA 27 NO 15-70 PALOQUEMAO</v>
          </cell>
          <cell r="F687" t="str">
            <v>3701686 EXT 103</v>
          </cell>
          <cell r="I687" t="str">
            <v>RAUL CADENA// ANDREA PONTON</v>
          </cell>
        </row>
        <row r="688">
          <cell r="A688" t="str">
            <v>NEUMATICA-1</v>
          </cell>
          <cell r="C688" t="str">
            <v>DICSON S.A.</v>
          </cell>
          <cell r="D688" t="str">
            <v>BOGOTA</v>
          </cell>
          <cell r="E688" t="str">
            <v>CRA 27 NO 15-70 PALOQUEMAO</v>
          </cell>
          <cell r="F688" t="str">
            <v>3701686 EXT 103</v>
          </cell>
          <cell r="I688" t="str">
            <v>RAUL CADENA// ANDREA PONTON</v>
          </cell>
        </row>
        <row r="689">
          <cell r="A689" t="str">
            <v>BIBLIOTECA-1</v>
          </cell>
          <cell r="C689" t="str">
            <v>INVERSIONES GUERFOR</v>
          </cell>
          <cell r="D689" t="str">
            <v>BOGOTA</v>
          </cell>
          <cell r="E689" t="str">
            <v>CRA 27 No 12 B -56</v>
          </cell>
          <cell r="F689">
            <v>2370885</v>
          </cell>
          <cell r="G689">
            <v>3608171</v>
          </cell>
          <cell r="I689" t="str">
            <v>XX</v>
          </cell>
          <cell r="J689" t="str">
            <v>313--3070461</v>
          </cell>
        </row>
        <row r="690">
          <cell r="A690" t="str">
            <v>ESTANTE-1</v>
          </cell>
          <cell r="C690" t="str">
            <v>INVERSIONES GUERFOR</v>
          </cell>
          <cell r="D690" t="str">
            <v>BOGOTA</v>
          </cell>
          <cell r="E690" t="str">
            <v>CRA 27 No 12 B -56</v>
          </cell>
          <cell r="F690">
            <v>2370885</v>
          </cell>
          <cell r="G690">
            <v>3608171</v>
          </cell>
          <cell r="I690" t="str">
            <v>XX</v>
          </cell>
          <cell r="J690" t="str">
            <v>313--3070461</v>
          </cell>
        </row>
        <row r="691">
          <cell r="A691" t="str">
            <v>TORNO-1</v>
          </cell>
          <cell r="C691" t="str">
            <v>MECANIZADO INDUSTRIAL / MIGUEL DUQUE/ AB COLOR</v>
          </cell>
          <cell r="D691" t="str">
            <v>BOGOTA</v>
          </cell>
          <cell r="E691" t="str">
            <v>CRA 64 A No 7-07</v>
          </cell>
          <cell r="F691">
            <v>4146076</v>
          </cell>
          <cell r="H691">
            <v>4146076</v>
          </cell>
          <cell r="I691" t="str">
            <v>MIGUEL DUQUE</v>
          </cell>
          <cell r="J691" t="str">
            <v>315--3591960</v>
          </cell>
        </row>
        <row r="692">
          <cell r="A692" t="str">
            <v>FRESA-1</v>
          </cell>
          <cell r="C692" t="str">
            <v>MECANIZADO INDUSTRIAL / MIGUEL DUQUE/ AB COLOR</v>
          </cell>
          <cell r="D692" t="str">
            <v>BOGOTA</v>
          </cell>
          <cell r="E692" t="str">
            <v>CRA 64 A No 7-07</v>
          </cell>
          <cell r="F692">
            <v>4146076</v>
          </cell>
          <cell r="H692">
            <v>4146076</v>
          </cell>
          <cell r="I692" t="str">
            <v>MIGUEL DUQUE</v>
          </cell>
          <cell r="J692" t="str">
            <v>315--3591960</v>
          </cell>
        </row>
        <row r="693">
          <cell r="A693" t="str">
            <v>GUACAL-1</v>
          </cell>
          <cell r="C693" t="str">
            <v>DISTRIBUIDORA DE MADERA EL IMPERIO/ AB COLOR</v>
          </cell>
          <cell r="D693" t="str">
            <v>BOGOTA</v>
          </cell>
          <cell r="E693" t="str">
            <v>CALLE 5 No 22-38  / CALLE 4 A No 21 A 32</v>
          </cell>
          <cell r="F693">
            <v>2370166</v>
          </cell>
          <cell r="G693">
            <v>2772356</v>
          </cell>
          <cell r="H693">
            <v>2475987</v>
          </cell>
          <cell r="I693" t="str">
            <v>MARIA</v>
          </cell>
        </row>
        <row r="694">
          <cell r="A694" t="str">
            <v>EL IMPERIO</v>
          </cell>
          <cell r="C694" t="str">
            <v>DISTRIBUIDORA DE MADERA EL IMPERIO/ AB COLOR</v>
          </cell>
          <cell r="D694" t="str">
            <v>BOGOTA</v>
          </cell>
          <cell r="E694" t="str">
            <v>CALLE 5 No 22-38  / CALLE 4 A No 21 A 32</v>
          </cell>
          <cell r="F694">
            <v>2370166</v>
          </cell>
          <cell r="G694">
            <v>2772356</v>
          </cell>
          <cell r="H694">
            <v>2475987</v>
          </cell>
          <cell r="I694" t="str">
            <v>MARIA</v>
          </cell>
        </row>
        <row r="695">
          <cell r="A695" t="str">
            <v>GUACAL-2</v>
          </cell>
          <cell r="C695" t="str">
            <v>COLCARRETES/ GUACAL ABC OLOR</v>
          </cell>
          <cell r="D695" t="str">
            <v>BOGOTA</v>
          </cell>
          <cell r="E695" t="str">
            <v>CALLE 25 G No  100-93</v>
          </cell>
          <cell r="F695">
            <v>6087714</v>
          </cell>
          <cell r="H695">
            <v>6087714</v>
          </cell>
          <cell r="I695" t="str">
            <v>DARIO FANDIÑO</v>
          </cell>
        </row>
        <row r="696">
          <cell r="A696" t="str">
            <v>COLCARRETES</v>
          </cell>
          <cell r="C696" t="str">
            <v>COLCARRETES/ GUACAL ABC OLOR</v>
          </cell>
          <cell r="D696" t="str">
            <v>BOGOTA</v>
          </cell>
          <cell r="E696" t="str">
            <v>CALLE 25 G No  100-93</v>
          </cell>
          <cell r="F696">
            <v>6087714</v>
          </cell>
          <cell r="H696">
            <v>6087714</v>
          </cell>
          <cell r="I696" t="str">
            <v>DARIO FANDIÑO</v>
          </cell>
        </row>
        <row r="697">
          <cell r="A697" t="str">
            <v>ACRILICO-1</v>
          </cell>
          <cell r="C697" t="str">
            <v>INACRYL/ AB COLOR</v>
          </cell>
          <cell r="D697" t="str">
            <v>BOGOTA</v>
          </cell>
          <cell r="E697" t="str">
            <v>CRA 69 B  No 24 A 35 SUR</v>
          </cell>
          <cell r="F697">
            <v>7245240</v>
          </cell>
          <cell r="H697">
            <v>7245240</v>
          </cell>
          <cell r="I697" t="str">
            <v>DIANA CORINA</v>
          </cell>
        </row>
        <row r="698">
          <cell r="A698" t="str">
            <v>INACRIL</v>
          </cell>
          <cell r="C698" t="str">
            <v>INACRYL/ AB COLOR</v>
          </cell>
          <cell r="D698" t="str">
            <v>BOGOTA</v>
          </cell>
          <cell r="E698" t="str">
            <v>CRA 69 B  No 24 A 35 SUR</v>
          </cell>
          <cell r="F698">
            <v>7245240</v>
          </cell>
          <cell r="H698">
            <v>7245240</v>
          </cell>
          <cell r="I698" t="str">
            <v>DIANA CORINA</v>
          </cell>
          <cell r="J698" t="str">
            <v>312--3774683</v>
          </cell>
        </row>
        <row r="699">
          <cell r="A699" t="str">
            <v>WESCO</v>
          </cell>
          <cell r="C699" t="str">
            <v>WESCO S.A. /LAMINAS ACERO</v>
          </cell>
          <cell r="D699" t="str">
            <v>BOGOTA</v>
          </cell>
          <cell r="E699" t="str">
            <v>CALLE 63 No 74 b 42 Int. 6</v>
          </cell>
          <cell r="F699" t="str">
            <v>7430304 EXT 107</v>
          </cell>
          <cell r="H699">
            <v>2949876</v>
          </cell>
          <cell r="I699" t="str">
            <v>FRANCISCO JAVIER DIAZ-- ING. HENRY PLAZA-PRODUCCION</v>
          </cell>
          <cell r="J699" t="str">
            <v>315--8520334</v>
          </cell>
        </row>
        <row r="700">
          <cell r="A700" t="str">
            <v>LAMINA ACERO-1</v>
          </cell>
          <cell r="C700" t="str">
            <v>WESCO S.A. /LAMINAS ACERO</v>
          </cell>
          <cell r="D700" t="str">
            <v>BOGOTA</v>
          </cell>
          <cell r="E700" t="str">
            <v>CALLE 63 No 74 b 42 Int. 6</v>
          </cell>
          <cell r="F700" t="str">
            <v>7430304 EXT 107</v>
          </cell>
          <cell r="H700">
            <v>2949876</v>
          </cell>
          <cell r="I700" t="str">
            <v>FRANCISCO JAVIER DIAZ-- ING. HENRY PLAZA-PRODUCCION</v>
          </cell>
          <cell r="J700" t="str">
            <v>315--8520334</v>
          </cell>
        </row>
        <row r="701">
          <cell r="A701" t="str">
            <v>SILMEN</v>
          </cell>
          <cell r="C701" t="str">
            <v>SILMEN</v>
          </cell>
          <cell r="D701" t="str">
            <v>BOGOTA</v>
          </cell>
          <cell r="E701" t="str">
            <v xml:space="preserve">CL 18 12 62    </v>
          </cell>
          <cell r="F701">
            <v>2840244</v>
          </cell>
          <cell r="H701">
            <v>2436964</v>
          </cell>
          <cell r="I701" t="str">
            <v>GERMAN SILVA- OLGA</v>
          </cell>
          <cell r="J701" t="str">
            <v>310--8173394</v>
          </cell>
        </row>
        <row r="702">
          <cell r="A702" t="str">
            <v>ELECTRICO-22</v>
          </cell>
          <cell r="C702" t="str">
            <v>SILMEN</v>
          </cell>
          <cell r="D702" t="str">
            <v>BOGOTA</v>
          </cell>
          <cell r="E702" t="str">
            <v xml:space="preserve">CL 18 12 62    </v>
          </cell>
          <cell r="F702">
            <v>2840244</v>
          </cell>
          <cell r="H702">
            <v>2436964</v>
          </cell>
          <cell r="I702" t="str">
            <v>GERMAN SILVA- OLGA</v>
          </cell>
        </row>
        <row r="703">
          <cell r="A703" t="str">
            <v>URBANO-1</v>
          </cell>
          <cell r="C703" t="str">
            <v>JOSE RODRIGUEZ</v>
          </cell>
          <cell r="D703" t="str">
            <v>LUV</v>
          </cell>
          <cell r="E703" t="str">
            <v>LUV</v>
          </cell>
          <cell r="G703" t="str">
            <v>311 8049403</v>
          </cell>
          <cell r="I703" t="str">
            <v>JOSE RODRIGUEZ</v>
          </cell>
          <cell r="J703" t="str">
            <v>311 8049403</v>
          </cell>
        </row>
        <row r="704">
          <cell r="A704" t="str">
            <v>JOSE</v>
          </cell>
          <cell r="C704" t="str">
            <v>JOSE RODRIGUEZ</v>
          </cell>
          <cell r="D704" t="str">
            <v>LUV</v>
          </cell>
          <cell r="E704" t="str">
            <v>LUV</v>
          </cell>
          <cell r="G704" t="str">
            <v>311 8049403</v>
          </cell>
          <cell r="I704" t="str">
            <v>JOSE RODRIGUEZ</v>
          </cell>
          <cell r="J704" t="str">
            <v>311 8049403</v>
          </cell>
        </row>
        <row r="705">
          <cell r="A705" t="str">
            <v>URBANO-2</v>
          </cell>
          <cell r="C705" t="str">
            <v xml:space="preserve">NELSON </v>
          </cell>
          <cell r="G705" t="str">
            <v>313 2452761</v>
          </cell>
          <cell r="I705" t="str">
            <v xml:space="preserve">NELSON </v>
          </cell>
          <cell r="J705" t="str">
            <v>313 2452761</v>
          </cell>
        </row>
        <row r="706">
          <cell r="A706" t="str">
            <v>URBANO-3</v>
          </cell>
          <cell r="C706" t="str">
            <v>DIEGO</v>
          </cell>
          <cell r="D706" t="str">
            <v>CAMIONETA</v>
          </cell>
          <cell r="E706" t="str">
            <v>CAMIONETA</v>
          </cell>
          <cell r="G706" t="str">
            <v>317 7409527</v>
          </cell>
          <cell r="I706" t="str">
            <v>DIEGO</v>
          </cell>
          <cell r="J706" t="str">
            <v>317 7409527</v>
          </cell>
        </row>
        <row r="707">
          <cell r="A707" t="str">
            <v>URBANO-4</v>
          </cell>
          <cell r="C707" t="str">
            <v>ARTURO MALAGON</v>
          </cell>
          <cell r="D707" t="str">
            <v xml:space="preserve">CAM. 6 TON </v>
          </cell>
          <cell r="E707" t="str">
            <v xml:space="preserve">CAM. 6 TON </v>
          </cell>
          <cell r="G707" t="str">
            <v>312 4197651</v>
          </cell>
          <cell r="I707" t="str">
            <v>ARTURO MALAGON</v>
          </cell>
          <cell r="J707" t="str">
            <v>312 4197651</v>
          </cell>
        </row>
        <row r="708">
          <cell r="A708" t="str">
            <v>ARTURO</v>
          </cell>
          <cell r="C708" t="str">
            <v>ARTURO MALAGON</v>
          </cell>
          <cell r="D708" t="str">
            <v xml:space="preserve">CAM. 6 TON </v>
          </cell>
          <cell r="E708" t="str">
            <v xml:space="preserve">CAM. 6 TON </v>
          </cell>
          <cell r="G708" t="str">
            <v>312 4197651</v>
          </cell>
          <cell r="I708" t="str">
            <v>ARTURO MALAGON</v>
          </cell>
          <cell r="J708" t="str">
            <v>312 4197651</v>
          </cell>
        </row>
        <row r="709">
          <cell r="A709" t="str">
            <v>URBANO-5</v>
          </cell>
          <cell r="C709" t="str">
            <v>JOSE POVEDA</v>
          </cell>
          <cell r="D709" t="str">
            <v xml:space="preserve">CAM 5 TON </v>
          </cell>
          <cell r="E709" t="str">
            <v xml:space="preserve">CAM 5 TON </v>
          </cell>
          <cell r="G709" t="str">
            <v>315 3379373</v>
          </cell>
          <cell r="H709" t="str">
            <v>220 X 220 X 460</v>
          </cell>
          <cell r="I709" t="str">
            <v>JOSE POVEDA</v>
          </cell>
          <cell r="J709" t="str">
            <v>315 3379373</v>
          </cell>
        </row>
        <row r="710">
          <cell r="A710" t="str">
            <v>URBANO-6</v>
          </cell>
          <cell r="C710" t="str">
            <v>OTRO</v>
          </cell>
          <cell r="D710" t="str">
            <v>CAM 600</v>
          </cell>
          <cell r="E710" t="str">
            <v>CAM 600</v>
          </cell>
          <cell r="H710" t="str">
            <v>230 X 220 X 700</v>
          </cell>
        </row>
        <row r="711">
          <cell r="A711" t="str">
            <v>URBANO-7</v>
          </cell>
          <cell r="C711" t="str">
            <v>FREDY POVEDA</v>
          </cell>
          <cell r="D711" t="str">
            <v xml:space="preserve">CAM 5 TON </v>
          </cell>
          <cell r="E711" t="str">
            <v xml:space="preserve">CAM 5 TON </v>
          </cell>
          <cell r="G711" t="str">
            <v>313 8344779</v>
          </cell>
          <cell r="H711" t="str">
            <v>220 X 220 X 460</v>
          </cell>
          <cell r="I711" t="str">
            <v>FREDY POVEDA</v>
          </cell>
          <cell r="J711" t="str">
            <v>313 8344779</v>
          </cell>
        </row>
        <row r="712">
          <cell r="A712" t="str">
            <v>URBANO-8</v>
          </cell>
          <cell r="C712" t="str">
            <v>MANUEL AVILA</v>
          </cell>
          <cell r="D712" t="str">
            <v xml:space="preserve">CAM 5 TON </v>
          </cell>
          <cell r="E712" t="str">
            <v xml:space="preserve">CAM 5 TON </v>
          </cell>
          <cell r="G712" t="str">
            <v>317 8291466</v>
          </cell>
          <cell r="I712" t="str">
            <v>MANUEL AVILA</v>
          </cell>
          <cell r="J712" t="str">
            <v>317 8291466</v>
          </cell>
        </row>
        <row r="713">
          <cell r="A713" t="str">
            <v>URBANO-9</v>
          </cell>
          <cell r="C713" t="str">
            <v>MIGUEL GAMBOA</v>
          </cell>
          <cell r="D713" t="str">
            <v>NHR</v>
          </cell>
          <cell r="E713" t="str">
            <v>NHR</v>
          </cell>
          <cell r="F713">
            <v>35000</v>
          </cell>
          <cell r="G713" t="str">
            <v>310 2119161</v>
          </cell>
          <cell r="I713" t="str">
            <v>MIGUEL GAMBOA</v>
          </cell>
          <cell r="J713" t="str">
            <v>310 2119161</v>
          </cell>
        </row>
        <row r="714">
          <cell r="A714" t="str">
            <v>URBANO-10</v>
          </cell>
          <cell r="D714" t="str">
            <v xml:space="preserve">CAM 5 TON </v>
          </cell>
          <cell r="E714" t="str">
            <v xml:space="preserve">CAM 5 TON </v>
          </cell>
          <cell r="F714">
            <v>70000</v>
          </cell>
        </row>
        <row r="715">
          <cell r="A715" t="str">
            <v>URBANO-11</v>
          </cell>
        </row>
        <row r="716">
          <cell r="A716" t="str">
            <v>URBANO-12</v>
          </cell>
        </row>
        <row r="717">
          <cell r="A717" t="str">
            <v>URBANO-13</v>
          </cell>
          <cell r="C717" t="str">
            <v>JOSE GUSTAVO RODRIGUEZ</v>
          </cell>
          <cell r="D717" t="str">
            <v>19,359,260</v>
          </cell>
          <cell r="E717" t="str">
            <v>19,359,260</v>
          </cell>
          <cell r="F717" t="str">
            <v>SKH 997</v>
          </cell>
          <cell r="I717" t="str">
            <v>JOSE GUSTAVO RODRIGUEZ</v>
          </cell>
        </row>
        <row r="718">
          <cell r="A718" t="str">
            <v>URBANO-14</v>
          </cell>
          <cell r="C718" t="str">
            <v xml:space="preserve">LUIS ARTURO MALAGON </v>
          </cell>
          <cell r="D718" t="str">
            <v>19,283,801</v>
          </cell>
          <cell r="E718" t="str">
            <v>19,283,801</v>
          </cell>
          <cell r="F718" t="str">
            <v>SPQ 724</v>
          </cell>
          <cell r="I718" t="str">
            <v xml:space="preserve">LUIS ARTURO MALAGON </v>
          </cell>
        </row>
        <row r="719">
          <cell r="A719" t="str">
            <v>ACRILICO-2</v>
          </cell>
          <cell r="C719" t="str">
            <v>ACRYLUZ LTDA</v>
          </cell>
          <cell r="D719" t="str">
            <v>BOGOTA</v>
          </cell>
          <cell r="E719" t="str">
            <v xml:space="preserve">AV. CR. 35 No 63D - 73 </v>
          </cell>
          <cell r="F719">
            <v>3244145</v>
          </cell>
          <cell r="G719" t="str">
            <v xml:space="preserve"> 3244145 - 2215455 - 2211106 </v>
          </cell>
          <cell r="H719" t="str">
            <v xml:space="preserve"> 3244145 - 2215455 - 2211106 </v>
          </cell>
          <cell r="I719" t="str">
            <v xml:space="preserve">ESLENYS </v>
          </cell>
        </row>
        <row r="720">
          <cell r="A720" t="str">
            <v>ACRYLUZ</v>
          </cell>
          <cell r="C720" t="str">
            <v>ACRYLUZ LTDA</v>
          </cell>
          <cell r="D720" t="str">
            <v>BOGOTA</v>
          </cell>
          <cell r="E720" t="str">
            <v xml:space="preserve">AV. CR. 35 No 63D - 73 </v>
          </cell>
          <cell r="F720">
            <v>3244145</v>
          </cell>
          <cell r="G720" t="str">
            <v xml:space="preserve"> 3244145 - 2215455 - 2211106 </v>
          </cell>
          <cell r="H720" t="str">
            <v xml:space="preserve"> 3244145 - 2215455 - 2211106 </v>
          </cell>
          <cell r="I720" t="str">
            <v xml:space="preserve">ESLENYS </v>
          </cell>
        </row>
        <row r="721">
          <cell r="A721" t="str">
            <v>ACRILICO-3</v>
          </cell>
          <cell r="C721" t="str">
            <v>AMERICANA DE ACRILICOS</v>
          </cell>
          <cell r="D721" t="str">
            <v>BOGOTA</v>
          </cell>
          <cell r="E721" t="str">
            <v xml:space="preserve">AV. QUITO CR. 30 NO. 77 - 16 </v>
          </cell>
          <cell r="F721">
            <v>3143645</v>
          </cell>
          <cell r="I721" t="str">
            <v>WENDY</v>
          </cell>
        </row>
        <row r="722">
          <cell r="A722" t="str">
            <v>CORTE LASER-1</v>
          </cell>
          <cell r="C722" t="str">
            <v>LGD LASER INDUSTRIAL</v>
          </cell>
          <cell r="D722" t="str">
            <v>BOGOTA</v>
          </cell>
          <cell r="E722" t="str">
            <v xml:space="preserve">CLL. 12 No 30 - 64 </v>
          </cell>
          <cell r="F722">
            <v>2774484</v>
          </cell>
        </row>
        <row r="723">
          <cell r="A723" t="str">
            <v>ACRILICO-4</v>
          </cell>
          <cell r="C723" t="str">
            <v>MUNIDIAL DE ACRILICOS</v>
          </cell>
          <cell r="D723" t="str">
            <v>BOGOTA</v>
          </cell>
          <cell r="E723" t="str">
            <v xml:space="preserve">CLL. 49 S No 89B - 83 </v>
          </cell>
          <cell r="F723">
            <v>5747088</v>
          </cell>
          <cell r="G723" t="str">
            <v xml:space="preserve"> 5747088 - 3115003141 </v>
          </cell>
          <cell r="I723" t="str">
            <v>XX</v>
          </cell>
          <cell r="J723">
            <v>3115003141</v>
          </cell>
        </row>
        <row r="724">
          <cell r="A724" t="str">
            <v>MUNIDIAL DE ACRILICOS</v>
          </cell>
          <cell r="C724" t="str">
            <v>MUNIDIAL DE ACRILICOS</v>
          </cell>
          <cell r="D724" t="str">
            <v>BOGOTA</v>
          </cell>
          <cell r="E724" t="str">
            <v xml:space="preserve">CLL. 49 S No 89B - 83 </v>
          </cell>
          <cell r="F724">
            <v>5747088</v>
          </cell>
          <cell r="G724" t="str">
            <v xml:space="preserve"> 5747088 - 3115003141 </v>
          </cell>
          <cell r="I724" t="str">
            <v>XX</v>
          </cell>
          <cell r="J724">
            <v>3115003141</v>
          </cell>
        </row>
        <row r="725">
          <cell r="A725" t="str">
            <v>ACRILICO-5</v>
          </cell>
          <cell r="C725" t="str">
            <v>ACIACRYL</v>
          </cell>
          <cell r="D725" t="str">
            <v>BOGOTA</v>
          </cell>
          <cell r="E725" t="str">
            <v xml:space="preserve">CLL. 49 S No 89B - 83 </v>
          </cell>
          <cell r="F725">
            <v>7289614</v>
          </cell>
          <cell r="I725" t="str">
            <v>YADIRA</v>
          </cell>
        </row>
        <row r="726">
          <cell r="A726" t="str">
            <v>ACRILICO-6</v>
          </cell>
          <cell r="C726" t="str">
            <v xml:space="preserve">CREAR PRODUCTOS ACRILICOS LTDA  </v>
          </cell>
          <cell r="E726" t="str">
            <v xml:space="preserve">CR. 29 No 72 - 13 </v>
          </cell>
          <cell r="F726" t="str">
            <v xml:space="preserve">6310389 - 3103291827 </v>
          </cell>
          <cell r="G726" t="str">
            <v xml:space="preserve">6310389 - 3103291827 </v>
          </cell>
          <cell r="J726" t="str">
            <v>310--3291827</v>
          </cell>
          <cell r="L726" t="str">
            <v xml:space="preserve">   crearacrilicos@gmail.com    </v>
          </cell>
        </row>
        <row r="727">
          <cell r="A727" t="str">
            <v>ACRILICO-7</v>
          </cell>
          <cell r="C727" t="str">
            <v xml:space="preserve">VISION EXPRESS PUBLICIDAD  </v>
          </cell>
          <cell r="D727" t="str">
            <v>BOGOTA</v>
          </cell>
          <cell r="E727" t="str">
            <v>CALLE 128 NO 46-47 PRADO VERANIEGO</v>
          </cell>
          <cell r="F727">
            <v>6484784</v>
          </cell>
          <cell r="G727">
            <v>6262822</v>
          </cell>
          <cell r="H727">
            <v>6262822</v>
          </cell>
          <cell r="I727" t="str">
            <v>NORA SASTRE/MAURICIO</v>
          </cell>
          <cell r="J727" t="str">
            <v xml:space="preserve">   ventas@visionexpresspublicidad.com   www.visionexpresspublicidad.com </v>
          </cell>
        </row>
        <row r="728">
          <cell r="A728" t="str">
            <v>ACRILICO-8</v>
          </cell>
          <cell r="C728" t="str">
            <v xml:space="preserve">ABACENTRO A. ABACRYL  </v>
          </cell>
          <cell r="D728" t="str">
            <v>BOGOTA</v>
          </cell>
          <cell r="E728" t="str">
            <v xml:space="preserve">AV CL 68 30-77 </v>
          </cell>
          <cell r="F728">
            <v>6305953</v>
          </cell>
        </row>
        <row r="729">
          <cell r="A729" t="str">
            <v>ACRILICO-9</v>
          </cell>
          <cell r="C729" t="str">
            <v xml:space="preserve">ABACENTRO A ABADIA ACRIMAR  </v>
          </cell>
          <cell r="D729" t="str">
            <v>BOGOTA</v>
          </cell>
          <cell r="E729" t="str">
            <v xml:space="preserve">CR 42 67-37 </v>
          </cell>
          <cell r="F729">
            <v>6603302</v>
          </cell>
          <cell r="G729">
            <v>2405122</v>
          </cell>
          <cell r="I729" t="str">
            <v>MARTHA ALFONSO</v>
          </cell>
          <cell r="J729" t="str">
            <v>acrimaracrilicos@hotmail.com</v>
          </cell>
        </row>
        <row r="730">
          <cell r="A730" t="str">
            <v>AUTOMOTORES LA FLORESTA</v>
          </cell>
          <cell r="C730" t="str">
            <v>AUTOMOTORES LA FLORESTA S.A</v>
          </cell>
          <cell r="D730" t="str">
            <v>BOGOTA</v>
          </cell>
          <cell r="E730" t="str">
            <v>AV 68 No 95-93</v>
          </cell>
          <cell r="F730" t="str">
            <v>TELEFONO 6439302</v>
          </cell>
          <cell r="H730" t="str">
            <v>FAX 6439300 EXT 400</v>
          </cell>
          <cell r="I730" t="str">
            <v>ELSA INFANTE</v>
          </cell>
          <cell r="J730" t="str">
            <v>310--2296327 - 316--4718082</v>
          </cell>
          <cell r="L730" t="str">
            <v>ventas.gerencia@autofloresta.com.co</v>
          </cell>
        </row>
        <row r="731">
          <cell r="A731" t="str">
            <v>CAMION-1</v>
          </cell>
          <cell r="C731" t="str">
            <v>AUTOMOTORES LA FLORESTA S.A</v>
          </cell>
          <cell r="D731" t="str">
            <v>BOGOTA</v>
          </cell>
          <cell r="E731" t="str">
            <v>AV 68 No 95-93</v>
          </cell>
          <cell r="F731" t="str">
            <v>TELEFONO 6439302</v>
          </cell>
          <cell r="H731" t="str">
            <v>FAX 6439300 EXT 400</v>
          </cell>
          <cell r="I731" t="str">
            <v>ELSA INFANTE</v>
          </cell>
          <cell r="J731" t="str">
            <v>310--2296327 - 316--4718082</v>
          </cell>
          <cell r="L731" t="str">
            <v>ventas.gerencia@autofloresta.com.co</v>
          </cell>
        </row>
        <row r="732">
          <cell r="A732" t="str">
            <v>COMPAÑÍA PAPELERA</v>
          </cell>
          <cell r="C732" t="str">
            <v>COMPAÑÍA PAPELERA</v>
          </cell>
          <cell r="D732" t="str">
            <v>BOGOTA</v>
          </cell>
          <cell r="E732" t="str">
            <v>CALLE 23 SUR No 68- H -21</v>
          </cell>
          <cell r="F732">
            <v>4943055</v>
          </cell>
          <cell r="I732" t="str">
            <v>NELSON/NORMA</v>
          </cell>
        </row>
        <row r="733">
          <cell r="A733" t="str">
            <v>TROQUELADO-1</v>
          </cell>
          <cell r="C733" t="str">
            <v>TERSELL</v>
          </cell>
          <cell r="D733" t="str">
            <v>BOGOTA</v>
          </cell>
          <cell r="E733" t="str">
            <v xml:space="preserve">CALLE 24 C NO 25 -80   </v>
          </cell>
          <cell r="F733" t="str">
            <v xml:space="preserve">2695156/ 2694164   </v>
          </cell>
          <cell r="G733" t="str">
            <v xml:space="preserve">2695156/ 2694164   </v>
          </cell>
          <cell r="I733" t="str">
            <v>DELIO SALGADO</v>
          </cell>
        </row>
        <row r="734">
          <cell r="A734" t="str">
            <v>TERSELL</v>
          </cell>
          <cell r="C734" t="str">
            <v>TERSELL</v>
          </cell>
          <cell r="D734" t="str">
            <v>BOGOTA</v>
          </cell>
          <cell r="E734" t="str">
            <v xml:space="preserve">CALLE 24 C NO 25 -80   </v>
          </cell>
          <cell r="F734" t="str">
            <v xml:space="preserve">2695156/ 2694164   </v>
          </cell>
          <cell r="G734" t="str">
            <v xml:space="preserve">2695156/ 2694164   </v>
          </cell>
          <cell r="I734" t="str">
            <v>DELIO SALGADO</v>
          </cell>
        </row>
        <row r="735">
          <cell r="A735" t="str">
            <v>AEROFAST</v>
          </cell>
          <cell r="C735" t="str">
            <v>AEROFAST</v>
          </cell>
          <cell r="D735" t="str">
            <v>BOGOTA</v>
          </cell>
          <cell r="E735" t="str">
            <v>CRA 38 No 11-67</v>
          </cell>
          <cell r="F735">
            <v>5657070</v>
          </cell>
          <cell r="G735">
            <v>3708777</v>
          </cell>
          <cell r="H735">
            <v>5657343</v>
          </cell>
          <cell r="I735" t="str">
            <v>RAUL GUEVARA--LILIANA/WIILIAM INFANTE</v>
          </cell>
          <cell r="J735" t="str">
            <v>310--7693307</v>
          </cell>
        </row>
        <row r="736">
          <cell r="A736" t="str">
            <v>INGENIERO CIVIL</v>
          </cell>
          <cell r="C736" t="str">
            <v>ARKMO CONSTRUCIONES / AB COLOR</v>
          </cell>
          <cell r="D736" t="str">
            <v>BOGOTA</v>
          </cell>
          <cell r="E736" t="str">
            <v>CALLE 63 B No 21-39</v>
          </cell>
          <cell r="F736">
            <v>7045849</v>
          </cell>
          <cell r="H736">
            <v>2350898</v>
          </cell>
          <cell r="I736" t="str">
            <v>ING</v>
          </cell>
          <cell r="J736" t="str">
            <v>X</v>
          </cell>
        </row>
        <row r="737">
          <cell r="A737" t="str">
            <v>LOCATIVO-1</v>
          </cell>
          <cell r="C737" t="str">
            <v>ARKMO CONSTRUCIONES / AB COLOR</v>
          </cell>
          <cell r="D737" t="str">
            <v>BOGOTA</v>
          </cell>
          <cell r="E737" t="str">
            <v>CALLE 63 B No 21-39</v>
          </cell>
          <cell r="F737">
            <v>7045849</v>
          </cell>
          <cell r="H737">
            <v>2350898</v>
          </cell>
          <cell r="I737" t="str">
            <v>ING. AJVIER GONZALEZ</v>
          </cell>
          <cell r="J737" t="str">
            <v>316--4730611</v>
          </cell>
        </row>
        <row r="738">
          <cell r="A738" t="str">
            <v>ESTRUCTURA-1</v>
          </cell>
          <cell r="C738" t="str">
            <v>ARKMO CONSTRUCIONES / AB COLOR</v>
          </cell>
          <cell r="D738" t="str">
            <v>BOGOTA</v>
          </cell>
          <cell r="E738" t="str">
            <v>CALLE 63 B No 21-39</v>
          </cell>
          <cell r="F738">
            <v>7045849</v>
          </cell>
          <cell r="H738">
            <v>2350898</v>
          </cell>
          <cell r="I738" t="str">
            <v>ING. AJVIER GONZALEZ</v>
          </cell>
          <cell r="J738" t="str">
            <v>316--4730611</v>
          </cell>
        </row>
        <row r="739">
          <cell r="A739" t="str">
            <v>ELECTROSTATICA-1</v>
          </cell>
          <cell r="C739" t="str">
            <v>ROCIO DEL PILAR /ZULICOLOR</v>
          </cell>
          <cell r="D739" t="str">
            <v>BOGOTA</v>
          </cell>
          <cell r="E739" t="str">
            <v>CRA 69 No 75-35</v>
          </cell>
          <cell r="F739">
            <v>6310543</v>
          </cell>
          <cell r="I739" t="str">
            <v>JOHANNA /HEIDY</v>
          </cell>
        </row>
        <row r="740">
          <cell r="A740" t="str">
            <v>MARQUETERIA-1</v>
          </cell>
          <cell r="C740" t="str">
            <v>GEMINIS</v>
          </cell>
          <cell r="D740" t="str">
            <v>BOGOTA</v>
          </cell>
          <cell r="E740" t="str">
            <v>DIAG 54 No 23-22  /  cra 24 No 53-84</v>
          </cell>
          <cell r="F740">
            <v>2492544</v>
          </cell>
          <cell r="G740">
            <v>2172965</v>
          </cell>
          <cell r="H740">
            <v>2550270</v>
          </cell>
          <cell r="I740" t="str">
            <v>MIRIAM CRISTIANO</v>
          </cell>
        </row>
        <row r="741">
          <cell r="A741" t="str">
            <v>OBRA DE ARTE-1</v>
          </cell>
          <cell r="C741" t="str">
            <v>GEMINIS</v>
          </cell>
          <cell r="D741" t="str">
            <v>BOGOTA</v>
          </cell>
          <cell r="E741" t="str">
            <v>DIAG 54 No 23-22  /  cra 24 No 53-84</v>
          </cell>
          <cell r="F741">
            <v>2492544</v>
          </cell>
          <cell r="G741">
            <v>2172965</v>
          </cell>
          <cell r="H741">
            <v>2550270</v>
          </cell>
          <cell r="I741" t="str">
            <v>MIRIAM CRISTIANO</v>
          </cell>
        </row>
        <row r="742">
          <cell r="A742" t="str">
            <v>COMPUTADOR-22</v>
          </cell>
          <cell r="C742" t="str">
            <v>MIP - MEDIOS INFORMATICA Y PUBLICACIONES - UNILAGO</v>
          </cell>
          <cell r="D742" t="str">
            <v>BOGOTA</v>
          </cell>
          <cell r="E742" t="str">
            <v>CRA 16 No 76-27</v>
          </cell>
          <cell r="F742">
            <v>6915222</v>
          </cell>
          <cell r="G742">
            <v>5445977</v>
          </cell>
          <cell r="H742">
            <v>5445977</v>
          </cell>
          <cell r="I742" t="str">
            <v>FRANCISCO VALENCIA- GERENTE</v>
          </cell>
          <cell r="J742" t="str">
            <v>312--5929610</v>
          </cell>
        </row>
        <row r="743">
          <cell r="A743" t="str">
            <v>LICENCIA-2</v>
          </cell>
          <cell r="C743" t="str">
            <v>MIP - MEDIOS INFORMATICA Y PUBLICACIONES - UNILAGO</v>
          </cell>
          <cell r="D743" t="str">
            <v>BOGOTA</v>
          </cell>
          <cell r="E743" t="str">
            <v>CRA 16 No 76-27</v>
          </cell>
          <cell r="F743">
            <v>6915222</v>
          </cell>
          <cell r="G743">
            <v>5445977</v>
          </cell>
          <cell r="H743">
            <v>5445977</v>
          </cell>
          <cell r="I743" t="str">
            <v>FRANCISCO VALENCIA- GERENTE</v>
          </cell>
          <cell r="J743" t="str">
            <v>312--5929610</v>
          </cell>
        </row>
        <row r="744">
          <cell r="A744" t="str">
            <v>RED-3</v>
          </cell>
          <cell r="C744" t="str">
            <v>MIP - MEDIOS INFORMATICA Y PUBLICACIONES - UNILAGO</v>
          </cell>
          <cell r="D744" t="str">
            <v>BOGOTA</v>
          </cell>
          <cell r="E744" t="str">
            <v>CRA 16 No 76-27</v>
          </cell>
          <cell r="F744">
            <v>6915222</v>
          </cell>
          <cell r="G744">
            <v>5445977</v>
          </cell>
          <cell r="H744">
            <v>5445977</v>
          </cell>
          <cell r="I744" t="str">
            <v>FRANCISCO VALENCIA- GERENTE</v>
          </cell>
          <cell r="J744" t="str">
            <v>312--5929610</v>
          </cell>
        </row>
        <row r="745">
          <cell r="A745" t="str">
            <v>TERMOFORMADO-3</v>
          </cell>
          <cell r="C745" t="str">
            <v>DISEMPACK LTDA</v>
          </cell>
          <cell r="D745" t="str">
            <v>BOGOTA</v>
          </cell>
          <cell r="E745" t="str">
            <v>CALLE 37 A Sur No 72 L-95</v>
          </cell>
          <cell r="F745">
            <v>2734180</v>
          </cell>
          <cell r="G745">
            <v>2734855</v>
          </cell>
          <cell r="H745">
            <v>2734855</v>
          </cell>
          <cell r="I745" t="str">
            <v>MERY FRAYLE AREVALO-COMERCIAL CAMILO SAENZ- DISEÑADOR</v>
          </cell>
          <cell r="J745" t="str">
            <v>301--4076383 // 301-2442232</v>
          </cell>
        </row>
        <row r="746">
          <cell r="A746" t="str">
            <v>POLIESTIRENO-3</v>
          </cell>
          <cell r="C746" t="str">
            <v>DISEMPACK LTDA</v>
          </cell>
          <cell r="D746" t="str">
            <v>BOGOTA</v>
          </cell>
          <cell r="E746" t="str">
            <v>CALLE 37 A Sur No 72 L-95</v>
          </cell>
          <cell r="F746">
            <v>2734180</v>
          </cell>
          <cell r="G746">
            <v>2734855</v>
          </cell>
          <cell r="H746">
            <v>2734855</v>
          </cell>
          <cell r="I746" t="str">
            <v>MERY FRAYLE AREVALO-COMERCIAL CAMILO SAENZ- DISEÑADOR</v>
          </cell>
          <cell r="J746" t="str">
            <v>301--4076383 // 301-2442232</v>
          </cell>
        </row>
        <row r="747">
          <cell r="A747" t="str">
            <v>ROLADORA</v>
          </cell>
          <cell r="C747" t="str">
            <v>SIMELEC ELECTROMECANICA LTDA</v>
          </cell>
          <cell r="D747" t="str">
            <v>BOGOTA</v>
          </cell>
          <cell r="E747" t="str">
            <v>CALLE 23 No 38-07  //  CRA 23 NO 6-45</v>
          </cell>
          <cell r="F747">
            <v>2692353</v>
          </cell>
          <cell r="G747">
            <v>2693530</v>
          </cell>
          <cell r="H747">
            <v>2692353</v>
          </cell>
          <cell r="I747" t="str">
            <v>MARCO FIDEL MORENO- Ventaas</v>
          </cell>
          <cell r="J747" t="str">
            <v>310--8142892</v>
          </cell>
        </row>
        <row r="748">
          <cell r="A748" t="str">
            <v>COEX</v>
          </cell>
          <cell r="C748" t="str">
            <v>COEX LTDA</v>
          </cell>
          <cell r="D748" t="str">
            <v>BOGOTA</v>
          </cell>
          <cell r="E748" t="str">
            <v>CRA 72 No 35-55 sur</v>
          </cell>
          <cell r="F748">
            <v>4512346</v>
          </cell>
          <cell r="I748" t="str">
            <v>ALEJANDRO MARTINEZ</v>
          </cell>
        </row>
        <row r="749">
          <cell r="A749" t="str">
            <v>POLIESTIRENO-4</v>
          </cell>
          <cell r="C749" t="str">
            <v>COEX LTDA</v>
          </cell>
          <cell r="D749" t="str">
            <v>BOGOTA</v>
          </cell>
          <cell r="E749" t="str">
            <v>CRA 72 No 35-55 sur</v>
          </cell>
          <cell r="F749">
            <v>4512346</v>
          </cell>
          <cell r="I749" t="str">
            <v>ALEJANDRO MARTINEZ</v>
          </cell>
        </row>
        <row r="750">
          <cell r="A750" t="str">
            <v>POLIPROPILENO-1</v>
          </cell>
          <cell r="C750" t="str">
            <v>COEX LTDA</v>
          </cell>
          <cell r="D750" t="str">
            <v>BOGOTA</v>
          </cell>
          <cell r="E750" t="str">
            <v>CRA 72 No 35-55 sur</v>
          </cell>
          <cell r="F750">
            <v>4512346</v>
          </cell>
          <cell r="I750" t="str">
            <v>ALEJANDRO MARTINEZ</v>
          </cell>
        </row>
        <row r="751">
          <cell r="A751" t="str">
            <v>SISTEMAS</v>
          </cell>
          <cell r="C751" t="str">
            <v>SISTEMAS/ AB COLOR</v>
          </cell>
          <cell r="D751" t="str">
            <v>BOGOTA</v>
          </cell>
          <cell r="E751" t="str">
            <v>X</v>
          </cell>
          <cell r="F751">
            <v>5483431</v>
          </cell>
          <cell r="I751" t="str">
            <v>ALEJANDRO BARAHONA</v>
          </cell>
          <cell r="J751" t="str">
            <v>310--8541222</v>
          </cell>
        </row>
        <row r="752">
          <cell r="A752" t="str">
            <v>ACME</v>
          </cell>
          <cell r="C752" t="str">
            <v>ACME LEON PLASTICOS LTDA</v>
          </cell>
          <cell r="D752" t="str">
            <v>BOGOTA</v>
          </cell>
          <cell r="E752" t="str">
            <v>CRA 42 # 12B-45</v>
          </cell>
          <cell r="F752">
            <v>3688836</v>
          </cell>
          <cell r="I752" t="str">
            <v>XX</v>
          </cell>
        </row>
        <row r="753">
          <cell r="A753" t="str">
            <v>PLASTICO-6</v>
          </cell>
          <cell r="C753" t="str">
            <v>ACME LEON PLASTICOS LTDA</v>
          </cell>
          <cell r="D753" t="str">
            <v>BOGOTA</v>
          </cell>
          <cell r="E753" t="str">
            <v>CRA 42 # 12B-45</v>
          </cell>
          <cell r="F753">
            <v>3688836</v>
          </cell>
          <cell r="I753" t="str">
            <v>XX</v>
          </cell>
        </row>
        <row r="754">
          <cell r="A754" t="str">
            <v>PORTAPRECIO-1</v>
          </cell>
          <cell r="C754" t="str">
            <v>ACME LEON PLASTICOS LTDA</v>
          </cell>
          <cell r="D754" t="str">
            <v>BOGOTA</v>
          </cell>
          <cell r="E754" t="str">
            <v>CRA 42 # 12B-45</v>
          </cell>
          <cell r="F754">
            <v>3688836</v>
          </cell>
          <cell r="I754" t="str">
            <v>XX</v>
          </cell>
        </row>
        <row r="755">
          <cell r="A755" t="str">
            <v>LOGISTICA-1</v>
          </cell>
          <cell r="C755" t="str">
            <v>MUNDO EXPRESS LTDA</v>
          </cell>
          <cell r="D755" t="str">
            <v>BOGOTA</v>
          </cell>
          <cell r="E755" t="str">
            <v>CLL 70 A NO 20-42</v>
          </cell>
          <cell r="F755">
            <v>3146502</v>
          </cell>
          <cell r="G755">
            <v>6045444</v>
          </cell>
          <cell r="I755" t="str">
            <v>VIVIANA PEÑA// JUAN DAVID -LOGISTICO</v>
          </cell>
          <cell r="J755" t="str">
            <v>314--2929212--11 -- 316--6016962</v>
          </cell>
        </row>
        <row r="756">
          <cell r="A756" t="str">
            <v>MUNDO EXPRESS</v>
          </cell>
          <cell r="C756" t="str">
            <v>MUNDO EXPRESS LTDA</v>
          </cell>
          <cell r="D756" t="str">
            <v>BOGOTA</v>
          </cell>
          <cell r="E756" t="str">
            <v>CLL 70 A NO 20-42</v>
          </cell>
          <cell r="F756">
            <v>3146502</v>
          </cell>
          <cell r="G756">
            <v>6045444</v>
          </cell>
          <cell r="I756" t="str">
            <v>VIVIANA PEÑA// JUAN DAVID -LOGISTICO</v>
          </cell>
          <cell r="J756" t="str">
            <v>314--2929212--11 -- 316--6016962</v>
          </cell>
        </row>
        <row r="757">
          <cell r="A757" t="str">
            <v>VIVIANA</v>
          </cell>
          <cell r="C757" t="str">
            <v>MUNDO EXPRESS LTDA</v>
          </cell>
          <cell r="D757" t="str">
            <v>BOGOTA</v>
          </cell>
          <cell r="E757" t="str">
            <v>CLL 70 A NO 20-42</v>
          </cell>
          <cell r="F757">
            <v>3146502</v>
          </cell>
          <cell r="G757">
            <v>6045444</v>
          </cell>
          <cell r="I757" t="str">
            <v>VIVIANA PEÑA// JUAN DAVID -LOGISTICO</v>
          </cell>
          <cell r="J757" t="str">
            <v>314--2929212--11 -- 316--6016962</v>
          </cell>
        </row>
        <row r="758">
          <cell r="A758" t="str">
            <v>PERFIL PLASTICO-1</v>
          </cell>
          <cell r="C758" t="str">
            <v>DIS MAS / LUJOS Y DECORACION</v>
          </cell>
          <cell r="D758" t="str">
            <v>BOGOTA</v>
          </cell>
          <cell r="E758" t="str">
            <v>CALLE 12 B No 23-36</v>
          </cell>
          <cell r="F758">
            <v>2011515</v>
          </cell>
          <cell r="G758">
            <v>2011515</v>
          </cell>
          <cell r="I758" t="str">
            <v>MATILDE BOHHORQUEZ// WILLIAM</v>
          </cell>
        </row>
        <row r="759">
          <cell r="A759" t="str">
            <v>BOCEL-1</v>
          </cell>
          <cell r="C759" t="str">
            <v>DIS MAS / LUJOS Y DECORACION</v>
          </cell>
          <cell r="D759" t="str">
            <v>BOGOTA</v>
          </cell>
          <cell r="E759" t="str">
            <v>CALLE 12 B No 23-36</v>
          </cell>
          <cell r="F759">
            <v>2011515</v>
          </cell>
          <cell r="G759">
            <v>2011515</v>
          </cell>
          <cell r="I759" t="str">
            <v>MATILDE BOHHORQUEZ// WILLIAM</v>
          </cell>
        </row>
        <row r="760">
          <cell r="A760" t="str">
            <v>DISMAS</v>
          </cell>
          <cell r="C760" t="str">
            <v>DIS MAS / LUJOS Y DECORACION</v>
          </cell>
          <cell r="D760" t="str">
            <v>BOGOTA</v>
          </cell>
          <cell r="E760" t="str">
            <v>CALLE 12 B No 23-36</v>
          </cell>
          <cell r="F760">
            <v>2011515</v>
          </cell>
          <cell r="G760">
            <v>2011515</v>
          </cell>
          <cell r="I760" t="str">
            <v>MATILDE BOHHORQUEZ// WILLIAM</v>
          </cell>
        </row>
        <row r="761">
          <cell r="A761" t="str">
            <v>REGLETA-1</v>
          </cell>
          <cell r="C761" t="str">
            <v>DIS MAS / LUJOS Y DECORACION</v>
          </cell>
          <cell r="D761" t="str">
            <v>BOGOTA</v>
          </cell>
          <cell r="E761" t="str">
            <v>CALLE 12 B No 23-36</v>
          </cell>
          <cell r="F761">
            <v>2011515</v>
          </cell>
          <cell r="G761">
            <v>2011515</v>
          </cell>
          <cell r="I761" t="str">
            <v>MATILDE BOHHORQUEZ// WILLIAM</v>
          </cell>
        </row>
        <row r="762">
          <cell r="A762" t="str">
            <v>LUIGI</v>
          </cell>
          <cell r="C762" t="str">
            <v>LUIGI / LUIS MANUEL GUERRERO</v>
          </cell>
          <cell r="D762" t="str">
            <v>BOGOTA</v>
          </cell>
          <cell r="E762" t="str">
            <v>CALLE 70 B No 90-57</v>
          </cell>
          <cell r="F762">
            <v>5757120</v>
          </cell>
          <cell r="G762">
            <v>7769628</v>
          </cell>
          <cell r="I762" t="str">
            <v>LUIS MANUEL GUERRERO</v>
          </cell>
          <cell r="J762" t="str">
            <v>300-2862267</v>
          </cell>
        </row>
        <row r="763">
          <cell r="A763" t="str">
            <v>GANCHO-2</v>
          </cell>
          <cell r="C763" t="str">
            <v>LUIGI / LUIS MANUEL GUERRERO</v>
          </cell>
          <cell r="D763" t="str">
            <v>BOGOTA</v>
          </cell>
          <cell r="E763" t="str">
            <v>CALLE 70 B No 90-57</v>
          </cell>
          <cell r="F763">
            <v>5757120</v>
          </cell>
          <cell r="G763">
            <v>7769628</v>
          </cell>
          <cell r="I763" t="str">
            <v>LUIS MANUEL GUERRERO</v>
          </cell>
          <cell r="J763" t="str">
            <v>300-2862267</v>
          </cell>
        </row>
        <row r="764">
          <cell r="A764" t="str">
            <v>GANCHERA-1</v>
          </cell>
          <cell r="C764" t="str">
            <v>LUIGI / LUIS MANUEL GUERRERO</v>
          </cell>
          <cell r="D764" t="str">
            <v>BOGOTA</v>
          </cell>
          <cell r="E764" t="str">
            <v>CALLE 70 B No 90-57</v>
          </cell>
          <cell r="F764">
            <v>5757120</v>
          </cell>
          <cell r="G764">
            <v>7769628</v>
          </cell>
          <cell r="I764" t="str">
            <v>LUIS MANUEL GUERRERO</v>
          </cell>
          <cell r="J764" t="str">
            <v>301--2562798 - 300-2862267</v>
          </cell>
        </row>
        <row r="765">
          <cell r="A765" t="str">
            <v>PLOTTER-1</v>
          </cell>
          <cell r="C765" t="str">
            <v>papelesdecolombia@hotmail.com</v>
          </cell>
          <cell r="D765" t="str">
            <v>BOGOTA</v>
          </cell>
          <cell r="F765" t="str">
            <v>TEL.  7.20.91.41 / 203.38.58 CEL.3118097983</v>
          </cell>
          <cell r="G765" t="str">
            <v>TEL.  7.20.91.41 / 203.38.58 CEL.3118097983</v>
          </cell>
          <cell r="I765" t="str">
            <v>Alejandra Granados R - Dpto. De Ventas</v>
          </cell>
        </row>
        <row r="766">
          <cell r="A766" t="str">
            <v>PAPELERIA-16</v>
          </cell>
          <cell r="C766" t="str">
            <v>papelesdecolombia@hotmail.com</v>
          </cell>
          <cell r="D766" t="str">
            <v>BOGOTA</v>
          </cell>
          <cell r="F766" t="str">
            <v>TEL.  7.20.91.41 / 203.38.58 CEL.3118097983</v>
          </cell>
          <cell r="G766" t="str">
            <v>TEL.  7.20.91.41 / 203.38.58 CEL.3118097983</v>
          </cell>
          <cell r="I766" t="str">
            <v>Alejandra Granados R - Dpto. De Ventas</v>
          </cell>
        </row>
        <row r="767">
          <cell r="A767" t="str">
            <v>CASO IMPRESORA</v>
          </cell>
          <cell r="C767" t="str">
            <v>EQUIPOS Y SERVICIOS</v>
          </cell>
          <cell r="D767" t="str">
            <v>BOGOTA</v>
          </cell>
          <cell r="E767" t="str">
            <v>CALLE 87 No 32-50 anti -  Calle 84 No 49-36 nueva</v>
          </cell>
          <cell r="F767">
            <v>6918831</v>
          </cell>
          <cell r="I767" t="str">
            <v>CESAR VERGARA/ MARIA NIÑO</v>
          </cell>
          <cell r="J767" t="str">
            <v>300--6543491  -- 95</v>
          </cell>
        </row>
        <row r="768">
          <cell r="A768" t="str">
            <v>EQUIPOS Y SERVICIOS</v>
          </cell>
          <cell r="C768" t="str">
            <v>EQUIPOS Y SERVICIOS</v>
          </cell>
          <cell r="D768" t="str">
            <v>BOGOTA</v>
          </cell>
          <cell r="E768" t="str">
            <v>CALLE 87 No 32-50</v>
          </cell>
          <cell r="F768">
            <v>6918831</v>
          </cell>
          <cell r="I768" t="str">
            <v>CESAR VERGARA/ MARIA NIÑO</v>
          </cell>
          <cell r="J768" t="str">
            <v>300--6543491</v>
          </cell>
        </row>
        <row r="769">
          <cell r="A769" t="str">
            <v>LOCATIVO-2</v>
          </cell>
          <cell r="C769" t="str">
            <v>CONSTRUCCIONES CIVILES</v>
          </cell>
          <cell r="D769" t="str">
            <v>BOGOTA</v>
          </cell>
          <cell r="E769" t="str">
            <v>AV 15 No 123-61 of 607</v>
          </cell>
          <cell r="F769">
            <v>4834344</v>
          </cell>
          <cell r="H769">
            <v>4834344</v>
          </cell>
          <cell r="I769" t="str">
            <v>MONICA MONTEROZA</v>
          </cell>
        </row>
        <row r="770">
          <cell r="A770" t="str">
            <v>ESTRUCTURA-2</v>
          </cell>
          <cell r="C770" t="str">
            <v>CONSTRUCCIONES CIVILES</v>
          </cell>
          <cell r="D770" t="str">
            <v>BOGOTA</v>
          </cell>
          <cell r="E770" t="str">
            <v>AV 15 No 123-61 of 607</v>
          </cell>
          <cell r="F770">
            <v>4834344</v>
          </cell>
          <cell r="H770">
            <v>4834344</v>
          </cell>
          <cell r="I770" t="str">
            <v>MONICA MONTEROZA</v>
          </cell>
        </row>
        <row r="771">
          <cell r="A771" t="str">
            <v>MOTOR-1</v>
          </cell>
          <cell r="C771" t="str">
            <v>TRANSFORMOTOR</v>
          </cell>
          <cell r="D771" t="str">
            <v>BOGOTA</v>
          </cell>
          <cell r="E771" t="str">
            <v>CRA 24 No 12-27</v>
          </cell>
          <cell r="F771">
            <v>3707561</v>
          </cell>
          <cell r="H771">
            <v>2776515</v>
          </cell>
          <cell r="I771" t="str">
            <v>XX</v>
          </cell>
          <cell r="J771" t="str">
            <v>315--8257466</v>
          </cell>
        </row>
        <row r="772">
          <cell r="A772" t="str">
            <v>DRYWALL-2</v>
          </cell>
          <cell r="C772" t="str">
            <v>DRYWALL /INSTALACIONES</v>
          </cell>
          <cell r="D772" t="str">
            <v>BOGOTA</v>
          </cell>
          <cell r="E772" t="str">
            <v>CRA 16 No 12-48</v>
          </cell>
          <cell r="F772">
            <v>3347412</v>
          </cell>
          <cell r="G772">
            <v>2431938</v>
          </cell>
          <cell r="H772">
            <v>4090353</v>
          </cell>
        </row>
        <row r="773">
          <cell r="A773" t="str">
            <v>LOCATIVO-3</v>
          </cell>
          <cell r="C773" t="str">
            <v>DRYWALL /INSTALACIONES</v>
          </cell>
          <cell r="D773" t="str">
            <v>BOGOTA</v>
          </cell>
          <cell r="E773" t="str">
            <v>CRA 16 No 12-48</v>
          </cell>
          <cell r="F773">
            <v>3347412</v>
          </cell>
          <cell r="G773">
            <v>2431938</v>
          </cell>
          <cell r="H773">
            <v>4090353</v>
          </cell>
        </row>
        <row r="774">
          <cell r="A774" t="str">
            <v>LOCATIVO-4</v>
          </cell>
          <cell r="C774" t="str">
            <v>SERVIYA / MANTEMIEINTO</v>
          </cell>
          <cell r="D774" t="str">
            <v>BOGOTA</v>
          </cell>
          <cell r="E774" t="str">
            <v>CALLE 130 C No  101-14</v>
          </cell>
          <cell r="F774">
            <v>6922287</v>
          </cell>
          <cell r="G774">
            <v>6922287</v>
          </cell>
          <cell r="H774">
            <v>6923069</v>
          </cell>
          <cell r="I774" t="str">
            <v>CARLOS BLANCO - TECNICO JAVERIA</v>
          </cell>
          <cell r="J774" t="str">
            <v>310--2568621// 314-3292233</v>
          </cell>
        </row>
        <row r="775">
          <cell r="A775" t="str">
            <v>AIRE ACONDICIONADO-1</v>
          </cell>
          <cell r="C775" t="str">
            <v>CARVEL</v>
          </cell>
          <cell r="D775" t="str">
            <v>BOGOTA</v>
          </cell>
          <cell r="E775" t="str">
            <v>CRA 8 No 69-53 //  calle 56 No 5 n 165</v>
          </cell>
          <cell r="F775">
            <v>3458902</v>
          </cell>
          <cell r="G775">
            <v>3220306</v>
          </cell>
          <cell r="I775" t="str">
            <v>ALVARO PAYAN GARCIA</v>
          </cell>
          <cell r="J775" t="str">
            <v>X</v>
          </cell>
        </row>
        <row r="776">
          <cell r="A776" t="str">
            <v>MOLDE-1</v>
          </cell>
          <cell r="C776" t="str">
            <v>TECNIFORMAS</v>
          </cell>
          <cell r="D776" t="str">
            <v>BOGOTA</v>
          </cell>
          <cell r="E776" t="str">
            <v xml:space="preserve">CRA 40 D No 2d 37 nueva - Jamin // CRA 44 No 2 D 35 - EL JAMIN  / </v>
          </cell>
          <cell r="F776">
            <v>2032505</v>
          </cell>
          <cell r="H776">
            <v>2032505</v>
          </cell>
          <cell r="I776" t="str">
            <v>WILLIAM BERNAL /JHON BERNAL//  311--2075339</v>
          </cell>
          <cell r="J776" t="str">
            <v>311--2075339</v>
          </cell>
        </row>
        <row r="777">
          <cell r="A777" t="str">
            <v>TECNIFORMAS</v>
          </cell>
          <cell r="C777" t="str">
            <v>TECNIFORMAS</v>
          </cell>
          <cell r="D777" t="str">
            <v>BOGOTA</v>
          </cell>
          <cell r="E777" t="str">
            <v xml:space="preserve">CRA 40 D No 2d 37 nueva - Jamin // CRA 44 No 2 D 35 - EL JAMIN  / </v>
          </cell>
          <cell r="F777">
            <v>2032505</v>
          </cell>
          <cell r="H777">
            <v>2032505</v>
          </cell>
          <cell r="I777" t="str">
            <v>WILLIAM BERNAL /JHON BERNAL//  311--2075339</v>
          </cell>
          <cell r="J777" t="str">
            <v>311--2075339</v>
          </cell>
        </row>
        <row r="778">
          <cell r="A778" t="str">
            <v>CARTUCHO</v>
          </cell>
          <cell r="C778" t="str">
            <v>CARTUCHO MIMAKI  ref. SPC-0517 Y  O SPC-0473 K-BLACK</v>
          </cell>
          <cell r="D778" t="str">
            <v>EEUU</v>
          </cell>
          <cell r="E778" t="str">
            <v>IMPORTADO MIAMI / MIMAKI</v>
          </cell>
          <cell r="F778" t="str">
            <v>53 * 10 ** 2,5 CM PESO 0,857 KR   LLENO</v>
          </cell>
        </row>
        <row r="779">
          <cell r="A779" t="str">
            <v>RECARGA-4</v>
          </cell>
          <cell r="C779" t="str">
            <v>PAPELERIA PAPER HOME -JORGE CASAS</v>
          </cell>
          <cell r="D779" t="str">
            <v>BOGOTA</v>
          </cell>
          <cell r="E779" t="str">
            <v>CRA 5 No 19-07</v>
          </cell>
          <cell r="F779">
            <v>2434180</v>
          </cell>
          <cell r="G779">
            <v>2824180</v>
          </cell>
          <cell r="H779">
            <v>2824180</v>
          </cell>
          <cell r="I779" t="str">
            <v>JORGE CASAS  RODRIGUEZ -GERENTE</v>
          </cell>
        </row>
        <row r="780">
          <cell r="A780" t="str">
            <v>TURISMO</v>
          </cell>
          <cell r="C780" t="str">
            <v>EVENTURISMO</v>
          </cell>
          <cell r="D780" t="str">
            <v>BOGOTA</v>
          </cell>
          <cell r="E780" t="str">
            <v>CRA 10 No 27-51 of 213</v>
          </cell>
          <cell r="F780">
            <v>2866244</v>
          </cell>
          <cell r="H780" t="str">
            <v>01800-121500</v>
          </cell>
          <cell r="I780" t="str">
            <v>JORGE ARROYO -compras //ELICER GOMEZ GERENTE ABCOLOR</v>
          </cell>
          <cell r="J780" t="str">
            <v>X</v>
          </cell>
        </row>
        <row r="781">
          <cell r="A781" t="str">
            <v>EVENTURISMO</v>
          </cell>
          <cell r="C781" t="str">
            <v>EVENTURISMO</v>
          </cell>
          <cell r="D781" t="str">
            <v>BOGOTA</v>
          </cell>
          <cell r="E781" t="str">
            <v>CRA 10 No 27-51 of 213</v>
          </cell>
          <cell r="F781">
            <v>2866244</v>
          </cell>
          <cell r="H781" t="str">
            <v>01800-121500</v>
          </cell>
          <cell r="I781" t="str">
            <v>JORGE ARROYO -compras //ELICER GOMEZ GERENTE ABCOLOR</v>
          </cell>
          <cell r="J781" t="str">
            <v>X</v>
          </cell>
        </row>
        <row r="782">
          <cell r="A782" t="str">
            <v>RED-2</v>
          </cell>
          <cell r="C782" t="str">
            <v>ING. ROBERT LOAIZA/ MIP COMPUTER/FRANCISCO</v>
          </cell>
          <cell r="D782" t="str">
            <v>BOGOTA</v>
          </cell>
          <cell r="E782" t="str">
            <v>UNILAGO - REF. MIO COMPUTER</v>
          </cell>
          <cell r="F782" t="str">
            <v>X</v>
          </cell>
          <cell r="G782" t="str">
            <v>X</v>
          </cell>
          <cell r="H782" t="str">
            <v>X</v>
          </cell>
          <cell r="I782" t="str">
            <v>ING. ROBERT LOAIZA</v>
          </cell>
          <cell r="J782" t="str">
            <v>310--8752674</v>
          </cell>
        </row>
        <row r="783">
          <cell r="A783" t="str">
            <v>VIALAMBRE</v>
          </cell>
          <cell r="C783" t="str">
            <v>VIALAMBRE</v>
          </cell>
          <cell r="D783" t="str">
            <v>BOGOTA</v>
          </cell>
          <cell r="E783" t="str">
            <v>X</v>
          </cell>
          <cell r="F783">
            <v>5455278</v>
          </cell>
          <cell r="G783">
            <v>2373735</v>
          </cell>
          <cell r="H783">
            <v>5455278</v>
          </cell>
          <cell r="I783" t="str">
            <v>FERNANDO</v>
          </cell>
          <cell r="J783" t="str">
            <v>311--4804837</v>
          </cell>
        </row>
        <row r="784">
          <cell r="A784" t="str">
            <v>CASO GANCHERA</v>
          </cell>
          <cell r="C784" t="str">
            <v>VIALAMBRE</v>
          </cell>
          <cell r="D784" t="str">
            <v>BOGOTA</v>
          </cell>
          <cell r="E784" t="str">
            <v>X</v>
          </cell>
          <cell r="F784">
            <v>5455278</v>
          </cell>
          <cell r="G784">
            <v>2373735</v>
          </cell>
          <cell r="H784">
            <v>5455278</v>
          </cell>
          <cell r="I784" t="str">
            <v>FERNANDO</v>
          </cell>
          <cell r="J784" t="str">
            <v>311--4804837</v>
          </cell>
        </row>
        <row r="785">
          <cell r="A785" t="str">
            <v>DISPANO</v>
          </cell>
          <cell r="C785" t="str">
            <v>DISPANO</v>
          </cell>
          <cell r="D785" t="str">
            <v>BOGOTA</v>
          </cell>
          <cell r="E785" t="str">
            <v>AV 1 MAYO NO 28-13 SUR</v>
          </cell>
          <cell r="F785">
            <v>7273521</v>
          </cell>
          <cell r="G785">
            <v>7273527</v>
          </cell>
          <cell r="H785">
            <v>2026955</v>
          </cell>
          <cell r="I785" t="str">
            <v>JOHANNA BETANCOURTH</v>
          </cell>
          <cell r="J785" t="str">
            <v>311--4932916</v>
          </cell>
        </row>
        <row r="786">
          <cell r="A786" t="str">
            <v>MDF-3</v>
          </cell>
          <cell r="C786" t="str">
            <v>DISPANO</v>
          </cell>
          <cell r="D786" t="str">
            <v>BOGOTA</v>
          </cell>
          <cell r="E786" t="str">
            <v>AV 1 MAYO NO 28-13 SUR</v>
          </cell>
          <cell r="F786">
            <v>7273521</v>
          </cell>
          <cell r="G786">
            <v>7273527</v>
          </cell>
          <cell r="H786">
            <v>2026955</v>
          </cell>
          <cell r="I786" t="str">
            <v>JOHANNA BETANCOURTH</v>
          </cell>
          <cell r="J786" t="str">
            <v>311--4932916</v>
          </cell>
        </row>
        <row r="787">
          <cell r="A787" t="str">
            <v>MADERA-3</v>
          </cell>
          <cell r="C787" t="str">
            <v>DISPANO</v>
          </cell>
          <cell r="D787" t="str">
            <v>BOGOTA</v>
          </cell>
          <cell r="E787" t="str">
            <v>AV 1 MAYO NO 28-13 SUR</v>
          </cell>
          <cell r="F787">
            <v>7273521</v>
          </cell>
          <cell r="G787">
            <v>7273527</v>
          </cell>
          <cell r="H787">
            <v>2026955</v>
          </cell>
          <cell r="I787" t="str">
            <v>JOHANNA BETANCOURTH</v>
          </cell>
          <cell r="J787" t="str">
            <v>311--4932916</v>
          </cell>
        </row>
        <row r="788">
          <cell r="A788" t="str">
            <v>LINDA</v>
          </cell>
          <cell r="C788" t="str">
            <v>CORVENTAS DE COLOMBIA</v>
          </cell>
          <cell r="D788" t="str">
            <v>BOGOTA</v>
          </cell>
          <cell r="E788" t="str">
            <v>CALLE 74 NO 65- B39  SAN FERNANDO</v>
          </cell>
          <cell r="F788" t="str">
            <v>6608810  EXT 122</v>
          </cell>
          <cell r="H788">
            <v>2312664</v>
          </cell>
          <cell r="I788" t="str">
            <v xml:space="preserve">EIDE SILVA </v>
          </cell>
          <cell r="J788" t="str">
            <v>313--3941560</v>
          </cell>
        </row>
        <row r="789">
          <cell r="A789" t="str">
            <v>VIEJITO</v>
          </cell>
          <cell r="C789" t="str">
            <v>INDUSTRIAS METALICAS RIOBAMBA- SANTANA</v>
          </cell>
          <cell r="D789" t="str">
            <v>BOGOTA</v>
          </cell>
          <cell r="E789" t="str">
            <v>CALLE 131  D NO 91-39  SANTANA</v>
          </cell>
          <cell r="F789">
            <v>2832755</v>
          </cell>
          <cell r="I789" t="str">
            <v>JORGE ANTONIO BAEZ</v>
          </cell>
        </row>
        <row r="790">
          <cell r="A790" t="str">
            <v>RIO BAMBA</v>
          </cell>
          <cell r="C790" t="str">
            <v>INDUSTRIAS METALICAS RIOBAMBA- SANTANA</v>
          </cell>
          <cell r="D790" t="str">
            <v>BOGOTA</v>
          </cell>
          <cell r="E790" t="str">
            <v>CALLE 131  D NO 91-39  SANTANA</v>
          </cell>
          <cell r="F790">
            <v>2832755</v>
          </cell>
          <cell r="I790" t="str">
            <v>JORGE ANTONIO BAEZ</v>
          </cell>
        </row>
        <row r="791">
          <cell r="A791" t="str">
            <v>MECANICA-1</v>
          </cell>
          <cell r="C791" t="str">
            <v>INDUSTRIAS METALICAS RIOBAMBA- SANTANA</v>
          </cell>
          <cell r="D791" t="str">
            <v>BOGOTA</v>
          </cell>
          <cell r="E791" t="str">
            <v>CALLE 131  D NO 91-39  SANTANA</v>
          </cell>
          <cell r="F791">
            <v>2832755</v>
          </cell>
          <cell r="I791" t="str">
            <v>JORGE ANTONIO BAEZ</v>
          </cell>
        </row>
        <row r="792">
          <cell r="A792" t="str">
            <v>COMIDA-1</v>
          </cell>
          <cell r="C792" t="str">
            <v>EN EL SED - COMIDA- SPHERA</v>
          </cell>
          <cell r="D792" t="str">
            <v>BOGOTA</v>
          </cell>
          <cell r="F792">
            <v>6134590</v>
          </cell>
          <cell r="I792" t="str">
            <v>OMAIRA</v>
          </cell>
        </row>
        <row r="793">
          <cell r="A793" t="str">
            <v>COMIDA-2</v>
          </cell>
          <cell r="C793" t="str">
            <v>BANQUETES SUPER FIESTAS</v>
          </cell>
          <cell r="D793" t="str">
            <v>BOGOTA</v>
          </cell>
          <cell r="F793">
            <v>2137524</v>
          </cell>
          <cell r="G793">
            <v>2136356</v>
          </cell>
          <cell r="H793">
            <v>2155928</v>
          </cell>
          <cell r="I793" t="str">
            <v>ALIDA</v>
          </cell>
        </row>
        <row r="794">
          <cell r="A794" t="str">
            <v>COMIDA-2</v>
          </cell>
          <cell r="C794" t="str">
            <v>ABACENTRO ALIMENTOS</v>
          </cell>
          <cell r="D794" t="str">
            <v>BOGOTA</v>
          </cell>
          <cell r="E794" t="str">
            <v>AV . AMERICAS No 69-56</v>
          </cell>
          <cell r="F794">
            <v>7133461</v>
          </cell>
          <cell r="I794" t="str">
            <v>RICARDO DURAN</v>
          </cell>
        </row>
        <row r="795">
          <cell r="A795" t="str">
            <v>AMIGA-3</v>
          </cell>
          <cell r="C795" t="str">
            <v>ANDREA</v>
          </cell>
          <cell r="D795" t="str">
            <v>BOGOTA</v>
          </cell>
          <cell r="F795" t="str">
            <v>7430304 EXT 117</v>
          </cell>
          <cell r="I795" t="str">
            <v>ANDREA- CARTERA</v>
          </cell>
        </row>
        <row r="796">
          <cell r="A796" t="str">
            <v>MULTISUMINISTROS</v>
          </cell>
          <cell r="C796" t="str">
            <v>MULTISUMINISTROS</v>
          </cell>
          <cell r="D796" t="str">
            <v>BOGOTA</v>
          </cell>
          <cell r="F796">
            <v>4810055</v>
          </cell>
          <cell r="I796" t="str">
            <v>XX</v>
          </cell>
        </row>
        <row r="797">
          <cell r="A797" t="str">
            <v>VELCRO-1</v>
          </cell>
          <cell r="C797" t="str">
            <v>MULTISUMINISTROS</v>
          </cell>
          <cell r="D797" t="str">
            <v>BOGOTA</v>
          </cell>
          <cell r="F797">
            <v>4810055</v>
          </cell>
          <cell r="I797" t="str">
            <v>XX</v>
          </cell>
        </row>
        <row r="798">
          <cell r="A798" t="str">
            <v>ROCEBER</v>
          </cell>
          <cell r="C798" t="str">
            <v>ROCEBER</v>
          </cell>
          <cell r="D798" t="str">
            <v>BOGOTA</v>
          </cell>
          <cell r="E798" t="str">
            <v>CRA 68 No 10 A -32</v>
          </cell>
          <cell r="F798">
            <v>2627911</v>
          </cell>
          <cell r="G798">
            <v>2621367</v>
          </cell>
          <cell r="H798">
            <v>2604176</v>
          </cell>
          <cell r="I798" t="str">
            <v>WILLIAM</v>
          </cell>
          <cell r="J798" t="str">
            <v>X</v>
          </cell>
        </row>
        <row r="799">
          <cell r="A799" t="str">
            <v>ACRILICO-10</v>
          </cell>
          <cell r="C799" t="str">
            <v>ROCEBER</v>
          </cell>
          <cell r="D799" t="str">
            <v>BOGOTA</v>
          </cell>
          <cell r="E799" t="str">
            <v>CRA 68 No 10 A -32</v>
          </cell>
          <cell r="F799">
            <v>2627911</v>
          </cell>
          <cell r="G799">
            <v>2621367</v>
          </cell>
          <cell r="H799">
            <v>2604176</v>
          </cell>
          <cell r="I799" t="str">
            <v>WILLIAM</v>
          </cell>
          <cell r="J799" t="str">
            <v>X</v>
          </cell>
        </row>
        <row r="800">
          <cell r="A800" t="str">
            <v>ACRILICO ESPECIAL</v>
          </cell>
          <cell r="C800" t="str">
            <v>ROCEBER</v>
          </cell>
          <cell r="D800" t="str">
            <v>BOGOTA</v>
          </cell>
          <cell r="E800" t="str">
            <v>CRA 68 No 10 A -32</v>
          </cell>
          <cell r="F800">
            <v>2627911</v>
          </cell>
          <cell r="G800">
            <v>2621367</v>
          </cell>
          <cell r="H800">
            <v>2604176</v>
          </cell>
          <cell r="I800" t="str">
            <v>FRANCISCO/ MARTHA //WILLIAM</v>
          </cell>
          <cell r="J800" t="str">
            <v>X</v>
          </cell>
        </row>
        <row r="801">
          <cell r="A801" t="str">
            <v>CANDADO-1</v>
          </cell>
          <cell r="C801" t="str">
            <v>GUARDIAN</v>
          </cell>
          <cell r="D801" t="str">
            <v>BOGOTA</v>
          </cell>
          <cell r="E801" t="str">
            <v>AV. QUITO 85 A 12</v>
          </cell>
          <cell r="F801">
            <v>2188381</v>
          </cell>
          <cell r="G801">
            <v>2188381</v>
          </cell>
          <cell r="H801">
            <v>2180435</v>
          </cell>
          <cell r="I801" t="str">
            <v>PATRICIA  GARCIA- VENTAS</v>
          </cell>
          <cell r="J801" t="str">
            <v>311--5098013</v>
          </cell>
        </row>
        <row r="802">
          <cell r="A802" t="str">
            <v>GUARDIAN</v>
          </cell>
          <cell r="C802" t="str">
            <v>GUARDIAN</v>
          </cell>
          <cell r="D802" t="str">
            <v>BOGOTA</v>
          </cell>
          <cell r="E802" t="str">
            <v>AV. QUITO 85 A 12</v>
          </cell>
          <cell r="F802">
            <v>2188381</v>
          </cell>
          <cell r="G802">
            <v>2188381</v>
          </cell>
          <cell r="H802">
            <v>2180435</v>
          </cell>
          <cell r="I802" t="str">
            <v>PATRICIA  GARCIA- VENTAS</v>
          </cell>
          <cell r="J802" t="str">
            <v>311--5098013</v>
          </cell>
        </row>
        <row r="803">
          <cell r="A803" t="str">
            <v>COMARBEL</v>
          </cell>
          <cell r="C803" t="str">
            <v>COMARBEL</v>
          </cell>
          <cell r="D803" t="str">
            <v>BOGOTA</v>
          </cell>
          <cell r="E803" t="str">
            <v>CRA 92 NO 17 B 24 BODEGA 5 Y 6</v>
          </cell>
          <cell r="F803" t="str">
            <v>4265360  EXT 131</v>
          </cell>
          <cell r="H803">
            <v>4247274</v>
          </cell>
          <cell r="I803" t="str">
            <v>CRISTINA VARGAS / LUIS ALBERTO VARON// PAOLA</v>
          </cell>
          <cell r="J803" t="str">
            <v>313-8534581</v>
          </cell>
        </row>
        <row r="804">
          <cell r="A804" t="str">
            <v>PET ENCAPSULADO</v>
          </cell>
          <cell r="C804" t="str">
            <v>COMARBEL</v>
          </cell>
          <cell r="D804" t="str">
            <v>BOGOTA</v>
          </cell>
          <cell r="E804" t="str">
            <v>CRA 92 NO 17 B 24 BODEGA 5 Y 6</v>
          </cell>
          <cell r="F804" t="str">
            <v>4265360  EXT 131</v>
          </cell>
          <cell r="H804">
            <v>4247274</v>
          </cell>
          <cell r="I804" t="str">
            <v>CRISTINA VARGAS / LUIS ALBERTO VARON// PAOLA</v>
          </cell>
          <cell r="J804" t="str">
            <v>313-8534581</v>
          </cell>
        </row>
        <row r="805">
          <cell r="A805" t="str">
            <v>ENTUCAR DEL CARIBE</v>
          </cell>
          <cell r="C805" t="str">
            <v>ENTUCAR DEL CARIBE</v>
          </cell>
          <cell r="D805" t="str">
            <v>BOGOTA</v>
          </cell>
          <cell r="E805" t="str">
            <v xml:space="preserve">CALLE 22 D Nº 120-18    </v>
          </cell>
          <cell r="F805" t="str">
            <v>418 2500</v>
          </cell>
          <cell r="G805">
            <v>4186977</v>
          </cell>
        </row>
        <row r="806">
          <cell r="A806" t="str">
            <v>TUBO CARTON-1</v>
          </cell>
          <cell r="C806" t="str">
            <v>ENTUCAR DEL CARIBE</v>
          </cell>
          <cell r="D806" t="str">
            <v>BOGOTA</v>
          </cell>
          <cell r="E806" t="str">
            <v xml:space="preserve">CALLE 22 D Nº 120-18    </v>
          </cell>
          <cell r="F806" t="str">
            <v>418 2500</v>
          </cell>
          <cell r="G806">
            <v>4186977</v>
          </cell>
        </row>
        <row r="807">
          <cell r="A807" t="str">
            <v>BOMBA VACIO</v>
          </cell>
          <cell r="D807" t="str">
            <v>BOGOTA</v>
          </cell>
          <cell r="E807" t="str">
            <v xml:space="preserve">CALLE 63 A No -22- 29 </v>
          </cell>
          <cell r="I807" t="str">
            <v>ORLANDO GUEVARA</v>
          </cell>
        </row>
        <row r="808">
          <cell r="A808" t="str">
            <v>WILSON</v>
          </cell>
          <cell r="C808" t="str">
            <v>WILSON TAPASCO</v>
          </cell>
          <cell r="D808" t="str">
            <v>BOGOTA</v>
          </cell>
          <cell r="E808" t="str">
            <v>X</v>
          </cell>
          <cell r="I808" t="str">
            <v>WILSON TAPASCO</v>
          </cell>
          <cell r="J808" t="str">
            <v>316--7621270</v>
          </cell>
        </row>
        <row r="809">
          <cell r="A809" t="str">
            <v>AUTOCAPITAL</v>
          </cell>
          <cell r="C809" t="str">
            <v>AUTOCAPITAL</v>
          </cell>
          <cell r="D809" t="str">
            <v>BOGOTA</v>
          </cell>
          <cell r="E809" t="str">
            <v>VARIANTE FONTIBON- DIAG. 16 No 96A 35</v>
          </cell>
          <cell r="F809" t="str">
            <v>6605900  EXT 142</v>
          </cell>
          <cell r="I809" t="str">
            <v>AUGUSTO PULIDO-GERENTE// CAROL RODRIGUEZ- SEGUROS</v>
          </cell>
          <cell r="J809" t="str">
            <v>312--4332570</v>
          </cell>
        </row>
        <row r="810">
          <cell r="A810" t="str">
            <v>NHR-1</v>
          </cell>
          <cell r="C810" t="str">
            <v>AUTOCAPITAL</v>
          </cell>
          <cell r="D810" t="str">
            <v>BOGOTA</v>
          </cell>
          <cell r="E810" t="str">
            <v>VARIANTE FONTIBON- DIAG. 16 No 96A 35</v>
          </cell>
          <cell r="F810" t="str">
            <v>6605900  EXT 142</v>
          </cell>
          <cell r="I810" t="str">
            <v>AUGUSTO PULIDO-GERENTE// CAROL RODRIGUEZ- SEGUROS</v>
          </cell>
          <cell r="J810" t="str">
            <v>312--4332570</v>
          </cell>
        </row>
        <row r="811">
          <cell r="A811" t="str">
            <v>CAMION-3</v>
          </cell>
          <cell r="C811" t="str">
            <v>AUTOCAPITAL</v>
          </cell>
          <cell r="D811" t="str">
            <v>BOGOTA</v>
          </cell>
          <cell r="E811" t="str">
            <v>VARIANTE FONTIBON- DIAG. 16 No 96A 35</v>
          </cell>
          <cell r="F811" t="str">
            <v>6605900  EXT 142</v>
          </cell>
          <cell r="I811" t="str">
            <v>AUGUSTO PULIDO-GERENTE// CAROL RODRIGUEZ- SEGUROS</v>
          </cell>
          <cell r="J811" t="str">
            <v>312--4332570</v>
          </cell>
        </row>
        <row r="812">
          <cell r="A812" t="str">
            <v>BANCOLDEX</v>
          </cell>
          <cell r="C812" t="str">
            <v>BANCOLDEX / LEASING</v>
          </cell>
          <cell r="D812" t="str">
            <v>BOGOTA</v>
          </cell>
          <cell r="E812" t="str">
            <v>CALLE 28 No 13 A NO 15 PIOS 21</v>
          </cell>
          <cell r="F812" t="str">
            <v>3534999 EXT 1502</v>
          </cell>
          <cell r="I812" t="str">
            <v>GUIVANNA SILVA-GERENTE</v>
          </cell>
          <cell r="J812" t="str">
            <v>312--5827886</v>
          </cell>
        </row>
        <row r="813">
          <cell r="A813" t="str">
            <v>LEASING-1</v>
          </cell>
          <cell r="C813" t="str">
            <v>BANCOLDEX / LEASING</v>
          </cell>
          <cell r="D813" t="str">
            <v>BOGOTA</v>
          </cell>
          <cell r="E813" t="str">
            <v>CALLE 28 No 13 A NO 15 PIOS 21</v>
          </cell>
          <cell r="F813" t="str">
            <v>3534999 EXT 1502</v>
          </cell>
          <cell r="I813" t="str">
            <v>GUIVANNA SILVA-GERENTE</v>
          </cell>
          <cell r="J813" t="str">
            <v>312--5827886</v>
          </cell>
        </row>
        <row r="814">
          <cell r="A814" t="str">
            <v>INTERNACIONAL DE VEHICULOS</v>
          </cell>
          <cell r="C814" t="str">
            <v>INTERNACIONAL DE VEHICULOS</v>
          </cell>
          <cell r="D814" t="str">
            <v>BOGOTA</v>
          </cell>
          <cell r="E814" t="str">
            <v>CRA 7 No 34-07</v>
          </cell>
          <cell r="F814">
            <v>5700612</v>
          </cell>
          <cell r="G814">
            <v>3401816</v>
          </cell>
          <cell r="H814">
            <v>2855015</v>
          </cell>
          <cell r="I814" t="str">
            <v>JUAN CARLOS ALFEREZ</v>
          </cell>
          <cell r="J814" t="str">
            <v>310--3299078</v>
          </cell>
        </row>
        <row r="815">
          <cell r="A815" t="str">
            <v>CAMION-2</v>
          </cell>
          <cell r="C815" t="str">
            <v>INTERNACIONAL DE VEHICULOS</v>
          </cell>
          <cell r="D815" t="str">
            <v>BOGOTA</v>
          </cell>
          <cell r="E815" t="str">
            <v>CRA 7 No 34-07</v>
          </cell>
          <cell r="F815">
            <v>5700612</v>
          </cell>
          <cell r="G815">
            <v>3401816</v>
          </cell>
          <cell r="H815">
            <v>2855015</v>
          </cell>
          <cell r="I815" t="str">
            <v>JUAN CARLOS ALFEREZ</v>
          </cell>
          <cell r="J815" t="str">
            <v>310--3299078</v>
          </cell>
        </row>
        <row r="816">
          <cell r="A816" t="str">
            <v>CASO TINTAS</v>
          </cell>
          <cell r="C816" t="str">
            <v>MIMAKI</v>
          </cell>
          <cell r="D816" t="str">
            <v>BOGOTA</v>
          </cell>
        </row>
        <row r="817">
          <cell r="A817" t="str">
            <v>RED-4</v>
          </cell>
          <cell r="C817" t="str">
            <v>SOLUCIONES LOGICAS- LAGO LOCAL 212</v>
          </cell>
          <cell r="D817" t="str">
            <v>BOGOTA</v>
          </cell>
          <cell r="E817" t="str">
            <v>CRA 15 No 77-05</v>
          </cell>
          <cell r="F817">
            <v>6409163</v>
          </cell>
          <cell r="G817">
            <v>6347761</v>
          </cell>
          <cell r="I817" t="str">
            <v xml:space="preserve">ING. JUAN CARLOS CUELLAR/ LAGO </v>
          </cell>
          <cell r="J817" t="str">
            <v>310--2947791</v>
          </cell>
        </row>
        <row r="818">
          <cell r="A818" t="str">
            <v>LOCATIVO-5</v>
          </cell>
          <cell r="C818" t="str">
            <v>ABACENTRO ABARCAMOS PLOMERIA</v>
          </cell>
          <cell r="D818" t="str">
            <v>BOGOTA</v>
          </cell>
          <cell r="E818" t="str">
            <v>24 HORAS</v>
          </cell>
          <cell r="F818">
            <v>6302987</v>
          </cell>
          <cell r="G818">
            <v>6302988</v>
          </cell>
          <cell r="I818" t="str">
            <v>PEDRO SILVA</v>
          </cell>
          <cell r="J818" t="str">
            <v>311-2125574</v>
          </cell>
        </row>
        <row r="819">
          <cell r="A819" t="str">
            <v>FOTOCOPIADORA-2</v>
          </cell>
          <cell r="C819" t="str">
            <v>W &amp; C INTERNATIONAL / AB COLOR</v>
          </cell>
          <cell r="D819" t="str">
            <v>BOGOTA</v>
          </cell>
          <cell r="E819" t="str">
            <v>AP. MEDELLIN CLL 80 No 1,5 via siberia  bodega 2 loxcal 220</v>
          </cell>
          <cell r="F819">
            <v>8767474</v>
          </cell>
          <cell r="I819" t="str">
            <v>GABRIEL PEREIRA</v>
          </cell>
          <cell r="J819" t="str">
            <v>310--3251790</v>
          </cell>
        </row>
        <row r="820">
          <cell r="A820" t="str">
            <v>GAS-1</v>
          </cell>
          <cell r="C820" t="str">
            <v>OCCIDENTAL DE GAS</v>
          </cell>
          <cell r="D820" t="str">
            <v>BOGOTA</v>
          </cell>
          <cell r="E820" t="str">
            <v>CALL 51 No 19-20</v>
          </cell>
          <cell r="F820">
            <v>3452794</v>
          </cell>
          <cell r="I820" t="str">
            <v>ANGELA// ALFONSO- DAMON</v>
          </cell>
          <cell r="J820" t="str">
            <v>x</v>
          </cell>
        </row>
        <row r="821">
          <cell r="A821" t="str">
            <v>OXIGENO-1</v>
          </cell>
          <cell r="C821" t="str">
            <v>OCCIDENTAL DE GAS</v>
          </cell>
          <cell r="D821" t="str">
            <v>BOGOTA</v>
          </cell>
          <cell r="E821" t="str">
            <v>CALL 51 No 19-20</v>
          </cell>
          <cell r="F821">
            <v>3452794</v>
          </cell>
          <cell r="I821" t="str">
            <v>x</v>
          </cell>
          <cell r="J821" t="str">
            <v>x</v>
          </cell>
        </row>
        <row r="822">
          <cell r="A822" t="str">
            <v>OCCIDENTAL DE GAS</v>
          </cell>
          <cell r="C822" t="str">
            <v>OCCIDENTAL DE GAS</v>
          </cell>
          <cell r="D822" t="str">
            <v>BOGOTA</v>
          </cell>
          <cell r="E822" t="str">
            <v>CALL 51 No 19-20</v>
          </cell>
          <cell r="F822">
            <v>3452794</v>
          </cell>
          <cell r="I822" t="str">
            <v>x</v>
          </cell>
          <cell r="J822" t="str">
            <v>x</v>
          </cell>
        </row>
        <row r="823">
          <cell r="A823" t="str">
            <v>DOBLADORA-2</v>
          </cell>
          <cell r="C823" t="str">
            <v>EDWIN CUBILLOS- AB COLOR</v>
          </cell>
          <cell r="D823" t="str">
            <v>BOGOTA</v>
          </cell>
          <cell r="F823">
            <v>2646907</v>
          </cell>
        </row>
        <row r="824">
          <cell r="A824" t="str">
            <v>DOBLADORA-3</v>
          </cell>
          <cell r="C824" t="str">
            <v>EDIER ARIZA - AB COLOR</v>
          </cell>
          <cell r="D824" t="str">
            <v>BOGOTA</v>
          </cell>
          <cell r="F824">
            <v>2720095</v>
          </cell>
        </row>
        <row r="825">
          <cell r="A825" t="str">
            <v>DOBLADORA-3</v>
          </cell>
          <cell r="C825" t="str">
            <v>WILLIAM MUÑOZ - AB COLOR</v>
          </cell>
          <cell r="D825" t="str">
            <v>BOGOTA</v>
          </cell>
          <cell r="F825">
            <v>2516906</v>
          </cell>
        </row>
        <row r="826">
          <cell r="A826" t="str">
            <v>DOBLADORA-4</v>
          </cell>
          <cell r="C826" t="str">
            <v>CARLOS GOMEZ AB COLOR</v>
          </cell>
          <cell r="D826" t="str">
            <v>BOGOTA</v>
          </cell>
          <cell r="F826">
            <v>7777450</v>
          </cell>
        </row>
        <row r="827">
          <cell r="A827" t="str">
            <v>DOBLADORA-5</v>
          </cell>
          <cell r="C827" t="str">
            <v>H F MAQUINARIA</v>
          </cell>
          <cell r="D827" t="str">
            <v>BOGOTA</v>
          </cell>
          <cell r="E827" t="str">
            <v>CRA 66 NO 7-39</v>
          </cell>
          <cell r="F827">
            <v>4205168</v>
          </cell>
          <cell r="I827" t="str">
            <v>HUGO NELSON FRANCO</v>
          </cell>
        </row>
        <row r="828">
          <cell r="A828" t="str">
            <v>HF MAQUINARIA</v>
          </cell>
          <cell r="C828" t="str">
            <v>HF MAQUINARIA</v>
          </cell>
          <cell r="D828" t="str">
            <v>BOGOTA</v>
          </cell>
          <cell r="E828" t="str">
            <v>CRA 66 NO 7-39</v>
          </cell>
          <cell r="F828">
            <v>4205168</v>
          </cell>
          <cell r="I828" t="str">
            <v>HUGO NELSON FRANCO</v>
          </cell>
        </row>
        <row r="829">
          <cell r="A829" t="str">
            <v>PRINTEX</v>
          </cell>
          <cell r="C829" t="str">
            <v>PRINTEX</v>
          </cell>
          <cell r="D829" t="str">
            <v>BOGOTA</v>
          </cell>
          <cell r="E829" t="str">
            <v>CALLE 75 A No 26-44</v>
          </cell>
          <cell r="F829">
            <v>6306500</v>
          </cell>
          <cell r="H829">
            <v>6306441</v>
          </cell>
          <cell r="I829" t="str">
            <v>CLARA LOPEZ</v>
          </cell>
        </row>
        <row r="830">
          <cell r="A830" t="str">
            <v>TINTA UV-1</v>
          </cell>
          <cell r="C830" t="str">
            <v>PRINTEX</v>
          </cell>
          <cell r="D830" t="str">
            <v>BOGOTA</v>
          </cell>
          <cell r="E830" t="str">
            <v>CALLE 75 A No 26-44</v>
          </cell>
          <cell r="F830">
            <v>6306500</v>
          </cell>
          <cell r="H830">
            <v>6306441</v>
          </cell>
          <cell r="I830" t="str">
            <v>CLARA LOPEZ</v>
          </cell>
        </row>
        <row r="831">
          <cell r="A831" t="str">
            <v>PAPEL PLOTER</v>
          </cell>
          <cell r="C831" t="str">
            <v>J M F DIGITAL</v>
          </cell>
          <cell r="D831" t="str">
            <v>BOGOTA</v>
          </cell>
          <cell r="E831" t="str">
            <v>CALLE 70 A NO 17-27</v>
          </cell>
          <cell r="F831">
            <v>2100292</v>
          </cell>
          <cell r="H831">
            <v>2100421</v>
          </cell>
          <cell r="I831" t="str">
            <v>YOLIMA JAIME//</v>
          </cell>
          <cell r="J831" t="str">
            <v>X</v>
          </cell>
        </row>
        <row r="832">
          <cell r="A832" t="str">
            <v>MALETIN-1</v>
          </cell>
          <cell r="C832" t="str">
            <v>MANUFACTURAS RAM E.U</v>
          </cell>
          <cell r="D832" t="str">
            <v>BOGOTA</v>
          </cell>
          <cell r="E832" t="str">
            <v>CRA 12 No 14-71 piso 2</v>
          </cell>
          <cell r="F832">
            <v>4826449</v>
          </cell>
          <cell r="G832">
            <v>2839169</v>
          </cell>
          <cell r="I832" t="str">
            <v>DIANA PEDRAZA</v>
          </cell>
          <cell r="J832" t="str">
            <v>315--7080275</v>
          </cell>
        </row>
        <row r="833">
          <cell r="A833" t="str">
            <v>MANUFACTURAS RAM</v>
          </cell>
          <cell r="C833" t="str">
            <v>MANUFACTURAS RAM E.U</v>
          </cell>
          <cell r="D833" t="str">
            <v>BOGOTA</v>
          </cell>
          <cell r="E833" t="str">
            <v>CRA 12 No 14-71 piso 2</v>
          </cell>
          <cell r="F833">
            <v>4826449</v>
          </cell>
          <cell r="G833">
            <v>2839169</v>
          </cell>
          <cell r="I833" t="str">
            <v>DIANA PEDRAZA</v>
          </cell>
          <cell r="J833" t="str">
            <v>315--7080275</v>
          </cell>
        </row>
        <row r="834">
          <cell r="A834" t="str">
            <v>PEREA</v>
          </cell>
          <cell r="C834" t="str">
            <v>PEREA</v>
          </cell>
          <cell r="J834" t="str">
            <v>316--4408068</v>
          </cell>
        </row>
        <row r="835">
          <cell r="A835" t="str">
            <v>CONTINAUTOS</v>
          </cell>
          <cell r="C835" t="str">
            <v>CONTINAUTOS</v>
          </cell>
          <cell r="D835" t="str">
            <v>BOGOTA</v>
          </cell>
          <cell r="E835" t="str">
            <v xml:space="preserve">AUTP.  Norte  No calle 128 </v>
          </cell>
          <cell r="F835">
            <v>6258360</v>
          </cell>
          <cell r="G835">
            <v>2165511</v>
          </cell>
          <cell r="I835" t="str">
            <v>GUILLERMO MORANTES</v>
          </cell>
          <cell r="J835" t="str">
            <v>314--4722983</v>
          </cell>
        </row>
        <row r="836">
          <cell r="A836" t="str">
            <v>CAMION-4</v>
          </cell>
          <cell r="C836" t="str">
            <v>CONTINAUTOS</v>
          </cell>
          <cell r="D836" t="str">
            <v>BOGOTA</v>
          </cell>
          <cell r="E836" t="str">
            <v xml:space="preserve">AUTP.  Norte  No calle 128 </v>
          </cell>
          <cell r="F836">
            <v>6258360</v>
          </cell>
          <cell r="G836">
            <v>2165511</v>
          </cell>
          <cell r="I836" t="str">
            <v>GUILLERMO MORANTES</v>
          </cell>
          <cell r="J836" t="str">
            <v>314--4722983</v>
          </cell>
        </row>
        <row r="837">
          <cell r="A837" t="str">
            <v>CORRUGADO-3</v>
          </cell>
          <cell r="C837" t="str">
            <v>RAMIRO SIERRA</v>
          </cell>
          <cell r="D837" t="str">
            <v>BOGOTA</v>
          </cell>
          <cell r="F837">
            <v>2030359</v>
          </cell>
          <cell r="G837">
            <v>7205415</v>
          </cell>
          <cell r="I837" t="str">
            <v>CONSUELO  CAÑON</v>
          </cell>
          <cell r="J837" t="str">
            <v>X</v>
          </cell>
        </row>
        <row r="838">
          <cell r="A838" t="str">
            <v>CARTON-3</v>
          </cell>
          <cell r="C838" t="str">
            <v>RAMIRO SIERRA</v>
          </cell>
          <cell r="D838" t="str">
            <v>BOGOTA</v>
          </cell>
          <cell r="F838">
            <v>2030359</v>
          </cell>
          <cell r="G838">
            <v>7205415</v>
          </cell>
          <cell r="I838" t="str">
            <v>CONSUELO  CAÑON</v>
          </cell>
          <cell r="J838" t="str">
            <v>X</v>
          </cell>
        </row>
        <row r="839">
          <cell r="A839" t="str">
            <v>BOMBA VACIO-1</v>
          </cell>
          <cell r="C839" t="str">
            <v>HERMECOL</v>
          </cell>
          <cell r="D839" t="str">
            <v>BOGOTA</v>
          </cell>
          <cell r="E839" t="str">
            <v xml:space="preserve">HERMECOL tel 2332372  Orlando Guevara </v>
          </cell>
          <cell r="F839">
            <v>2332372</v>
          </cell>
          <cell r="G839">
            <v>2939820</v>
          </cell>
          <cell r="I839" t="str">
            <v>ORLANDO GUEVARA</v>
          </cell>
          <cell r="J839" t="str">
            <v>311--2028644</v>
          </cell>
        </row>
        <row r="840">
          <cell r="A840" t="str">
            <v>HERMECOL</v>
          </cell>
          <cell r="C840" t="str">
            <v>HERMECOL</v>
          </cell>
          <cell r="D840" t="str">
            <v>BOGOTA</v>
          </cell>
          <cell r="E840" t="str">
            <v xml:space="preserve">HERMECOL tel 2332372  Orlando Guevara </v>
          </cell>
          <cell r="F840">
            <v>2332372</v>
          </cell>
          <cell r="G840">
            <v>2939820</v>
          </cell>
          <cell r="I840" t="str">
            <v>ORLANDO GUEVARA</v>
          </cell>
          <cell r="J840" t="str">
            <v>311--2028644</v>
          </cell>
        </row>
        <row r="841">
          <cell r="A841" t="str">
            <v>CORRUGADO-4</v>
          </cell>
          <cell r="C841" t="str">
            <v>CORRUGADOS ESPECIALES</v>
          </cell>
          <cell r="D841" t="str">
            <v>BOGOTA</v>
          </cell>
          <cell r="F841">
            <v>2920250</v>
          </cell>
          <cell r="H841">
            <v>2925015</v>
          </cell>
          <cell r="I841" t="str">
            <v>JAIRO RAMIREZ-- GERENTE</v>
          </cell>
        </row>
        <row r="842">
          <cell r="A842" t="str">
            <v>CARTON-4</v>
          </cell>
          <cell r="C842" t="str">
            <v>CORRUGADOS ESPECIALES</v>
          </cell>
          <cell r="D842" t="str">
            <v>BOGOTA</v>
          </cell>
          <cell r="F842">
            <v>2920250</v>
          </cell>
          <cell r="H842">
            <v>2925015</v>
          </cell>
          <cell r="I842" t="str">
            <v>JAIRO RAMIREZ-- GERENTE</v>
          </cell>
        </row>
        <row r="843">
          <cell r="A843" t="str">
            <v>CORRUGADOS ESPECIALES</v>
          </cell>
          <cell r="C843" t="str">
            <v>CORRUGADOS ESPECIALES</v>
          </cell>
          <cell r="D843" t="str">
            <v>BOGOTA</v>
          </cell>
          <cell r="F843">
            <v>2920250</v>
          </cell>
          <cell r="H843">
            <v>2925015</v>
          </cell>
          <cell r="I843" t="str">
            <v>JAIRO RAMIREZ-- GERENTE</v>
          </cell>
        </row>
        <row r="844">
          <cell r="A844" t="str">
            <v>PEGANTE-2</v>
          </cell>
          <cell r="C844" t="str">
            <v>PEGALINE</v>
          </cell>
          <cell r="D844" t="str">
            <v>BOGOTA</v>
          </cell>
          <cell r="E844" t="str">
            <v>CALLE 92 NO 41-53</v>
          </cell>
          <cell r="F844">
            <v>2569898</v>
          </cell>
          <cell r="H844">
            <v>6168181</v>
          </cell>
          <cell r="I844" t="str">
            <v>X</v>
          </cell>
        </row>
        <row r="845">
          <cell r="A845" t="str">
            <v>PEGALINE</v>
          </cell>
          <cell r="C845" t="str">
            <v>PEGALINE</v>
          </cell>
          <cell r="D845" t="str">
            <v>BOGOTA</v>
          </cell>
          <cell r="E845" t="str">
            <v>CALLE 92 NO 41-53</v>
          </cell>
          <cell r="F845">
            <v>2569898</v>
          </cell>
          <cell r="H845">
            <v>6168181</v>
          </cell>
          <cell r="I845" t="str">
            <v>X</v>
          </cell>
        </row>
        <row r="846">
          <cell r="A846" t="str">
            <v>MACORAC</v>
          </cell>
          <cell r="C846" t="str">
            <v>MACORAC LTDA</v>
          </cell>
          <cell r="D846" t="str">
            <v>BOGOTA</v>
          </cell>
          <cell r="F846">
            <v>3347203</v>
          </cell>
          <cell r="G846">
            <v>5666952</v>
          </cell>
          <cell r="I846" t="str">
            <v>RICARDO ORREGO</v>
          </cell>
        </row>
        <row r="847">
          <cell r="A847" t="str">
            <v>MADERA-4</v>
          </cell>
          <cell r="C847" t="str">
            <v>MACORAC LTDA</v>
          </cell>
          <cell r="D847" t="str">
            <v>BOGOTA</v>
          </cell>
          <cell r="F847">
            <v>3347203</v>
          </cell>
          <cell r="G847">
            <v>5666952</v>
          </cell>
          <cell r="I847" t="str">
            <v>RICARDO ORREGO// MARTHA</v>
          </cell>
          <cell r="J847" t="str">
            <v>310--8076718</v>
          </cell>
        </row>
        <row r="848">
          <cell r="A848" t="str">
            <v>JOJAC</v>
          </cell>
          <cell r="C848" t="str">
            <v xml:space="preserve">JOJAC -- </v>
          </cell>
          <cell r="D848" t="str">
            <v>BOGOTA</v>
          </cell>
          <cell r="E848" t="str">
            <v>CALLE 17 No 28-05</v>
          </cell>
          <cell r="F848">
            <v>2376169</v>
          </cell>
          <cell r="G848">
            <v>2376169</v>
          </cell>
          <cell r="I848" t="str">
            <v>HAROLD PEREZ / FARIDCARLOS ARDILA</v>
          </cell>
          <cell r="J848" t="str">
            <v>316--7446838</v>
          </cell>
        </row>
        <row r="849">
          <cell r="A849" t="str">
            <v>SOLDADURA-3</v>
          </cell>
          <cell r="C849" t="str">
            <v xml:space="preserve">JOJAC -- </v>
          </cell>
          <cell r="D849" t="str">
            <v>BOGOTA</v>
          </cell>
          <cell r="E849" t="str">
            <v>CALLE 17 No 28-05</v>
          </cell>
          <cell r="F849">
            <v>2376169</v>
          </cell>
          <cell r="G849">
            <v>2376169</v>
          </cell>
          <cell r="I849" t="str">
            <v>HAROLD PEREZ / FARIDCARLOS ARDILA</v>
          </cell>
          <cell r="J849" t="str">
            <v>316--7446838</v>
          </cell>
        </row>
        <row r="850">
          <cell r="A850" t="str">
            <v>EQUIPO SOLDADURA-1</v>
          </cell>
          <cell r="C850" t="str">
            <v xml:space="preserve">JOJAC -- </v>
          </cell>
          <cell r="D850" t="str">
            <v>BOGOTA</v>
          </cell>
          <cell r="E850" t="str">
            <v>CALLE 17 No 28-05</v>
          </cell>
          <cell r="F850">
            <v>2376169</v>
          </cell>
          <cell r="G850">
            <v>2376169</v>
          </cell>
          <cell r="I850" t="str">
            <v>HAROLD PEREZ / FARIDCARLOS ARDILA</v>
          </cell>
          <cell r="J850" t="str">
            <v>316--7446838</v>
          </cell>
        </row>
        <row r="851">
          <cell r="A851" t="str">
            <v>CASO CUCHILLA</v>
          </cell>
          <cell r="C851" t="str">
            <v>PUNTA DE LANZA-   X ACTO</v>
          </cell>
          <cell r="D851" t="str">
            <v>BOGOTA</v>
          </cell>
        </row>
        <row r="852">
          <cell r="A852" t="str">
            <v>CUCHILLA-3</v>
          </cell>
          <cell r="C852" t="str">
            <v>TABARES Y TRADING LTDA</v>
          </cell>
          <cell r="D852" t="str">
            <v>BOGOTA</v>
          </cell>
          <cell r="E852" t="str">
            <v>CALLE 25 No 69-51 of. 103 int 2</v>
          </cell>
          <cell r="F852">
            <v>4298438</v>
          </cell>
          <cell r="J852" t="str">
            <v>315--5067157</v>
          </cell>
          <cell r="L852" t="str">
            <v>mh.rodriguez@tabarestrading.com</v>
          </cell>
        </row>
        <row r="853">
          <cell r="A853" t="str">
            <v>TABARES</v>
          </cell>
          <cell r="C853" t="str">
            <v>TABARES Y TRADING LTDA</v>
          </cell>
          <cell r="D853" t="str">
            <v>BOGOTA</v>
          </cell>
          <cell r="E853" t="str">
            <v>CALLE 25 No 69-51 of. 103 int 2</v>
          </cell>
          <cell r="F853">
            <v>4298438</v>
          </cell>
          <cell r="J853" t="str">
            <v>315--5067157</v>
          </cell>
          <cell r="L853" t="str">
            <v>mh.rodriguez@tabarestrading.com</v>
          </cell>
        </row>
        <row r="854">
          <cell r="A854" t="str">
            <v>CUCHILLA-4</v>
          </cell>
          <cell r="C854" t="str">
            <v>ALFONSO PATIÑO Y CIA</v>
          </cell>
          <cell r="D854" t="str">
            <v>BOGOTA</v>
          </cell>
          <cell r="E854" t="str">
            <v>CALLE 97 No 10-39 of ,216</v>
          </cell>
          <cell r="F854">
            <v>2180678</v>
          </cell>
          <cell r="G854">
            <v>2570873</v>
          </cell>
          <cell r="H854">
            <v>6110279</v>
          </cell>
          <cell r="I854" t="str">
            <v>horacio castellanos</v>
          </cell>
        </row>
        <row r="855">
          <cell r="A855" t="str">
            <v>BOMBA VACIO-2</v>
          </cell>
          <cell r="C855" t="str">
            <v>DELIO WILTER SALGADO</v>
          </cell>
          <cell r="D855" t="str">
            <v>BOGOTA</v>
          </cell>
          <cell r="I855" t="str">
            <v>DELIO SALGADO</v>
          </cell>
          <cell r="J855" t="str">
            <v>310--4121673</v>
          </cell>
        </row>
        <row r="856">
          <cell r="A856" t="str">
            <v>DELIO</v>
          </cell>
          <cell r="C856" t="str">
            <v>DELIO WILTER SALGADO</v>
          </cell>
          <cell r="D856" t="str">
            <v>BOGOTA</v>
          </cell>
          <cell r="I856" t="str">
            <v>DELIO SALGADO</v>
          </cell>
          <cell r="J856" t="str">
            <v>310--4121673</v>
          </cell>
        </row>
        <row r="857">
          <cell r="A857" t="str">
            <v>BOMBA VACIO-3</v>
          </cell>
          <cell r="C857" t="str">
            <v>X</v>
          </cell>
          <cell r="D857" t="str">
            <v>BOGOTA</v>
          </cell>
          <cell r="E857" t="str">
            <v>ATP NORTE 197-75 OF C 201</v>
          </cell>
          <cell r="F857">
            <v>6760410</v>
          </cell>
          <cell r="I857" t="str">
            <v>CARLOS RODRIGUEZ</v>
          </cell>
          <cell r="J857" t="str">
            <v>X</v>
          </cell>
        </row>
        <row r="858">
          <cell r="A858" t="str">
            <v>CORRUGADO-4</v>
          </cell>
          <cell r="C858" t="str">
            <v>EMPAQUES INDUSTRIALES/ AB COLOR</v>
          </cell>
          <cell r="D858" t="str">
            <v>BOGOTA</v>
          </cell>
          <cell r="E858" t="str">
            <v>X</v>
          </cell>
          <cell r="F858">
            <v>4182500</v>
          </cell>
          <cell r="I858" t="str">
            <v>CARLOS HERNANDEZ</v>
          </cell>
          <cell r="J858" t="str">
            <v>300--2645603</v>
          </cell>
        </row>
        <row r="859">
          <cell r="A859" t="str">
            <v>EMPAQUES INDUSTRIALES</v>
          </cell>
          <cell r="C859" t="str">
            <v>EMPAQUES INDUSTRIALES/ AB COLOR</v>
          </cell>
          <cell r="D859" t="str">
            <v>BOGOTA</v>
          </cell>
          <cell r="E859" t="str">
            <v>X</v>
          </cell>
          <cell r="F859">
            <v>4182500</v>
          </cell>
          <cell r="I859" t="str">
            <v>CARLOS HERNANDEZ</v>
          </cell>
          <cell r="J859" t="str">
            <v>300--2645603</v>
          </cell>
        </row>
        <row r="860">
          <cell r="A860" t="str">
            <v>CASO CARTON</v>
          </cell>
          <cell r="C860" t="str">
            <v>CARTON AB COLOR</v>
          </cell>
          <cell r="D860" t="str">
            <v>BOGOTA</v>
          </cell>
          <cell r="E860" t="str">
            <v>1,95 M * 2,05  CARFT - CRAF - EMPAQUE   Y  1,25  * 1,95 BLANCO --CRAFT</v>
          </cell>
        </row>
        <row r="861">
          <cell r="A861" t="str">
            <v>TALADRO-1</v>
          </cell>
          <cell r="C861" t="str">
            <v>CIE DE COLOMBIA</v>
          </cell>
          <cell r="D861" t="str">
            <v>BOGOTA</v>
          </cell>
          <cell r="F861">
            <v>6100198</v>
          </cell>
          <cell r="I861" t="str">
            <v>PAULA RAMIREZ</v>
          </cell>
        </row>
        <row r="862">
          <cell r="A862" t="str">
            <v>FERRETERIA-14</v>
          </cell>
          <cell r="C862" t="str">
            <v>CIE DE COLOMBIA</v>
          </cell>
          <cell r="D862" t="str">
            <v>BOGOTA</v>
          </cell>
          <cell r="F862">
            <v>6100198</v>
          </cell>
          <cell r="I862" t="str">
            <v>PAULA RAMIREZ</v>
          </cell>
        </row>
        <row r="863">
          <cell r="A863" t="str">
            <v>TALADRO-2</v>
          </cell>
          <cell r="C863" t="str">
            <v>IMPORTOOL LTDA</v>
          </cell>
          <cell r="D863" t="str">
            <v>BOGOTA</v>
          </cell>
          <cell r="E863" t="str">
            <v>TEL: 442 0227 Contacto:</v>
          </cell>
          <cell r="F863">
            <v>4420227</v>
          </cell>
        </row>
        <row r="864">
          <cell r="A864" t="str">
            <v>FERRETERIA-15</v>
          </cell>
          <cell r="C864" t="str">
            <v>IMPORTOOL LTDA</v>
          </cell>
          <cell r="D864" t="str">
            <v>BOGOTA</v>
          </cell>
          <cell r="E864" t="str">
            <v>TEL: 442 0227 Contacto:</v>
          </cell>
          <cell r="F864">
            <v>4420227</v>
          </cell>
        </row>
        <row r="865">
          <cell r="A865" t="str">
            <v>TALADRO-3</v>
          </cell>
          <cell r="C865" t="str">
            <v>JJ. EQUIPOS</v>
          </cell>
          <cell r="D865" t="str">
            <v>BOGOTA</v>
          </cell>
          <cell r="E865" t="str">
            <v>TEL: 340 7517 Contacto: Guillermo Martínez</v>
          </cell>
          <cell r="F865">
            <v>3407517</v>
          </cell>
          <cell r="I865" t="str">
            <v>GUILLERMO MARTIN</v>
          </cell>
        </row>
        <row r="866">
          <cell r="A866" t="str">
            <v>FERRETERIA-16</v>
          </cell>
          <cell r="C866" t="str">
            <v>JJ. EQUIPOS</v>
          </cell>
          <cell r="D866" t="str">
            <v>BOGOTA</v>
          </cell>
          <cell r="E866" t="str">
            <v>TEL: 340 7517 Contacto: Guillermo Martínez</v>
          </cell>
          <cell r="F866">
            <v>3407517</v>
          </cell>
          <cell r="I866" t="str">
            <v>GUILLERMO MARTIN</v>
          </cell>
        </row>
        <row r="867">
          <cell r="A867" t="str">
            <v>LOCATIVO-6</v>
          </cell>
          <cell r="C867" t="str">
            <v>NIÑO CAINA  - ISO 9000</v>
          </cell>
          <cell r="D867" t="str">
            <v>BOGOTA</v>
          </cell>
          <cell r="E867" t="str">
            <v xml:space="preserve">CALLE 153 NO 16-64 INT 10, </v>
          </cell>
          <cell r="F867">
            <v>5276603</v>
          </cell>
          <cell r="G867">
            <v>5276303</v>
          </cell>
          <cell r="I867" t="str">
            <v>X</v>
          </cell>
          <cell r="J867" t="str">
            <v>X</v>
          </cell>
        </row>
        <row r="868">
          <cell r="A868" t="str">
            <v>RED-5</v>
          </cell>
          <cell r="C868" t="str">
            <v>AVANTE</v>
          </cell>
          <cell r="D868" t="str">
            <v>BOGOTA</v>
          </cell>
          <cell r="E868" t="str">
            <v>X</v>
          </cell>
          <cell r="F868">
            <v>6361051</v>
          </cell>
          <cell r="G868">
            <v>6361051</v>
          </cell>
          <cell r="I868" t="str">
            <v>JORGE</v>
          </cell>
        </row>
        <row r="869">
          <cell r="A869" t="str">
            <v>AVANTE</v>
          </cell>
          <cell r="C869" t="str">
            <v>AVANTE</v>
          </cell>
          <cell r="D869" t="str">
            <v>BOGOTA</v>
          </cell>
          <cell r="E869" t="str">
            <v>X</v>
          </cell>
          <cell r="F869">
            <v>6361051</v>
          </cell>
          <cell r="G869">
            <v>6361051</v>
          </cell>
          <cell r="I869" t="str">
            <v>JORGE</v>
          </cell>
        </row>
        <row r="870">
          <cell r="A870" t="str">
            <v>TRANSFORMOTOR</v>
          </cell>
          <cell r="C870" t="str">
            <v>TRANSFORMOTOR/ CARLOS ROSAS</v>
          </cell>
          <cell r="D870" t="str">
            <v>BOGOTA</v>
          </cell>
          <cell r="E870" t="str">
            <v>CRA 24 No 12-27</v>
          </cell>
          <cell r="F870">
            <v>3707561</v>
          </cell>
          <cell r="G870">
            <v>3707561</v>
          </cell>
          <cell r="I870" t="str">
            <v>CARLOS ROSAS</v>
          </cell>
        </row>
        <row r="871">
          <cell r="A871" t="str">
            <v>MOTOREDUCTORES</v>
          </cell>
          <cell r="C871" t="str">
            <v>TRANSFORMOTOR/ CARLOS ROSAS</v>
          </cell>
          <cell r="D871" t="str">
            <v>BOGOTA</v>
          </cell>
          <cell r="E871" t="str">
            <v>CRA 24 No 12-27</v>
          </cell>
          <cell r="F871">
            <v>3707561</v>
          </cell>
          <cell r="G871">
            <v>3707561</v>
          </cell>
          <cell r="I871" t="str">
            <v>CARLOS ROSAS</v>
          </cell>
        </row>
        <row r="872">
          <cell r="A872" t="str">
            <v>MOTOREDUCTOR-1</v>
          </cell>
          <cell r="C872" t="str">
            <v>TRANSFORMOTOR/ CARLOS ROSAS</v>
          </cell>
          <cell r="D872" t="str">
            <v>BOGOTA</v>
          </cell>
          <cell r="E872" t="str">
            <v>CRA 24 No 12-27</v>
          </cell>
          <cell r="F872">
            <v>3707561</v>
          </cell>
          <cell r="G872">
            <v>3707561</v>
          </cell>
          <cell r="I872" t="str">
            <v>CARLOS ROSAS</v>
          </cell>
        </row>
        <row r="873">
          <cell r="A873" t="str">
            <v>TRANSFORMADOR-1</v>
          </cell>
          <cell r="C873" t="str">
            <v>TRANSFORMOTOR/ CARLOS ROSAS</v>
          </cell>
          <cell r="D873" t="str">
            <v>BOGOTA</v>
          </cell>
          <cell r="E873" t="str">
            <v>CRA 24 No 12-27</v>
          </cell>
          <cell r="F873">
            <v>3707561</v>
          </cell>
          <cell r="G873">
            <v>3707561</v>
          </cell>
          <cell r="I873" t="str">
            <v>CARLOS ROSAS</v>
          </cell>
        </row>
        <row r="874">
          <cell r="A874" t="str">
            <v>ELECTRICOS Y PIROMETROS</v>
          </cell>
          <cell r="C874" t="str">
            <v>ELECTRICOS Y PIROMETROS</v>
          </cell>
          <cell r="D874" t="str">
            <v>BOGOTA</v>
          </cell>
          <cell r="E874" t="str">
            <v>CRA 12 No 18-01</v>
          </cell>
          <cell r="F874">
            <v>3419211</v>
          </cell>
          <cell r="G874">
            <v>5657032</v>
          </cell>
          <cell r="H874">
            <v>5657032</v>
          </cell>
          <cell r="I874" t="str">
            <v>HERVIN CARVAJAL - GERENTE G</v>
          </cell>
          <cell r="J874" t="str">
            <v>311--2283221</v>
          </cell>
        </row>
        <row r="875">
          <cell r="A875" t="str">
            <v>PIROMETRO-1</v>
          </cell>
          <cell r="C875" t="str">
            <v>ELECTRICOS Y PIROMETROS</v>
          </cell>
          <cell r="D875" t="str">
            <v>BOGOTA</v>
          </cell>
          <cell r="E875" t="str">
            <v>CRA 12 No 18-01</v>
          </cell>
          <cell r="F875">
            <v>3419211</v>
          </cell>
          <cell r="G875">
            <v>5657032</v>
          </cell>
          <cell r="H875">
            <v>5657032</v>
          </cell>
          <cell r="I875" t="str">
            <v>HERVIN CARVAJAL - GERENTE G</v>
          </cell>
          <cell r="J875" t="str">
            <v>311--2283221</v>
          </cell>
        </row>
        <row r="876">
          <cell r="A876" t="str">
            <v>ELECTRICO-23</v>
          </cell>
          <cell r="C876" t="str">
            <v>ELECTRICOS Y PIROMETROS</v>
          </cell>
          <cell r="D876" t="str">
            <v>BOGOTA</v>
          </cell>
          <cell r="E876" t="str">
            <v>CRA 12 No 18-01</v>
          </cell>
          <cell r="F876">
            <v>3419211</v>
          </cell>
          <cell r="G876">
            <v>5657032</v>
          </cell>
          <cell r="H876">
            <v>5657032</v>
          </cell>
          <cell r="I876" t="str">
            <v>HERVIN CARVAJAL - GERENTE G</v>
          </cell>
          <cell r="J876" t="str">
            <v>311--2283221</v>
          </cell>
        </row>
        <row r="877">
          <cell r="A877" t="str">
            <v>ELECTRICO-24</v>
          </cell>
          <cell r="C877" t="str">
            <v>ELECTROINDUSTRIAL CENTRO</v>
          </cell>
          <cell r="D877" t="str">
            <v>BOGOTA</v>
          </cell>
          <cell r="E877" t="str">
            <v>CRA 12 No 18-34</v>
          </cell>
          <cell r="F877">
            <v>3340347</v>
          </cell>
          <cell r="G877">
            <v>2822118</v>
          </cell>
          <cell r="H877">
            <v>2826594</v>
          </cell>
          <cell r="I877" t="str">
            <v>ALEXANDER FAJARDO - VENDEOR</v>
          </cell>
        </row>
        <row r="878">
          <cell r="A878" t="str">
            <v>ELECTROINDUSTRIAL</v>
          </cell>
          <cell r="C878" t="str">
            <v>ELECTROINDUSTRIAL CENTRO</v>
          </cell>
          <cell r="D878" t="str">
            <v>BOGOTA</v>
          </cell>
          <cell r="E878" t="str">
            <v>CRA 12 No 18-34</v>
          </cell>
          <cell r="F878">
            <v>3340347</v>
          </cell>
          <cell r="G878">
            <v>2822118</v>
          </cell>
          <cell r="H878">
            <v>2826594</v>
          </cell>
          <cell r="I878" t="str">
            <v>ALEXANDER FAJARDO - VENDEOR</v>
          </cell>
        </row>
        <row r="879">
          <cell r="A879" t="str">
            <v>ELECTRICO-00</v>
          </cell>
          <cell r="C879" t="str">
            <v>ELECTROINDUSTRIAL CENTRO</v>
          </cell>
          <cell r="D879" t="str">
            <v>BOGOTA</v>
          </cell>
          <cell r="E879" t="str">
            <v>CRA 12 No 18-34</v>
          </cell>
          <cell r="F879">
            <v>3340347</v>
          </cell>
          <cell r="G879">
            <v>2822118</v>
          </cell>
          <cell r="H879">
            <v>2826594</v>
          </cell>
          <cell r="I879" t="str">
            <v>ALEXANDER FAJARDO - VENDEOR</v>
          </cell>
        </row>
        <row r="880">
          <cell r="A880" t="str">
            <v>CASO CABINA</v>
          </cell>
          <cell r="C880" t="str">
            <v>CABINA VEHICULO NHR</v>
          </cell>
          <cell r="D880" t="str">
            <v>BOGOTA</v>
          </cell>
          <cell r="E880" t="str">
            <v>X</v>
          </cell>
        </row>
        <row r="881">
          <cell r="A881" t="str">
            <v>CABINA</v>
          </cell>
          <cell r="C881" t="str">
            <v>CABINA VEHICULO NHR//ATLANTIS</v>
          </cell>
          <cell r="D881" t="str">
            <v>BOGOTA</v>
          </cell>
          <cell r="E881" t="str">
            <v>X</v>
          </cell>
          <cell r="I881" t="str">
            <v>ATLANTIS // CAROLINA HERNANDEZ</v>
          </cell>
        </row>
        <row r="882">
          <cell r="A882" t="str">
            <v>RESISTENCIA-2</v>
          </cell>
          <cell r="C882" t="str">
            <v xml:space="preserve">ELECTRO CENTRAL DE RESISTENCIAS LTDA  </v>
          </cell>
          <cell r="D882" t="str">
            <v>BOGOTA</v>
          </cell>
          <cell r="E882" t="str">
            <v xml:space="preserve">CR 12 16-95 </v>
          </cell>
          <cell r="F882">
            <v>2810096</v>
          </cell>
          <cell r="G882">
            <v>2810313</v>
          </cell>
        </row>
        <row r="883">
          <cell r="A883" t="str">
            <v>RESISTENCIA-3</v>
          </cell>
          <cell r="C883" t="str">
            <v xml:space="preserve">ELECTRO SILVANIA  </v>
          </cell>
          <cell r="D883" t="str">
            <v>BOGOTA</v>
          </cell>
          <cell r="E883" t="str">
            <v xml:space="preserve">CR 12 15-61 </v>
          </cell>
          <cell r="F883">
            <v>2832514</v>
          </cell>
          <cell r="G883">
            <v>3344234</v>
          </cell>
        </row>
        <row r="884">
          <cell r="A884" t="str">
            <v>ELECTRO SILVANIA</v>
          </cell>
          <cell r="C884" t="str">
            <v xml:space="preserve">ELECTRO SILVANIA  </v>
          </cell>
          <cell r="D884" t="str">
            <v>BOGOTA</v>
          </cell>
          <cell r="E884" t="str">
            <v xml:space="preserve">CR 12 15-61 </v>
          </cell>
          <cell r="F884">
            <v>2832514</v>
          </cell>
          <cell r="G884">
            <v>3344234</v>
          </cell>
        </row>
        <row r="885">
          <cell r="A885" t="str">
            <v>ELECTROSILVANIA</v>
          </cell>
          <cell r="C885" t="str">
            <v xml:space="preserve">ELECTRO SILVANIA  </v>
          </cell>
          <cell r="D885" t="str">
            <v>BOGOTA</v>
          </cell>
          <cell r="E885" t="str">
            <v xml:space="preserve">CR 12 15-61 </v>
          </cell>
          <cell r="F885">
            <v>2832514</v>
          </cell>
          <cell r="G885">
            <v>3344234</v>
          </cell>
        </row>
        <row r="886">
          <cell r="A886" t="str">
            <v>RESISTENCIA-4</v>
          </cell>
          <cell r="C886" t="str">
            <v xml:space="preserve">RESISTENCIAS INDUSTRIALES JORI LTDA  </v>
          </cell>
          <cell r="D886" t="str">
            <v>BOGOTA</v>
          </cell>
          <cell r="E886" t="str">
            <v xml:space="preserve">CL 3 BIS 71C-63 </v>
          </cell>
          <cell r="F886">
            <v>2903123</v>
          </cell>
          <cell r="G886">
            <v>2903123</v>
          </cell>
        </row>
        <row r="887">
          <cell r="A887" t="str">
            <v>RESISTENCIA-5</v>
          </cell>
          <cell r="C887" t="str">
            <v xml:space="preserve">RESISTENCIAS Y CONTROLES LTDA  </v>
          </cell>
          <cell r="D887" t="str">
            <v>BOGOTA</v>
          </cell>
          <cell r="E887" t="str">
            <v xml:space="preserve">CR 40A 30-20S </v>
          </cell>
          <cell r="F887">
            <v>7136772</v>
          </cell>
        </row>
        <row r="888">
          <cell r="A888" t="str">
            <v>RESISTENCIA-5</v>
          </cell>
          <cell r="C888" t="str">
            <v xml:space="preserve">RESISTENCIAS INDUSTRIALES GILDARDO ENCIZO  </v>
          </cell>
          <cell r="D888" t="str">
            <v>BOGOTA</v>
          </cell>
          <cell r="E888" t="str">
            <v xml:space="preserve">CR 12 15-65 OF 302 </v>
          </cell>
          <cell r="F888">
            <v>3425096</v>
          </cell>
          <cell r="G888">
            <v>2818572</v>
          </cell>
        </row>
        <row r="889">
          <cell r="A889" t="str">
            <v>RESISTENCIA-6</v>
          </cell>
          <cell r="C889" t="str">
            <v xml:space="preserve">H W HIGH WATTS RESISTENCIAS INDUSTRIALES  </v>
          </cell>
          <cell r="D889" t="str">
            <v>BOGOTA</v>
          </cell>
          <cell r="E889" t="str">
            <v xml:space="preserve">CR 29 7-56 </v>
          </cell>
          <cell r="F889">
            <v>3602509</v>
          </cell>
          <cell r="G889">
            <v>3602509</v>
          </cell>
        </row>
        <row r="890">
          <cell r="A890" t="str">
            <v>IMPRESORA</v>
          </cell>
          <cell r="C890" t="str">
            <v xml:space="preserve">IMPRESORA REF--AB COLOR </v>
          </cell>
          <cell r="D890" t="str">
            <v>BOGOTA</v>
          </cell>
        </row>
        <row r="891">
          <cell r="A891" t="str">
            <v>PAPELES Y DESECHABLES</v>
          </cell>
          <cell r="C891" t="str">
            <v>PAPELES Y DESECHABLES</v>
          </cell>
          <cell r="D891" t="str">
            <v>BOGOTA</v>
          </cell>
          <cell r="E891" t="str">
            <v>CALLE 22 A No 132-72  Bodega 31</v>
          </cell>
          <cell r="F891">
            <v>4182200</v>
          </cell>
          <cell r="G891">
            <v>4181240</v>
          </cell>
          <cell r="H891">
            <v>4181747</v>
          </cell>
          <cell r="I891" t="str">
            <v>CAROL CALDERON LOAIZA</v>
          </cell>
          <cell r="J891" t="str">
            <v>315--3348214  // 311-5493756</v>
          </cell>
          <cell r="L891" t="str">
            <v>papelesydesechables@hotmail.com</v>
          </cell>
        </row>
        <row r="892">
          <cell r="A892" t="str">
            <v>ASEO-3</v>
          </cell>
          <cell r="C892" t="str">
            <v>PAPELES Y DESECHABLES</v>
          </cell>
          <cell r="D892" t="str">
            <v>BOGOTA</v>
          </cell>
          <cell r="E892" t="str">
            <v>CALLE 22 A No 132-72  Bodega 31</v>
          </cell>
          <cell r="F892">
            <v>4182200</v>
          </cell>
          <cell r="G892">
            <v>4181240</v>
          </cell>
          <cell r="H892">
            <v>4181747</v>
          </cell>
          <cell r="I892" t="str">
            <v>CAROL CALDERON LOAIZA-LIND</v>
          </cell>
          <cell r="J892" t="str">
            <v xml:space="preserve">311-5493756  315--3348214 </v>
          </cell>
          <cell r="L892" t="str">
            <v>papelesydesechables@hotmail.com</v>
          </cell>
        </row>
        <row r="893">
          <cell r="A893" t="str">
            <v>PAPELERIA-17</v>
          </cell>
          <cell r="C893" t="str">
            <v>PAPELES Y DESECHABLES</v>
          </cell>
          <cell r="D893" t="str">
            <v>BOGOTA</v>
          </cell>
          <cell r="E893" t="str">
            <v>CALLE 22 A No 132-72  Bodega 31</v>
          </cell>
          <cell r="F893">
            <v>4182200</v>
          </cell>
          <cell r="G893">
            <v>4181240</v>
          </cell>
          <cell r="H893">
            <v>4181747</v>
          </cell>
          <cell r="I893" t="str">
            <v>CAROL CALDERON LOAIZA</v>
          </cell>
          <cell r="J893" t="str">
            <v>315--3348214  // 311-5493756</v>
          </cell>
          <cell r="L893" t="str">
            <v>papelesydesechables@hotmail.com</v>
          </cell>
        </row>
        <row r="894">
          <cell r="A894" t="str">
            <v>CASO DÓLAR</v>
          </cell>
          <cell r="C894" t="str">
            <v>LS LOGISTIC SUPPLIER GROUP</v>
          </cell>
          <cell r="D894" t="str">
            <v>BOGOTA</v>
          </cell>
          <cell r="E894" t="str">
            <v>AV . DORADO 84 A 55 MODULO AZUL OFC. 209</v>
          </cell>
          <cell r="F894">
            <v>4100456</v>
          </cell>
          <cell r="G894">
            <v>2639215</v>
          </cell>
          <cell r="I894" t="str">
            <v>DANIEL LUENGAS /COMERCIAL</v>
          </cell>
        </row>
        <row r="895">
          <cell r="A895" t="str">
            <v>LS</v>
          </cell>
          <cell r="C895" t="str">
            <v>LS LOGISTIC SUPPLIER GROUP</v>
          </cell>
          <cell r="D895" t="str">
            <v>BOGOTA</v>
          </cell>
          <cell r="E895" t="str">
            <v>AV . DORADO 84 A 55 MODULO AZUL OFC. 209</v>
          </cell>
          <cell r="F895">
            <v>4100456</v>
          </cell>
          <cell r="G895">
            <v>2639215</v>
          </cell>
          <cell r="I895" t="str">
            <v>DANIEL LUENGAS /COMERCIAL</v>
          </cell>
        </row>
        <row r="896">
          <cell r="A896" t="str">
            <v>LOGISTICA INTERNACIONAL-1</v>
          </cell>
          <cell r="C896" t="str">
            <v>LS LOGISTIC SUPPLIER GROUP</v>
          </cell>
          <cell r="D896" t="str">
            <v>BOGOTA</v>
          </cell>
          <cell r="E896" t="str">
            <v>AV . DORADO 84 A 55 MODULO AZUL OFC. 209</v>
          </cell>
          <cell r="F896">
            <v>4100456</v>
          </cell>
          <cell r="G896">
            <v>2639215</v>
          </cell>
          <cell r="I896" t="str">
            <v>DANIEL LUENGAS /COMERCIAL  DIANA AVILA- CONTABILIDAD</v>
          </cell>
        </row>
        <row r="897">
          <cell r="A897" t="str">
            <v>LITOGRAFIA-1</v>
          </cell>
          <cell r="C897" t="str">
            <v>W DISEÑOS  AB / COLOR / wilson Metal</v>
          </cell>
          <cell r="D897" t="str">
            <v>BOGOTA</v>
          </cell>
          <cell r="E897" t="str">
            <v>CRA 34 A No 4 B -20</v>
          </cell>
          <cell r="F897">
            <v>2479611</v>
          </cell>
          <cell r="G897">
            <v>3602015</v>
          </cell>
          <cell r="I897" t="str">
            <v>VICTOR HUGO DEL GALLO</v>
          </cell>
        </row>
        <row r="898">
          <cell r="A898" t="str">
            <v>LITOGRAFIA-2</v>
          </cell>
          <cell r="C898" t="str">
            <v xml:space="preserve">PUBLICACIONES CULTURAL LTDA.  </v>
          </cell>
          <cell r="D898" t="str">
            <v>BOGOTA</v>
          </cell>
          <cell r="E898" t="str">
            <v xml:space="preserve">CL 10 40-80 </v>
          </cell>
          <cell r="F898">
            <v>3513145</v>
          </cell>
          <cell r="G898">
            <v>3513145</v>
          </cell>
        </row>
        <row r="899">
          <cell r="A899" t="str">
            <v>LITOGRAFIA-3</v>
          </cell>
          <cell r="C899" t="str">
            <v xml:space="preserve">ARTE LITOGRAFICO LTDA.  </v>
          </cell>
          <cell r="D899" t="str">
            <v>BOGOTA</v>
          </cell>
          <cell r="E899" t="str">
            <v xml:space="preserve">CL 8 26-36 </v>
          </cell>
          <cell r="F899">
            <v>3609077</v>
          </cell>
          <cell r="G899">
            <v>3609077</v>
          </cell>
        </row>
        <row r="900">
          <cell r="A900" t="str">
            <v>LITOGRAFIA-4</v>
          </cell>
          <cell r="C900" t="str">
            <v>LITO CAMARGO LTDA   // AB COLOR</v>
          </cell>
          <cell r="D900" t="str">
            <v>BOGOTA</v>
          </cell>
          <cell r="E900" t="str">
            <v xml:space="preserve">CR 20 5 12 </v>
          </cell>
          <cell r="F900">
            <v>3600655</v>
          </cell>
          <cell r="G900">
            <v>3600655</v>
          </cell>
        </row>
        <row r="901">
          <cell r="A901" t="str">
            <v>RED-6</v>
          </cell>
          <cell r="C901" t="str">
            <v>DVG // DEVELOPER  VISUAL GROUP</v>
          </cell>
          <cell r="D901" t="str">
            <v>B/QUILLA</v>
          </cell>
          <cell r="E901" t="str">
            <v>Calle 71 Nº 41 – 108, Oficina 404.- B/quilla</v>
          </cell>
          <cell r="F901" t="str">
            <v>095--3583228</v>
          </cell>
          <cell r="G901" t="str">
            <v>095--3583228</v>
          </cell>
          <cell r="I901" t="str">
            <v xml:space="preserve"> Luís Fernando Garzón,</v>
          </cell>
          <cell r="L901" t="str">
            <v>dvgsoporte@gmail.com</v>
          </cell>
        </row>
        <row r="902">
          <cell r="A902" t="str">
            <v>LITOGRAFIA-5</v>
          </cell>
          <cell r="C902" t="str">
            <v>CUADERNOS Y PAPELES S.A</v>
          </cell>
          <cell r="D902" t="str">
            <v>BOGOTA</v>
          </cell>
          <cell r="E902" t="str">
            <v>CALLE 12 A BIS NO 28-21</v>
          </cell>
          <cell r="F902">
            <v>2014433</v>
          </cell>
          <cell r="G902">
            <v>2014431</v>
          </cell>
          <cell r="H902">
            <v>2014432</v>
          </cell>
          <cell r="I902" t="str">
            <v>MARTHA LILIANA SALMANCA</v>
          </cell>
          <cell r="J902" t="str">
            <v>317-3582761</v>
          </cell>
        </row>
        <row r="903">
          <cell r="A903" t="str">
            <v>PORTAPENDONES-1</v>
          </cell>
          <cell r="C903" t="str">
            <v>SPOT CREATIVO  // AB COLOR</v>
          </cell>
          <cell r="D903" t="str">
            <v>BOGOTA</v>
          </cell>
          <cell r="E903" t="str">
            <v>CRA 72 A No 66-32  CRA 55  B no 41 A - 25 OFC 104</v>
          </cell>
          <cell r="F903">
            <v>2215381</v>
          </cell>
          <cell r="G903">
            <v>4365806</v>
          </cell>
          <cell r="H903">
            <v>4365806</v>
          </cell>
          <cell r="I903" t="str">
            <v>MAURICIO DE CASTRO</v>
          </cell>
          <cell r="J903" t="str">
            <v>311--2893216</v>
          </cell>
        </row>
        <row r="904">
          <cell r="A904" t="str">
            <v>SOPORTE-1</v>
          </cell>
          <cell r="C904" t="str">
            <v>SPOT CREATIVO  // AB COLOR</v>
          </cell>
          <cell r="D904" t="str">
            <v>BOGOTA</v>
          </cell>
          <cell r="E904" t="str">
            <v>CRA 72 A No 66-32  CRA 55  B no 41 A - 25 OFC 104</v>
          </cell>
          <cell r="F904">
            <v>2215381</v>
          </cell>
          <cell r="G904">
            <v>4365806</v>
          </cell>
          <cell r="H904">
            <v>4365806</v>
          </cell>
          <cell r="I904" t="str">
            <v>MAURICIO DE CASTRO</v>
          </cell>
          <cell r="J904" t="str">
            <v>311--2893216</v>
          </cell>
          <cell r="K904" t="str">
            <v>COMUN</v>
          </cell>
        </row>
        <row r="905">
          <cell r="A905" t="str">
            <v>LOGISTICO RODOLFO</v>
          </cell>
          <cell r="C905" t="str">
            <v>GUIA TRANSPORTES LTDA/COCA COLA/AB COLOR</v>
          </cell>
          <cell r="D905" t="str">
            <v>BOGOTA</v>
          </cell>
          <cell r="E905" t="str">
            <v>CRA 80 D No 13-67</v>
          </cell>
          <cell r="F905">
            <v>4825000</v>
          </cell>
          <cell r="G905">
            <v>4825000</v>
          </cell>
          <cell r="H905">
            <v>4825000</v>
          </cell>
          <cell r="I905" t="str">
            <v>VICTOR MANUEL ZUÑIGA</v>
          </cell>
          <cell r="J905" t="str">
            <v>317--6413792</v>
          </cell>
          <cell r="K905" t="str">
            <v>SIMPLIFICADO</v>
          </cell>
          <cell r="L905" t="str">
            <v>cesarhg2020@yahoo.com</v>
          </cell>
        </row>
        <row r="906">
          <cell r="A906" t="str">
            <v>COCACOLA</v>
          </cell>
          <cell r="C906" t="str">
            <v>GUIA TRANSPORTES LTDA/COCA COLA/AB COLOR</v>
          </cell>
          <cell r="D906" t="str">
            <v>BOGOTA</v>
          </cell>
          <cell r="E906" t="str">
            <v>CRA 80 D No 13-67</v>
          </cell>
          <cell r="F906">
            <v>4825000</v>
          </cell>
          <cell r="G906">
            <v>4825000</v>
          </cell>
          <cell r="H906">
            <v>4825000</v>
          </cell>
          <cell r="I906" t="str">
            <v>VICTOR MANUEL ZUÑIGA</v>
          </cell>
          <cell r="J906" t="str">
            <v>317--6413792</v>
          </cell>
          <cell r="K906" t="str">
            <v>GRAN CONTRIBUYENTE</v>
          </cell>
        </row>
        <row r="907">
          <cell r="A907" t="str">
            <v>CAMARA-1</v>
          </cell>
          <cell r="C907" t="str">
            <v>CAMARA SEGURIDAD// LIZ CAROLINA LOZANO/ AB COLOR</v>
          </cell>
          <cell r="D907" t="str">
            <v>BOGOTA</v>
          </cell>
          <cell r="E907" t="str">
            <v>CALLE 21 No 9-39</v>
          </cell>
          <cell r="F907">
            <v>3420634</v>
          </cell>
          <cell r="G907">
            <v>3420634</v>
          </cell>
          <cell r="H907">
            <v>3420634</v>
          </cell>
          <cell r="I907" t="str">
            <v>LIZ CAROLINA LOZANO</v>
          </cell>
          <cell r="J907" t="str">
            <v>X</v>
          </cell>
          <cell r="K907" t="str">
            <v>GRAN CONTRIBUYENTE</v>
          </cell>
        </row>
        <row r="908">
          <cell r="A908" t="str">
            <v>TECNICO ELECTRICO-1</v>
          </cell>
          <cell r="C908" t="str">
            <v>ANTONIO CUBIDES /ELECTRICO/AB COLOR</v>
          </cell>
          <cell r="D908" t="str">
            <v>BOGOTA</v>
          </cell>
          <cell r="E908" t="str">
            <v>CALLE 11 B BIS NO 80 B 31</v>
          </cell>
          <cell r="F908">
            <v>4126221</v>
          </cell>
          <cell r="G908">
            <v>4247083</v>
          </cell>
          <cell r="I908" t="str">
            <v>ANTONIO CUBIDES</v>
          </cell>
          <cell r="J908" t="str">
            <v>313--4229113</v>
          </cell>
          <cell r="K908" t="str">
            <v>GRAN CONTRIBUYENTE</v>
          </cell>
        </row>
        <row r="909">
          <cell r="A909" t="str">
            <v>LITOGRAFIA-6</v>
          </cell>
          <cell r="C909" t="str">
            <v>CARTO PRINT</v>
          </cell>
          <cell r="D909" t="str">
            <v>BOGOTA</v>
          </cell>
          <cell r="E909" t="str">
            <v>CALLE 5 C NO 31-15</v>
          </cell>
          <cell r="F909">
            <v>2475195</v>
          </cell>
          <cell r="G909">
            <v>2475956</v>
          </cell>
          <cell r="I909" t="str">
            <v>GONZALO TRIVIÑO// GOTARDO RODRIGUEZ</v>
          </cell>
          <cell r="J909" t="str">
            <v>314--2467942</v>
          </cell>
          <cell r="K909" t="str">
            <v>GRAN CONTRIBUYENTE</v>
          </cell>
        </row>
        <row r="910">
          <cell r="A910" t="str">
            <v>G3</v>
          </cell>
          <cell r="C910" t="str">
            <v>GD3 IMPRESIÓN UNO A UNO</v>
          </cell>
          <cell r="D910" t="str">
            <v>BOGOTA</v>
          </cell>
          <cell r="E910" t="str">
            <v>CRA 69 k No 78-29</v>
          </cell>
          <cell r="F910">
            <v>7449370</v>
          </cell>
          <cell r="G910">
            <v>7449370</v>
          </cell>
          <cell r="H910">
            <v>7449370</v>
          </cell>
          <cell r="I910" t="str">
            <v>GOTARDO  RODRIGUEZ</v>
          </cell>
          <cell r="J910" t="str">
            <v>314--2467942  //  317-4014225</v>
          </cell>
          <cell r="K910" t="str">
            <v>GRAN CONTRIBUYENTE</v>
          </cell>
        </row>
        <row r="911">
          <cell r="A911" t="str">
            <v>DIGITAL-2</v>
          </cell>
          <cell r="C911" t="str">
            <v>GD3 IMPRESIÓN UNO A UNO</v>
          </cell>
          <cell r="D911" t="str">
            <v>BOGOTA</v>
          </cell>
          <cell r="E911" t="str">
            <v>CRA 69 k No 78-29</v>
          </cell>
          <cell r="F911">
            <v>7449370</v>
          </cell>
          <cell r="G911">
            <v>7449370</v>
          </cell>
          <cell r="I911" t="str">
            <v>GOTARDO  RODRIGUEZ</v>
          </cell>
          <cell r="J911" t="str">
            <v>314--2467942  //  317-4014225</v>
          </cell>
          <cell r="K911" t="str">
            <v>GRAN CONTRIBUYENTE</v>
          </cell>
        </row>
        <row r="912">
          <cell r="A912" t="str">
            <v>DOTACION-2</v>
          </cell>
          <cell r="C912" t="str">
            <v>DOTAMODA</v>
          </cell>
          <cell r="D912" t="str">
            <v>BOGOTA</v>
          </cell>
          <cell r="E912" t="str">
            <v>CALLE 2 NO 70-10   CENTRO AMERICAÇ</v>
          </cell>
          <cell r="F912">
            <v>2605911</v>
          </cell>
          <cell r="G912">
            <v>4142056</v>
          </cell>
          <cell r="H912">
            <v>2605911</v>
          </cell>
          <cell r="I912" t="str">
            <v>JOSE BECERRA</v>
          </cell>
          <cell r="J912" t="str">
            <v>314--4561252</v>
          </cell>
          <cell r="K912" t="str">
            <v>GRAN CONTRIBUYENTE</v>
          </cell>
        </row>
        <row r="913">
          <cell r="A913" t="str">
            <v>CAMARA SEGURIDAD</v>
          </cell>
          <cell r="C913" t="str">
            <v>CAMARA SEGURIDAD* AB COLOR</v>
          </cell>
          <cell r="D913" t="str">
            <v>BOGOTA</v>
          </cell>
          <cell r="E913" t="str">
            <v>AB COLOR / OUT SOURSING</v>
          </cell>
          <cell r="F913">
            <v>2458700</v>
          </cell>
          <cell r="G913">
            <v>2458700</v>
          </cell>
          <cell r="I913" t="str">
            <v>JAIME BENAVIDEZ</v>
          </cell>
          <cell r="J913" t="str">
            <v>315--3218980</v>
          </cell>
          <cell r="K913" t="str">
            <v>GRAN CONTRIBUYENTE</v>
          </cell>
        </row>
        <row r="914">
          <cell r="A914" t="str">
            <v>CAMARA</v>
          </cell>
          <cell r="C914" t="str">
            <v>CAMARA SEGURIDAD* AB COLOR</v>
          </cell>
          <cell r="D914" t="str">
            <v>BOGOTA</v>
          </cell>
          <cell r="E914" t="str">
            <v>AB COLOR / OUT SOURSING</v>
          </cell>
          <cell r="F914">
            <v>2458700</v>
          </cell>
          <cell r="G914">
            <v>2458700</v>
          </cell>
          <cell r="I914" t="str">
            <v>JAIME BENAVIDEZ</v>
          </cell>
          <cell r="J914" t="str">
            <v>315--3218980</v>
          </cell>
          <cell r="K914" t="str">
            <v>GRAN CONTRIBUYENTE</v>
          </cell>
        </row>
        <row r="915">
          <cell r="A915" t="str">
            <v>SMARCOL</v>
          </cell>
          <cell r="C915" t="str">
            <v>SMARCOL Y CIA  LTDA</v>
          </cell>
          <cell r="D915" t="str">
            <v>BOGOTA</v>
          </cell>
          <cell r="E915" t="str">
            <v>CRA 127- 45-85</v>
          </cell>
          <cell r="F915">
            <v>7507942</v>
          </cell>
          <cell r="G915">
            <v>7507942</v>
          </cell>
          <cell r="H915">
            <v>6251588</v>
          </cell>
          <cell r="I915" t="str">
            <v>JUAN PABLO GARZON</v>
          </cell>
          <cell r="J915" t="str">
            <v>301--4238528</v>
          </cell>
          <cell r="K915" t="str">
            <v>COMUN</v>
          </cell>
          <cell r="L915">
            <v>0</v>
          </cell>
        </row>
        <row r="918">
          <cell r="A918" t="str">
            <v>PROVEEDOR</v>
          </cell>
          <cell r="C918" t="str">
            <v>PROVEEDOR</v>
          </cell>
          <cell r="D918" t="str">
            <v>BOGOTA</v>
          </cell>
          <cell r="E918" t="str">
            <v>DIRECCION</v>
          </cell>
          <cell r="F918" t="str">
            <v>TELEFONO/FAX</v>
          </cell>
          <cell r="I918" t="str">
            <v>CONTACTO</v>
          </cell>
        </row>
        <row r="919">
          <cell r="A919" t="str">
            <v>CORTPAPELES</v>
          </cell>
          <cell r="C919" t="str">
            <v>CORTPAPELES</v>
          </cell>
          <cell r="D919" t="str">
            <v>BOGOTA</v>
          </cell>
          <cell r="E919" t="str">
            <v>CRA 525 Nº 9-66</v>
          </cell>
          <cell r="F919" t="str">
            <v>3712362-2473350</v>
          </cell>
          <cell r="I919" t="str">
            <v>ISMAEL YEPES</v>
          </cell>
        </row>
        <row r="920">
          <cell r="A920" t="str">
            <v>R.P IMPRESORES</v>
          </cell>
          <cell r="C920" t="str">
            <v>R.P IMPRESORES</v>
          </cell>
          <cell r="D920" t="str">
            <v>BOGOTA</v>
          </cell>
          <cell r="E920" t="str">
            <v>CALLE 25 Nº 25-36</v>
          </cell>
          <cell r="F920" t="str">
            <v>2688623-2682092</v>
          </cell>
          <cell r="I920" t="str">
            <v>YOLANDA MARTÍNEZ</v>
          </cell>
        </row>
        <row r="921">
          <cell r="A921" t="str">
            <v>SERVILITO</v>
          </cell>
          <cell r="C921" t="str">
            <v>SERVILITO</v>
          </cell>
          <cell r="D921" t="str">
            <v>BOGOTA</v>
          </cell>
          <cell r="E921" t="str">
            <v>CALLE 70A Nº 21-05</v>
          </cell>
          <cell r="F921" t="str">
            <v>2174132-2174132</v>
          </cell>
          <cell r="I921" t="str">
            <v>CORNELIO ALVAREZ</v>
          </cell>
        </row>
        <row r="922">
          <cell r="A922" t="str">
            <v>SPERLING S. A.</v>
          </cell>
          <cell r="C922" t="str">
            <v>SPERLING S. A.</v>
          </cell>
          <cell r="D922" t="str">
            <v>BOGOTA</v>
          </cell>
          <cell r="E922" t="str">
            <v>CALLE  17 Nº 68-61</v>
          </cell>
          <cell r="F922" t="str">
            <v>4173600-4173628</v>
          </cell>
          <cell r="I922" t="str">
            <v>PATRICIA SABALA</v>
          </cell>
        </row>
        <row r="923">
          <cell r="A923" t="str">
            <v>SPINQ</v>
          </cell>
          <cell r="C923" t="str">
            <v>SPINQ LTDA</v>
          </cell>
          <cell r="D923" t="str">
            <v>BOGOTA</v>
          </cell>
          <cell r="E923" t="str">
            <v>CRA 65 Nº 4B-80</v>
          </cell>
          <cell r="F923" t="str">
            <v>2627223-2614152</v>
          </cell>
          <cell r="I923" t="str">
            <v>MARTHA CRUZ</v>
          </cell>
        </row>
        <row r="924">
          <cell r="A924" t="str">
            <v>COMPUESCANNER</v>
          </cell>
          <cell r="C924" t="str">
            <v>COMPUESCANNER</v>
          </cell>
          <cell r="D924" t="str">
            <v>BOGOTA</v>
          </cell>
          <cell r="E924" t="str">
            <v>CALLE  63a Nº 19a-15</v>
          </cell>
          <cell r="F924" t="str">
            <v>2488850-3465937</v>
          </cell>
          <cell r="I924" t="str">
            <v>ORLANDO RAMÍREZ</v>
          </cell>
        </row>
        <row r="925">
          <cell r="A925" t="str">
            <v>CS TROQUELADOS</v>
          </cell>
          <cell r="C925" t="str">
            <v>CS TROQUELADOS</v>
          </cell>
          <cell r="D925" t="str">
            <v>BOGOTA</v>
          </cell>
          <cell r="E925" t="str">
            <v>CRA 35 Nº 10-54</v>
          </cell>
          <cell r="F925" t="str">
            <v>4058194-3600274</v>
          </cell>
          <cell r="I925" t="str">
            <v>CIRO SEGURA</v>
          </cell>
        </row>
        <row r="926">
          <cell r="A926" t="str">
            <v>MULTITROQUELES G Y B</v>
          </cell>
          <cell r="C926" t="str">
            <v>MULTITROQUELES G Y B</v>
          </cell>
          <cell r="D926" t="str">
            <v>BOGOTA</v>
          </cell>
          <cell r="E926" t="str">
            <v>CALLE 3a Nº 53b-55</v>
          </cell>
          <cell r="F926" t="str">
            <v>2612955-4170441-3142556264</v>
          </cell>
          <cell r="I926" t="str">
            <v>ANDRES GONZALEZ</v>
          </cell>
        </row>
        <row r="927">
          <cell r="A927" t="str">
            <v>CENTRO DON BOSCO</v>
          </cell>
          <cell r="C927" t="str">
            <v>CENTRO DON BOSCO</v>
          </cell>
          <cell r="D927" t="str">
            <v>BOGOTA</v>
          </cell>
          <cell r="E927" t="str">
            <v>Av el dorado Nº 69-96</v>
          </cell>
          <cell r="F927" t="str">
            <v>2630808-263768</v>
          </cell>
          <cell r="I927" t="str">
            <v>FRANCISCO URSOLA</v>
          </cell>
        </row>
        <row r="928">
          <cell r="A928" t="str">
            <v>PLASTICOS DE LA SABANA</v>
          </cell>
          <cell r="C928" t="str">
            <v>PLASTICOS DE LA SABANA</v>
          </cell>
          <cell r="D928" t="str">
            <v>BOGOTA</v>
          </cell>
          <cell r="E928" t="str">
            <v>car 12 nº 14-41</v>
          </cell>
          <cell r="F928" t="str">
            <v>3344335-3340400 EXT. 106</v>
          </cell>
          <cell r="I928" t="str">
            <v>MARINA ROJAS</v>
          </cell>
        </row>
        <row r="929">
          <cell r="A929" t="str">
            <v>EDITORIAL J.L</v>
          </cell>
          <cell r="C929" t="str">
            <v>EDITORIAL J.L</v>
          </cell>
          <cell r="D929" t="str">
            <v>BOGOTA</v>
          </cell>
          <cell r="E929" t="str">
            <v>CALLE 10a Nº 68c-45</v>
          </cell>
          <cell r="F929" t="str">
            <v>4201559-2624182</v>
          </cell>
          <cell r="I929" t="str">
            <v>JAIME LÓPEZ</v>
          </cell>
        </row>
        <row r="930">
          <cell r="A930" t="str">
            <v>FOTOGRABADO HISPANO ARTE</v>
          </cell>
          <cell r="C930" t="str">
            <v>FOTOGRABADO HISPANO ARTE</v>
          </cell>
          <cell r="D930" t="str">
            <v>BOGOTA</v>
          </cell>
          <cell r="E930" t="str">
            <v>cra 65 # 4b-53 Puerta Grande</v>
          </cell>
          <cell r="F930">
            <v>4946026</v>
          </cell>
          <cell r="I930" t="str">
            <v>Luis español</v>
          </cell>
        </row>
        <row r="931">
          <cell r="A931" t="str">
            <v>GRAFIQ EDITORES</v>
          </cell>
          <cell r="C931" t="str">
            <v>GRAFIQ EDITORES</v>
          </cell>
          <cell r="D931" t="str">
            <v>BOGOTA</v>
          </cell>
          <cell r="E931" t="str">
            <v>CRA 27B Nº 68-31</v>
          </cell>
          <cell r="F931">
            <v>4378106</v>
          </cell>
          <cell r="I931" t="str">
            <v>JAIRO CARREROS</v>
          </cell>
        </row>
        <row r="932">
          <cell r="A932" t="str">
            <v>GRAFICAS LEPEVER</v>
          </cell>
          <cell r="C932" t="str">
            <v>GRAFICAS LEPEVER</v>
          </cell>
          <cell r="D932" t="str">
            <v>BOGOTA</v>
          </cell>
          <cell r="E932" t="str">
            <v>CRA  21 Nº 37-71 SUR</v>
          </cell>
          <cell r="F932" t="str">
            <v xml:space="preserve"> 2051909- 8014857</v>
          </cell>
          <cell r="I932" t="str">
            <v>PEDRO VERGARA</v>
          </cell>
        </row>
        <row r="933">
          <cell r="A933" t="str">
            <v>INDUSTRIAS DIMALTA</v>
          </cell>
          <cell r="C933" t="str">
            <v>INDUSTRIAS DIMALTA</v>
          </cell>
          <cell r="D933" t="str">
            <v>BOGOTA</v>
          </cell>
          <cell r="E933" t="str">
            <v>CRA 35B Nº 2-19</v>
          </cell>
          <cell r="F933" t="str">
            <v>2770209-2475467</v>
          </cell>
          <cell r="I933" t="str">
            <v>ARNOLFO PULIDO</v>
          </cell>
        </row>
        <row r="934">
          <cell r="A934" t="str">
            <v>J.J IMPRESORES</v>
          </cell>
          <cell r="C934" t="str">
            <v>J.J IMPRESORES</v>
          </cell>
          <cell r="D934" t="str">
            <v>BOGOTA</v>
          </cell>
          <cell r="E934" t="str">
            <v>CRA 58 Nº 8-47</v>
          </cell>
          <cell r="F934" t="str">
            <v>4066308-2613921</v>
          </cell>
          <cell r="I934" t="str">
            <v>JOSÉ JIMENEZ</v>
          </cell>
        </row>
        <row r="935">
          <cell r="A935" t="str">
            <v>CENTRAL PAPELERA</v>
          </cell>
          <cell r="C935" t="str">
            <v>CENTRAL PAPELERA</v>
          </cell>
          <cell r="D935" t="str">
            <v>BOGOTA</v>
          </cell>
          <cell r="E935" t="str">
            <v>CRA 69 #17a-85</v>
          </cell>
          <cell r="F935" t="str">
            <v>4110411-EXT.740-739</v>
          </cell>
          <cell r="H935">
            <v>4117936</v>
          </cell>
          <cell r="I935" t="str">
            <v>JORGE CARRANZA/ANGIE</v>
          </cell>
          <cell r="J935" t="str">
            <v>300-6093248</v>
          </cell>
        </row>
        <row r="936">
          <cell r="A936" t="str">
            <v>BRISTOL-1</v>
          </cell>
          <cell r="C936" t="str">
            <v>CENTRAL PAPELERA</v>
          </cell>
          <cell r="D936" t="str">
            <v>BOGOTA</v>
          </cell>
          <cell r="E936" t="str">
            <v>CRA 69 #17a-85</v>
          </cell>
          <cell r="F936" t="str">
            <v>4110411-EXT.740-739</v>
          </cell>
          <cell r="H936">
            <v>4117936</v>
          </cell>
          <cell r="I936" t="str">
            <v>JORGE CARRANZA/ANGIE</v>
          </cell>
          <cell r="J936" t="str">
            <v>300-6093248</v>
          </cell>
        </row>
        <row r="937">
          <cell r="A937" t="str">
            <v>CARTONGRAF</v>
          </cell>
          <cell r="C937" t="str">
            <v>CARTONGRAF</v>
          </cell>
          <cell r="D937" t="str">
            <v>BOGOTA</v>
          </cell>
          <cell r="E937" t="str">
            <v>CRA  31 Nº 5b-26</v>
          </cell>
          <cell r="F937" t="str">
            <v>2474488 2471030</v>
          </cell>
          <cell r="I937" t="str">
            <v>SANTIAGO CAMACHO</v>
          </cell>
        </row>
        <row r="938">
          <cell r="A938" t="str">
            <v>MULTISUMINISTROS</v>
          </cell>
          <cell r="C938" t="str">
            <v>MULTISUMINISTROS INDUSTRIALES</v>
          </cell>
          <cell r="D938" t="str">
            <v>BOGOTA</v>
          </cell>
          <cell r="E938" t="str">
            <v>tarvs 22#17-22</v>
          </cell>
          <cell r="F938" t="str">
            <v>4810055-2777438</v>
          </cell>
          <cell r="I938" t="str">
            <v>LEONARDO GALINDO/ HUGO MUÑOZ</v>
          </cell>
        </row>
        <row r="939">
          <cell r="A939" t="str">
            <v>CINTA DOBLE FAS-1</v>
          </cell>
          <cell r="C939" t="str">
            <v>MULTISUMINISTROS INDUSTRIALES</v>
          </cell>
          <cell r="D939" t="str">
            <v>BOGOTA</v>
          </cell>
          <cell r="E939" t="str">
            <v>tarvs 22#17-22</v>
          </cell>
          <cell r="F939" t="str">
            <v>4810055-2777438</v>
          </cell>
          <cell r="I939" t="str">
            <v>LEONARDO GALINDO/ HUGO MUÑOZ</v>
          </cell>
        </row>
        <row r="940">
          <cell r="A940" t="str">
            <v>STRECH-1</v>
          </cell>
          <cell r="C940" t="str">
            <v>MULTISUMINISTROS INDUSTRIALES</v>
          </cell>
          <cell r="D940" t="str">
            <v>BOGOTA</v>
          </cell>
          <cell r="E940" t="str">
            <v>tarvs 22#17-22</v>
          </cell>
          <cell r="F940" t="str">
            <v>4810055-2777438</v>
          </cell>
          <cell r="I940" t="str">
            <v>LEONARDO GALINDO/ HUGO MUÑOZ</v>
          </cell>
        </row>
        <row r="941">
          <cell r="A941" t="str">
            <v>CORPAPEL CIA LTDA</v>
          </cell>
          <cell r="C941" t="str">
            <v>CORPAPEL CIA LTDA</v>
          </cell>
          <cell r="D941" t="str">
            <v>BOGOTA</v>
          </cell>
          <cell r="E941" t="str">
            <v>CALLE 12 Nº 22-27</v>
          </cell>
          <cell r="F941" t="str">
            <v>2019513/313 420 0733</v>
          </cell>
          <cell r="I941" t="str">
            <v>JOSE VICENTE RODRÌGUEZ</v>
          </cell>
        </row>
        <row r="942">
          <cell r="A942" t="str">
            <v>COIMPRESORES DE BOGOTA</v>
          </cell>
          <cell r="C942" t="str">
            <v>COIMPRESORES DE BOGOTA</v>
          </cell>
          <cell r="D942" t="str">
            <v>BOGOTA</v>
          </cell>
          <cell r="E942" t="str">
            <v>CALLE 22B N 31-10</v>
          </cell>
          <cell r="F942">
            <v>2088700</v>
          </cell>
          <cell r="H942">
            <v>2697047</v>
          </cell>
          <cell r="I942" t="str">
            <v>OLGA PACHON/MANUEL MEDINA</v>
          </cell>
        </row>
        <row r="943">
          <cell r="A943" t="str">
            <v>COOPERATIVA-1</v>
          </cell>
          <cell r="C943" t="str">
            <v>COIMPRESORES DE BOGOTA</v>
          </cell>
          <cell r="D943" t="str">
            <v>BOGOTA</v>
          </cell>
          <cell r="E943" t="str">
            <v>CALLE 22B N 31-10</v>
          </cell>
          <cell r="F943">
            <v>2088700</v>
          </cell>
          <cell r="H943">
            <v>2697047</v>
          </cell>
          <cell r="I943" t="str">
            <v>ADRIANA /OLGA PACHON/MANUEL MEDINA</v>
          </cell>
        </row>
        <row r="944">
          <cell r="A944" t="str">
            <v>CLAVIN-1</v>
          </cell>
          <cell r="C944" t="str">
            <v>COIMPRESORES DE BOGOTA</v>
          </cell>
          <cell r="D944" t="str">
            <v>BOGOTA</v>
          </cell>
          <cell r="E944" t="str">
            <v>CALLE 22B N 31-10</v>
          </cell>
          <cell r="F944">
            <v>2088700</v>
          </cell>
          <cell r="H944">
            <v>2697047</v>
          </cell>
          <cell r="I944" t="str">
            <v>ADRIANA /OLGA PACHON/MANUEL MEDINA</v>
          </cell>
        </row>
        <row r="945">
          <cell r="A945" t="str">
            <v>KLAVIN-1</v>
          </cell>
          <cell r="C945" t="str">
            <v>COIMPRESORES DE BOGOTA</v>
          </cell>
          <cell r="D945" t="str">
            <v>BOGOTA</v>
          </cell>
          <cell r="E945" t="str">
            <v>CALLE 22B N 31-10</v>
          </cell>
          <cell r="F945">
            <v>2088700</v>
          </cell>
          <cell r="H945">
            <v>2697047</v>
          </cell>
          <cell r="I945" t="str">
            <v>ADRIANA /OLGA PACHON/MANUEL MEDINA</v>
          </cell>
        </row>
        <row r="946">
          <cell r="A946" t="str">
            <v>DISTRIBUIDORA FAENZA</v>
          </cell>
          <cell r="C946" t="str">
            <v>DISTRIBUIDORA FAENZA</v>
          </cell>
          <cell r="D946" t="str">
            <v>BOGOTA</v>
          </cell>
          <cell r="E946" t="str">
            <v>CRA 47 n 12a-45</v>
          </cell>
          <cell r="F946" t="str">
            <v>2687600-3681716</v>
          </cell>
          <cell r="I946" t="str">
            <v>ADRIANA ROJAS</v>
          </cell>
        </row>
        <row r="947">
          <cell r="A947" t="str">
            <v>DISPAPELES</v>
          </cell>
          <cell r="C947" t="str">
            <v>DISPAPELES S. A.</v>
          </cell>
          <cell r="D947" t="str">
            <v>BOGOTA</v>
          </cell>
          <cell r="E947" t="str">
            <v>CALLE  103 Nº 69-53</v>
          </cell>
          <cell r="F947" t="str">
            <v>6439000-6439050 FAX</v>
          </cell>
          <cell r="I947" t="str">
            <v>LUZ AURORA GIRALDO</v>
          </cell>
        </row>
        <row r="948">
          <cell r="A948" t="str">
            <v>DORADOS GRAFICOS</v>
          </cell>
          <cell r="C948" t="str">
            <v xml:space="preserve"> DORADOS GRAFICOS</v>
          </cell>
          <cell r="D948" t="str">
            <v>BOGOTA</v>
          </cell>
          <cell r="E948" t="str">
            <v>TRANSVERSAL  39b Nº 17-98</v>
          </cell>
          <cell r="F948" t="str">
            <v>5998089 -3688190 FAX 5658470</v>
          </cell>
          <cell r="I948" t="str">
            <v>PEDRO MONCADA</v>
          </cell>
        </row>
        <row r="949">
          <cell r="A949" t="str">
            <v>GRAFIPAPEL</v>
          </cell>
          <cell r="C949" t="str">
            <v>GRAFIPAPEL</v>
          </cell>
          <cell r="D949" t="str">
            <v>BOGOTA</v>
          </cell>
          <cell r="E949" t="str">
            <v>CRA  29 Nº 73-45</v>
          </cell>
          <cell r="F949">
            <v>2314115</v>
          </cell>
          <cell r="I949" t="str">
            <v>JOSÉ BUITRAGO</v>
          </cell>
        </row>
        <row r="950">
          <cell r="A950" t="str">
            <v>LADINO MORA REPRESENTACIONES</v>
          </cell>
          <cell r="C950" t="str">
            <v>LADINO MORA REPRESENTACIONES</v>
          </cell>
          <cell r="D950" t="str">
            <v>BOGOTA</v>
          </cell>
          <cell r="E950" t="str">
            <v>CRA 11 SUR Nº 2-13</v>
          </cell>
          <cell r="F950">
            <v>3112089009</v>
          </cell>
          <cell r="I950" t="str">
            <v>MARCELA PUERTA</v>
          </cell>
        </row>
        <row r="951">
          <cell r="A951" t="str">
            <v>ROGELIO VELAZQUEZ</v>
          </cell>
          <cell r="C951" t="str">
            <v>ROGELIO VELAZQUEZ</v>
          </cell>
          <cell r="D951" t="str">
            <v>BOGOTA</v>
          </cell>
          <cell r="E951" t="str">
            <v>CRA 28 Nº 78-41</v>
          </cell>
          <cell r="F951" t="str">
            <v>6306900-6060622</v>
          </cell>
          <cell r="I951" t="str">
            <v>JIMMY ARANGO</v>
          </cell>
        </row>
        <row r="952">
          <cell r="A952" t="str">
            <v>MULTICARTON</v>
          </cell>
          <cell r="C952" t="str">
            <v>MULTICARTON LTDA</v>
          </cell>
          <cell r="D952" t="str">
            <v>BOGOTA</v>
          </cell>
          <cell r="E952" t="str">
            <v>CALLE 10 Nº 33-14</v>
          </cell>
          <cell r="F952">
            <v>3512016</v>
          </cell>
          <cell r="H952">
            <v>3612390</v>
          </cell>
          <cell r="I952" t="str">
            <v>ANDRES RABELO</v>
          </cell>
        </row>
        <row r="953">
          <cell r="A953" t="str">
            <v>CAJA CARTON-2</v>
          </cell>
          <cell r="C953" t="str">
            <v>MULTICARTON LTDA</v>
          </cell>
          <cell r="D953" t="str">
            <v>BOGOTA</v>
          </cell>
          <cell r="E953" t="str">
            <v>CALLE 10 Nº 33-14</v>
          </cell>
          <cell r="F953">
            <v>3512016</v>
          </cell>
          <cell r="H953">
            <v>3612390</v>
          </cell>
          <cell r="I953" t="str">
            <v>ANDRES RABELO</v>
          </cell>
        </row>
        <row r="954">
          <cell r="A954" t="str">
            <v>PROMOCIONALES</v>
          </cell>
          <cell r="C954" t="str">
            <v>PROMOCIONALES</v>
          </cell>
          <cell r="D954" t="str">
            <v>BOGOTA</v>
          </cell>
          <cell r="E954" t="str">
            <v>Cll 7 No. 31-62</v>
          </cell>
          <cell r="F954">
            <v>2779988</v>
          </cell>
          <cell r="I954" t="str">
            <v>JAVIER ALVAREZ</v>
          </cell>
        </row>
        <row r="955">
          <cell r="A955" t="str">
            <v>PAPELERIA FK</v>
          </cell>
          <cell r="C955" t="str">
            <v>PAPELERIA FK LTDA</v>
          </cell>
          <cell r="D955" t="str">
            <v>BOGOTA</v>
          </cell>
          <cell r="E955" t="str">
            <v>DIAG. 47 Nº 77B-09 BODEGA 3</v>
          </cell>
          <cell r="F955" t="str">
            <v>4109114 -4161136</v>
          </cell>
          <cell r="I955" t="str">
            <v>LUIS REINALDO ARGÜELLO</v>
          </cell>
        </row>
        <row r="956">
          <cell r="A956" t="str">
            <v>ALBERTO DUARTE Y CI4</v>
          </cell>
          <cell r="C956" t="str">
            <v>ALBERTO DUARTE Y CI4</v>
          </cell>
          <cell r="D956" t="str">
            <v>BOGOTA</v>
          </cell>
          <cell r="E956" t="str">
            <v>calle 38  N 15-67</v>
          </cell>
          <cell r="F956" t="str">
            <v>2457150- FAX 2455982</v>
          </cell>
          <cell r="I956" t="str">
            <v>HENRY DUARTE</v>
          </cell>
        </row>
        <row r="957">
          <cell r="A957" t="str">
            <v xml:space="preserve">ASHE Y CIA </v>
          </cell>
          <cell r="C957" t="str">
            <v>ASHE Y CIA  S. A.</v>
          </cell>
          <cell r="D957" t="str">
            <v>BOGOTA</v>
          </cell>
          <cell r="E957" t="str">
            <v>CRA 50 Nº 5C-64</v>
          </cell>
          <cell r="F957">
            <v>2627011</v>
          </cell>
          <cell r="I957" t="str">
            <v>JANETH CELIS</v>
          </cell>
          <cell r="J957" t="str">
            <v>315--4330582</v>
          </cell>
        </row>
        <row r="958">
          <cell r="A958" t="str">
            <v>H</v>
          </cell>
          <cell r="C958" t="str">
            <v>ASHE Y CIA  S. A.</v>
          </cell>
          <cell r="D958" t="str">
            <v>BOGOTA</v>
          </cell>
          <cell r="E958" t="str">
            <v>CRA 50 Nº 5C-64</v>
          </cell>
          <cell r="F958">
            <v>2627011</v>
          </cell>
          <cell r="I958" t="str">
            <v>JANETH CELIS</v>
          </cell>
          <cell r="J958" t="str">
            <v>315--4330582</v>
          </cell>
        </row>
        <row r="959">
          <cell r="A959" t="str">
            <v>BRISTOL-2</v>
          </cell>
          <cell r="C959" t="str">
            <v>ASHE Y CIA  S. A.</v>
          </cell>
          <cell r="D959" t="str">
            <v>BOGOTA</v>
          </cell>
          <cell r="E959" t="str">
            <v>CRA 50 Nº 5C-64</v>
          </cell>
          <cell r="F959">
            <v>2627011</v>
          </cell>
          <cell r="I959" t="str">
            <v>JANETH CELIS</v>
          </cell>
          <cell r="J959" t="str">
            <v>315--4330582</v>
          </cell>
        </row>
        <row r="960">
          <cell r="A960" t="str">
            <v>CODIPACSA</v>
          </cell>
          <cell r="C960" t="str">
            <v>CODIPACSA</v>
          </cell>
          <cell r="D960" t="str">
            <v>BOGOTA</v>
          </cell>
          <cell r="E960" t="str">
            <v>CRA  59 N 4B-42</v>
          </cell>
          <cell r="F960" t="str">
            <v>2611661-FAX 2611661</v>
          </cell>
          <cell r="I960" t="str">
            <v>LUZ MARINA CASTRO</v>
          </cell>
        </row>
        <row r="961">
          <cell r="A961" t="str">
            <v>CARTON ARTESANAL DE SOACHA</v>
          </cell>
          <cell r="C961" t="str">
            <v>CARTON ARTESANAL DE SOACHA</v>
          </cell>
          <cell r="D961" t="str">
            <v>BOGOTA</v>
          </cell>
          <cell r="E961" t="str">
            <v>CALLE 15 N 17-62</v>
          </cell>
          <cell r="F961" t="str">
            <v>7814211-FAX 7814303</v>
          </cell>
          <cell r="I961" t="str">
            <v>JUANA ROSAS</v>
          </cell>
        </row>
        <row r="962">
          <cell r="A962" t="str">
            <v>SUPAPEL</v>
          </cell>
          <cell r="C962" t="str">
            <v>SUPAPEL</v>
          </cell>
          <cell r="D962" t="str">
            <v>BOGOTA</v>
          </cell>
          <cell r="E962" t="str">
            <v>CALLE 18 Nº 69F-45 ZONA INDUSTRIAL  DE MONTEVIDEO</v>
          </cell>
          <cell r="F962" t="str">
            <v>4242551/4242565</v>
          </cell>
          <cell r="I962" t="str">
            <v>WILLIAM PATAQUIVA</v>
          </cell>
        </row>
        <row r="963">
          <cell r="A963" t="str">
            <v>SIDEPLAST</v>
          </cell>
          <cell r="B963" t="str">
            <v>79379268-1</v>
          </cell>
          <cell r="C963" t="str">
            <v>SIDEPLAST- ISMAEL GUEVARA</v>
          </cell>
          <cell r="D963" t="str">
            <v>BOGOTA</v>
          </cell>
          <cell r="E963" t="str">
            <v>CALLE 4 Nº 22-23</v>
          </cell>
          <cell r="F963">
            <v>3510066</v>
          </cell>
          <cell r="I963" t="str">
            <v>ISMAEL GUEVARA- GERENTE</v>
          </cell>
        </row>
        <row r="964">
          <cell r="A964" t="str">
            <v>PLASTIFICADO-1</v>
          </cell>
          <cell r="C964" t="str">
            <v>SIDEPLAST- ISMAEL GUEVARA</v>
          </cell>
          <cell r="D964" t="str">
            <v>BOGOTA</v>
          </cell>
          <cell r="E964" t="str">
            <v>CALLE 4 Nº 22-23</v>
          </cell>
          <cell r="F964">
            <v>3510066</v>
          </cell>
          <cell r="I964" t="str">
            <v>ISMAEL GUEVARA- GERENTE</v>
          </cell>
        </row>
        <row r="965">
          <cell r="A965" t="str">
            <v>MAKRO CINTAS</v>
          </cell>
          <cell r="C965" t="str">
            <v>MAKRO CINTAS</v>
          </cell>
          <cell r="D965" t="str">
            <v>BOGOTA</v>
          </cell>
          <cell r="E965" t="str">
            <v>CALLE 25f Nº 75-36</v>
          </cell>
          <cell r="F965" t="str">
            <v>4161700-2958562</v>
          </cell>
          <cell r="I965" t="str">
            <v>ALFONSO SANTOS</v>
          </cell>
        </row>
        <row r="966">
          <cell r="A966" t="str">
            <v>PRODINK LTDA &amp; CIA. S. C. A.</v>
          </cell>
          <cell r="C966" t="str">
            <v>PRODINK LTDA &amp; CIA. S. C. A.</v>
          </cell>
          <cell r="D966" t="str">
            <v>BOGOTA</v>
          </cell>
          <cell r="E966" t="str">
            <v>CALLE 17A Mº68D-68</v>
          </cell>
          <cell r="F966" t="str">
            <v>4113517-4113979   317 6456420</v>
          </cell>
          <cell r="I966" t="str">
            <v>OSCAR DUQUE</v>
          </cell>
        </row>
        <row r="967">
          <cell r="A967" t="str">
            <v>EDITORIAL KIMPRES LTDA</v>
          </cell>
          <cell r="C967" t="str">
            <v>EDITORIAL KIMPRES LTDA</v>
          </cell>
          <cell r="D967" t="str">
            <v>BOGOTA</v>
          </cell>
          <cell r="E967" t="str">
            <v>CALLE 19 SUR Nº 69C-17</v>
          </cell>
          <cell r="F967" t="str">
            <v>4136884 FAX 2907539</v>
          </cell>
          <cell r="I967" t="str">
            <v>ESTHER GUZMAN CORTEZ</v>
          </cell>
        </row>
        <row r="968">
          <cell r="A968" t="str">
            <v>SISTEMPACK LTDA</v>
          </cell>
          <cell r="C968" t="str">
            <v>SISTEMPACK LTDA</v>
          </cell>
          <cell r="D968" t="str">
            <v>BOGOTA</v>
          </cell>
          <cell r="E968" t="str">
            <v>CARRERA 22 # 164-72</v>
          </cell>
          <cell r="F968">
            <v>6770707</v>
          </cell>
          <cell r="I968" t="str">
            <v>ALVARO AMAYA</v>
          </cell>
        </row>
        <row r="969">
          <cell r="A969" t="str">
            <v>PRINTEXCOL LTDA</v>
          </cell>
          <cell r="C969" t="str">
            <v>PRINTEXCOL LTDA</v>
          </cell>
          <cell r="D969" t="str">
            <v>BOGOTA</v>
          </cell>
          <cell r="E969" t="str">
            <v>CALLE 75A Nº 26-44</v>
          </cell>
          <cell r="F969">
            <v>6306500</v>
          </cell>
          <cell r="I969" t="str">
            <v>YEZID MOLINA</v>
          </cell>
        </row>
        <row r="970">
          <cell r="A970" t="str">
            <v>NUVIPLASTKOS LTDA</v>
          </cell>
          <cell r="C970" t="str">
            <v>NUVIPLASTKOS LTDA</v>
          </cell>
          <cell r="D970" t="str">
            <v>BOGOTA</v>
          </cell>
          <cell r="E970" t="str">
            <v>CALLE 115 Nº 12-67</v>
          </cell>
          <cell r="F970" t="str">
            <v>3360916-2843156</v>
          </cell>
          <cell r="I970" t="str">
            <v>RUTH CASTELLANOS</v>
          </cell>
        </row>
        <row r="971">
          <cell r="A971" t="str">
            <v>ROTADYNE</v>
          </cell>
          <cell r="C971" t="str">
            <v>ROTADYNE</v>
          </cell>
          <cell r="D971" t="str">
            <v>BOGOTA</v>
          </cell>
          <cell r="E971" t="str">
            <v>TRANSVERSAL 39B Nº 18-72 BODEGA 1</v>
          </cell>
          <cell r="F971">
            <v>3680711</v>
          </cell>
          <cell r="I971" t="str">
            <v>ORLANDO MONTAÑO</v>
          </cell>
        </row>
        <row r="972">
          <cell r="A972" t="str">
            <v>EDITORIAL KIMPRES LTDA</v>
          </cell>
          <cell r="C972" t="str">
            <v>EDITORIAL KIMPRES LTDA</v>
          </cell>
          <cell r="D972" t="str">
            <v>BOGOTA</v>
          </cell>
          <cell r="E972" t="str">
            <v>CALLE 19 SUR Nº 19c-17</v>
          </cell>
          <cell r="F972">
            <v>4136884</v>
          </cell>
          <cell r="I972" t="str">
            <v>ESTHER GUZMAN</v>
          </cell>
        </row>
        <row r="973">
          <cell r="A973" t="str">
            <v>LASER PRINT LTDA</v>
          </cell>
          <cell r="C973" t="str">
            <v>LASER PRINT LTDA</v>
          </cell>
          <cell r="D973" t="str">
            <v>BOGOTA</v>
          </cell>
          <cell r="E973" t="str">
            <v>CRA 64 N-7-42</v>
          </cell>
          <cell r="F973" t="str">
            <v>5635599-2629500</v>
          </cell>
          <cell r="I973" t="str">
            <v>MANUEL GONZALEZ</v>
          </cell>
        </row>
        <row r="974">
          <cell r="A974" t="str">
            <v>COIMPRESORES DE COLOMBIA</v>
          </cell>
          <cell r="C974" t="str">
            <v>COIMPRESORES DE COLOMBIA</v>
          </cell>
          <cell r="D974" t="str">
            <v>BOGOTA</v>
          </cell>
          <cell r="E974" t="str">
            <v>CALLE 21 nº 69b-88</v>
          </cell>
          <cell r="F974" t="str">
            <v>4112894EXT 111-114 FAX4114336</v>
          </cell>
          <cell r="I974" t="str">
            <v>WILSON ARIAS/PAOLA</v>
          </cell>
        </row>
        <row r="975">
          <cell r="A975" t="str">
            <v>COOPERATIVA-2</v>
          </cell>
          <cell r="C975" t="str">
            <v>COIMPRESORES DE COLOMBIA</v>
          </cell>
          <cell r="D975" t="str">
            <v>BOGOTA</v>
          </cell>
          <cell r="E975" t="str">
            <v>CALLE 21 nº 69b-88</v>
          </cell>
          <cell r="F975" t="str">
            <v>4112894EXT 111-114 FAX4114336</v>
          </cell>
          <cell r="I975" t="str">
            <v xml:space="preserve">WILSON ARIAS/PAOLA  </v>
          </cell>
        </row>
        <row r="976">
          <cell r="A976" t="str">
            <v>SUPORTING S. A.</v>
          </cell>
          <cell r="C976" t="str">
            <v>SUPORTING S. A.</v>
          </cell>
          <cell r="D976" t="str">
            <v>BOGOTA</v>
          </cell>
          <cell r="E976" t="str">
            <v>Car 15 # 79-70</v>
          </cell>
          <cell r="F976" t="str">
            <v>6913718 EXT. 106/6225088 EXT. 108</v>
          </cell>
          <cell r="I976" t="str">
            <v xml:space="preserve"> LUCIA HERNANDEZ</v>
          </cell>
        </row>
        <row r="977">
          <cell r="A977" t="str">
            <v>QUISOL</v>
          </cell>
          <cell r="C977" t="str">
            <v>QUISOL LTDA</v>
          </cell>
          <cell r="D977" t="str">
            <v>BOGOTA</v>
          </cell>
          <cell r="E977" t="str">
            <v>CRA 1 Nº 4-08 DIAMANTE ORIENTAL KM 14 VIA MOSQUERA</v>
          </cell>
          <cell r="F977" t="str">
            <v xml:space="preserve">095- 5405686 </v>
          </cell>
          <cell r="G977" t="str">
            <v>095-20902522</v>
          </cell>
          <cell r="H977" t="str">
            <v>095-3425020</v>
          </cell>
          <cell r="I977" t="str">
            <v>LUZ MARIA RODRIGUEZ</v>
          </cell>
          <cell r="J977" t="str">
            <v>317-18450000</v>
          </cell>
          <cell r="K977" t="str">
            <v>COMUN</v>
          </cell>
        </row>
        <row r="978">
          <cell r="A978" t="str">
            <v>RICARDO SARMIENTO YCIA S. A.</v>
          </cell>
          <cell r="C978" t="str">
            <v>RICARDO SARMIENTO YCIA S. A.</v>
          </cell>
          <cell r="D978" t="str">
            <v>BOGOTA</v>
          </cell>
          <cell r="E978" t="str">
            <v>CARRERA 15 BIS Nº 39-16</v>
          </cell>
          <cell r="F978" t="str">
            <v>3323940/2878399</v>
          </cell>
          <cell r="I978" t="str">
            <v>RAFAEL VILLALOBOS</v>
          </cell>
        </row>
        <row r="979">
          <cell r="A979" t="str">
            <v>ASESORIAS GRAFICAS</v>
          </cell>
          <cell r="C979" t="str">
            <v>ASESORIAS GRAFICAS</v>
          </cell>
          <cell r="D979" t="str">
            <v>BOGOTA</v>
          </cell>
          <cell r="E979" t="str">
            <v>CARRERA 36 Nº 63-65</v>
          </cell>
          <cell r="F979">
            <v>3151662</v>
          </cell>
          <cell r="I979" t="str">
            <v>RAMIRO PINZON</v>
          </cell>
        </row>
        <row r="980">
          <cell r="A980" t="str">
            <v>LITOCALIDAD</v>
          </cell>
          <cell r="C980" t="str">
            <v>LITOCALIDAD</v>
          </cell>
          <cell r="D980" t="str">
            <v>BOGOTA</v>
          </cell>
          <cell r="E980" t="str">
            <v>CRA 28A  Nº 71-50</v>
          </cell>
          <cell r="F980">
            <v>6005992</v>
          </cell>
          <cell r="I980" t="str">
            <v>ROSALBA RUIZ</v>
          </cell>
        </row>
        <row r="981">
          <cell r="A981" t="str">
            <v>ONIX S. A</v>
          </cell>
          <cell r="C981" t="str">
            <v>ONIX S. A</v>
          </cell>
          <cell r="D981" t="str">
            <v>BOGOTA</v>
          </cell>
          <cell r="E981" t="str">
            <v>CARRERA 92 Nº 17B-56</v>
          </cell>
          <cell r="F981" t="str">
            <v>4247292/4247291</v>
          </cell>
          <cell r="I981" t="str">
            <v>YOLANDA LÓPEZ</v>
          </cell>
        </row>
        <row r="982">
          <cell r="A982" t="str">
            <v>MARIA EUGENIA PEREZ PINTO</v>
          </cell>
          <cell r="C982" t="str">
            <v>MARIA EUGENIA PEREZ PINTO</v>
          </cell>
          <cell r="D982" t="str">
            <v>BOGOTA</v>
          </cell>
          <cell r="E982" t="str">
            <v>cra 72 bis Nº81a-05 inte. 9 apto 301</v>
          </cell>
          <cell r="F982">
            <v>2231817</v>
          </cell>
          <cell r="I982" t="str">
            <v>MARIA EUGENIA PEREZ PINTO</v>
          </cell>
        </row>
        <row r="983">
          <cell r="A983" t="str">
            <v>MONICA OLIVEROS MORENO</v>
          </cell>
          <cell r="C983" t="str">
            <v>MONICA OLIVEROS MORENO</v>
          </cell>
          <cell r="D983" t="str">
            <v>BOGOTA</v>
          </cell>
          <cell r="E983" t="str">
            <v>Carrera 81 B Nº 19b-80 apto 102 int 25</v>
          </cell>
          <cell r="F983">
            <v>6950692</v>
          </cell>
          <cell r="I983" t="str">
            <v>MONICA OLIVEROS</v>
          </cell>
        </row>
        <row r="984">
          <cell r="A984" t="str">
            <v>COMERCIALIZADORA PAPEL  KA LTDA</v>
          </cell>
          <cell r="C984" t="str">
            <v>COMERCIALIZADORA PAPEL  KA LTDA</v>
          </cell>
          <cell r="D984" t="str">
            <v>BOGOTA</v>
          </cell>
          <cell r="E984" t="str">
            <v>CRA 90A Nº 64C-47</v>
          </cell>
          <cell r="F984" t="str">
            <v>2522100-</v>
          </cell>
          <cell r="I984" t="str">
            <v>JORGE EDILBERTO BASABE</v>
          </cell>
        </row>
        <row r="985">
          <cell r="A985" t="str">
            <v>SOCIOS Y AMIGOS LTDA</v>
          </cell>
          <cell r="C985" t="str">
            <v>SOCIOS Y AMIGOS LTDA</v>
          </cell>
          <cell r="D985" t="str">
            <v>BOGOTA</v>
          </cell>
          <cell r="E985" t="str">
            <v>CRA 25 Nº 23-40</v>
          </cell>
          <cell r="F985">
            <v>3684595</v>
          </cell>
          <cell r="I985" t="str">
            <v>NIDIA RODRÍGUEZ</v>
          </cell>
        </row>
        <row r="986">
          <cell r="A986" t="str">
            <v>UNION COLOMBIANA DE SCREEN</v>
          </cell>
          <cell r="C986" t="str">
            <v>UNION COLOMBIANA DE SCREEN</v>
          </cell>
          <cell r="D986" t="str">
            <v>BOGOTA</v>
          </cell>
          <cell r="E986" t="str">
            <v>CRA 58 Nº 2C-39</v>
          </cell>
          <cell r="F986">
            <v>4176040</v>
          </cell>
          <cell r="I986" t="str">
            <v>MIGUEL CASTAÑEDA</v>
          </cell>
        </row>
        <row r="987">
          <cell r="A987" t="str">
            <v>COHISA LTDA</v>
          </cell>
          <cell r="C987" t="str">
            <v>COHISA LTDA</v>
          </cell>
          <cell r="D987" t="str">
            <v>BOGOTA</v>
          </cell>
          <cell r="E987" t="str">
            <v>CRA 128 Nº 14B-67</v>
          </cell>
          <cell r="F987" t="str">
            <v>2989424-2989387</v>
          </cell>
          <cell r="I987" t="str">
            <v>JOHANNNA RODRÍGUEZ</v>
          </cell>
        </row>
        <row r="988">
          <cell r="A988" t="str">
            <v>PUBLINSTANT</v>
          </cell>
          <cell r="C988" t="str">
            <v>PUBLINSTANT</v>
          </cell>
          <cell r="D988" t="str">
            <v>BOGOTA</v>
          </cell>
          <cell r="E988" t="str">
            <v>CRA 9 NO. 8 - 14</v>
          </cell>
          <cell r="F988" t="str">
            <v>3338575-3333077</v>
          </cell>
          <cell r="I988" t="str">
            <v>JHON KENEDY</v>
          </cell>
        </row>
        <row r="989">
          <cell r="A989" t="str">
            <v>SIEGWERK COLOMBIA LTDA</v>
          </cell>
          <cell r="C989" t="str">
            <v>SIEGWERK COLOMBIA LTDA</v>
          </cell>
          <cell r="D989" t="str">
            <v>BOGOTA</v>
          </cell>
          <cell r="E989" t="str">
            <v>TRANSVERSAL 93 No. 53-48</v>
          </cell>
          <cell r="F989" t="str">
            <v>2510030 FAX: 4309974</v>
          </cell>
          <cell r="I989" t="str">
            <v>LORENA CRUZ</v>
          </cell>
        </row>
        <row r="990">
          <cell r="A990" t="str">
            <v>NATIONAL PAPER AFILADOS DE COLOMBIA LTDA</v>
          </cell>
          <cell r="C990" t="str">
            <v>NATIONAL PAPER AFILADOS DE COLOMBIA LTDA</v>
          </cell>
          <cell r="D990" t="str">
            <v>BOGOTA</v>
          </cell>
          <cell r="E990" t="str">
            <v>CARRERA 29C No. 75-55</v>
          </cell>
          <cell r="F990">
            <v>6308914</v>
          </cell>
          <cell r="I990" t="str">
            <v>PROSPERO ALBERTO PUENTES</v>
          </cell>
        </row>
        <row r="991">
          <cell r="A991" t="str">
            <v>PRINTUM</v>
          </cell>
          <cell r="C991" t="str">
            <v>PRINTUM LTDA</v>
          </cell>
          <cell r="D991" t="str">
            <v>BOGOTA</v>
          </cell>
          <cell r="E991" t="str">
            <v>CARRERA 43 No. 12A-60</v>
          </cell>
          <cell r="F991" t="str">
            <v>TELEFONO 3698355 FAX: 2691862</v>
          </cell>
          <cell r="I991" t="str">
            <v>JONATHA USECHE</v>
          </cell>
        </row>
        <row r="992">
          <cell r="A992" t="str">
            <v>CODIPACSA</v>
          </cell>
          <cell r="C992" t="str">
            <v>CODIPACSA S. A.</v>
          </cell>
          <cell r="D992" t="str">
            <v>BOGOTA</v>
          </cell>
          <cell r="E992" t="str">
            <v>CRA 13A Nº 6-23 PORVENIR I ETAPA BODEGA 13 MOSQUERA</v>
          </cell>
          <cell r="F992" t="str">
            <v>3142921354-4060465</v>
          </cell>
          <cell r="I992" t="str">
            <v>ANA ISABEL BUITRAGO</v>
          </cell>
        </row>
        <row r="993">
          <cell r="A993" t="str">
            <v>OZALID</v>
          </cell>
          <cell r="C993" t="str">
            <v>OZALID S. A.</v>
          </cell>
          <cell r="D993" t="str">
            <v>BOGOTA</v>
          </cell>
          <cell r="E993" t="str">
            <v>CRA 24 Nº 33A-32</v>
          </cell>
          <cell r="F993">
            <v>3401155</v>
          </cell>
          <cell r="I993" t="str">
            <v>OSCAR RODRIGUEZ</v>
          </cell>
        </row>
        <row r="994">
          <cell r="A994" t="str">
            <v>MAS DOTACIONES Y CIA</v>
          </cell>
          <cell r="C994" t="str">
            <v>MAS DOTACIONES Y CIA</v>
          </cell>
          <cell r="D994" t="str">
            <v>BOGOTA</v>
          </cell>
          <cell r="E994" t="str">
            <v>CRA 68 Nº 10-58 SUR</v>
          </cell>
          <cell r="F994" t="str">
            <v>2625916-4206496</v>
          </cell>
        </row>
        <row r="995">
          <cell r="A995" t="str">
            <v>JORGE ENRIQUE FERNANDEZ</v>
          </cell>
          <cell r="C995" t="str">
            <v>JORGE ENRIQUE FERNANDEZ</v>
          </cell>
          <cell r="D995" t="str">
            <v>BOGOTA</v>
          </cell>
          <cell r="E995" t="str">
            <v>CRA 55 Nº 15-90</v>
          </cell>
          <cell r="F995" t="str">
            <v>5713871-4145047</v>
          </cell>
          <cell r="I995" t="str">
            <v>EDILBERTO RUBIANO</v>
          </cell>
        </row>
        <row r="996">
          <cell r="A996" t="str">
            <v>ANILLOS Y ENCUADERNACIÓN</v>
          </cell>
          <cell r="C996" t="str">
            <v>ANILLOS Y ENCUADERNACIÓN</v>
          </cell>
          <cell r="D996" t="str">
            <v>BOGOTA</v>
          </cell>
          <cell r="E996" t="str">
            <v>CRA 54 Nº 2B-34</v>
          </cell>
          <cell r="F996" t="str">
            <v>2612082-4191623</v>
          </cell>
          <cell r="I996" t="str">
            <v>HELENA POVEDA</v>
          </cell>
        </row>
        <row r="997">
          <cell r="A997" t="str">
            <v>EDITORIAL LINOTIPIA BOLIVAR</v>
          </cell>
          <cell r="C997" t="str">
            <v>EDITORIAL LINOTIPIA BOLIVAR</v>
          </cell>
          <cell r="D997" t="str">
            <v>BOGOTA</v>
          </cell>
          <cell r="E997" t="str">
            <v>CALLE 10 Nº 26-47</v>
          </cell>
          <cell r="F997" t="str">
            <v>3600455-2471288</v>
          </cell>
          <cell r="I997" t="str">
            <v>CESAR SEGOVIA</v>
          </cell>
        </row>
        <row r="998">
          <cell r="A998" t="str">
            <v>IMPRELITO Y CIA LTDA</v>
          </cell>
          <cell r="C998" t="str">
            <v>IMPRELITO Y CIA LTDA</v>
          </cell>
          <cell r="D998" t="str">
            <v>BOGOTA</v>
          </cell>
          <cell r="E998" t="str">
            <v>CALLE 11A Nº 32-56</v>
          </cell>
          <cell r="F998" t="str">
            <v>2474847-2479747 2018092</v>
          </cell>
          <cell r="I998" t="str">
            <v>ESPERANZA FERNANDEZ</v>
          </cell>
        </row>
        <row r="999">
          <cell r="A999" t="str">
            <v>LILIANA MESA</v>
          </cell>
          <cell r="C999" t="str">
            <v>LILIANA MESA</v>
          </cell>
          <cell r="D999" t="str">
            <v>BOGOTA</v>
          </cell>
          <cell r="E999" t="str">
            <v>TRV 20 N. 59-61</v>
          </cell>
          <cell r="F999" t="str">
            <v xml:space="preserve"> 300 5649998-5476838</v>
          </cell>
          <cell r="I999" t="str">
            <v>LILIANA MESA</v>
          </cell>
        </row>
        <row r="1000">
          <cell r="A1000" t="str">
            <v>ANILLO  DOBLE O</v>
          </cell>
          <cell r="C1000" t="str">
            <v>ANILLO  DOBLE O</v>
          </cell>
          <cell r="D1000" t="str">
            <v>BOGOTA</v>
          </cell>
          <cell r="E1000" t="str">
            <v>CLLE 7 Nº 26-36</v>
          </cell>
          <cell r="F1000" t="str">
            <v>2014333-2378450</v>
          </cell>
          <cell r="I1000" t="str">
            <v>MARCELA SUÁRES</v>
          </cell>
        </row>
        <row r="1001">
          <cell r="A1001" t="str">
            <v>COIMPRESORES DE COLOMBIA</v>
          </cell>
          <cell r="C1001" t="str">
            <v>COIMPRESORES DE COLOMBIA</v>
          </cell>
          <cell r="D1001" t="str">
            <v>BOGOTA</v>
          </cell>
          <cell r="E1001" t="str">
            <v>CALLE 21 Nº 69B-88</v>
          </cell>
          <cell r="F1001" t="str">
            <v>4112894-4114336</v>
          </cell>
          <cell r="I1001" t="str">
            <v>WILSON ARIAS SUÁREZ</v>
          </cell>
        </row>
        <row r="1002">
          <cell r="A1002" t="str">
            <v>COIMPRESORES COL</v>
          </cell>
          <cell r="C1002" t="str">
            <v>COIMPRESORES DE COLOMBIA</v>
          </cell>
          <cell r="D1002" t="str">
            <v>BOGOTA</v>
          </cell>
          <cell r="E1002" t="str">
            <v>CALLE 21 Nº 69B-88</v>
          </cell>
          <cell r="F1002" t="str">
            <v>4112894-4114336</v>
          </cell>
          <cell r="I1002" t="str">
            <v>WILSON ARIAS SUÁREZ</v>
          </cell>
        </row>
        <row r="1003">
          <cell r="A1003" t="str">
            <v>TROQUELADO EXPRESS</v>
          </cell>
          <cell r="C1003" t="str">
            <v>TROQUELADO EXPRESS</v>
          </cell>
          <cell r="D1003" t="str">
            <v>BOGOTA</v>
          </cell>
          <cell r="E1003" t="str">
            <v>CALLE 4A BIS Nº 23-23</v>
          </cell>
          <cell r="F1003">
            <v>2776597</v>
          </cell>
          <cell r="I1003" t="str">
            <v>VICTOR MOJICA</v>
          </cell>
        </row>
        <row r="1004">
          <cell r="A1004" t="str">
            <v>ALPAPEL</v>
          </cell>
          <cell r="C1004" t="str">
            <v>ALPAPEL</v>
          </cell>
          <cell r="D1004" t="str">
            <v>BOGOTA</v>
          </cell>
          <cell r="E1004" t="str">
            <v>CARRERA 59 N° 4D-42</v>
          </cell>
          <cell r="F1004">
            <v>2611661</v>
          </cell>
          <cell r="G1004" t="str">
            <v>PBX 4205010</v>
          </cell>
          <cell r="I1004" t="str">
            <v xml:space="preserve">LUZ MARINA// </v>
          </cell>
        </row>
        <row r="1005">
          <cell r="A1005" t="str">
            <v>COINPLAST</v>
          </cell>
          <cell r="C1005" t="str">
            <v>COINPLAST</v>
          </cell>
          <cell r="D1005" t="str">
            <v>BOGOTA</v>
          </cell>
          <cell r="E1005" t="str">
            <v>MI RANCHITO   CLEE 24 SUR NO 68H</v>
          </cell>
          <cell r="F1005">
            <v>2904741</v>
          </cell>
          <cell r="H1005">
            <v>2900200</v>
          </cell>
          <cell r="I1005" t="str">
            <v>OLGA DIAZ- JEFE COMPRAS</v>
          </cell>
        </row>
        <row r="1006">
          <cell r="A1006" t="str">
            <v>DETALCAJAS</v>
          </cell>
          <cell r="C1006" t="str">
            <v>DETAL CAJAS - SANDRA  NIT 830,031,626-4 COINplast   2,000 laminas de carton escoriada  + 4,000  - juan manuel--  rodriguez 4111032   --</v>
          </cell>
          <cell r="D1006" t="str">
            <v>BOGOTA</v>
          </cell>
          <cell r="E1006" t="str">
            <v>X</v>
          </cell>
          <cell r="F1006">
            <v>4111032</v>
          </cell>
        </row>
        <row r="1007">
          <cell r="A1007" t="str">
            <v>BAJOMANTILLA</v>
          </cell>
          <cell r="C1007" t="str">
            <v xml:space="preserve"> OSCAR ORTEGON  --  314--4113664</v>
          </cell>
          <cell r="D1007" t="str">
            <v>BOGOTA</v>
          </cell>
          <cell r="E1007" t="str">
            <v>MANTILLA -- OSCAR ORTEGON  --  314--4113664</v>
          </cell>
          <cell r="I1007" t="str">
            <v>OSCAR ORTEGON  --  314--4113664</v>
          </cell>
          <cell r="J1007" t="str">
            <v>MANTILLA -- OSCAR ORTEGON  --  314--4113664</v>
          </cell>
        </row>
        <row r="1009">
          <cell r="A1009" t="str">
            <v>PROVEEDOR</v>
          </cell>
          <cell r="C1009" t="str">
            <v>PROVEEDOR</v>
          </cell>
          <cell r="D1009" t="str">
            <v>BOGOTA</v>
          </cell>
          <cell r="E1009" t="str">
            <v>DIRECCION</v>
          </cell>
          <cell r="F1009" t="str">
            <v>TELEFONO/FAX</v>
          </cell>
          <cell r="I1009" t="str">
            <v>CONTACTO</v>
          </cell>
        </row>
        <row r="1010">
          <cell r="A1010" t="str">
            <v>CORTPAPELES</v>
          </cell>
          <cell r="C1010" t="str">
            <v>CORTPAPELES</v>
          </cell>
          <cell r="D1010" t="str">
            <v>BOGOTA</v>
          </cell>
          <cell r="E1010" t="str">
            <v>CRA 525 Nº 9-66</v>
          </cell>
          <cell r="F1010" t="str">
            <v>3712362-2473350</v>
          </cell>
          <cell r="I1010" t="str">
            <v>ISMAEL YEPES</v>
          </cell>
        </row>
        <row r="1011">
          <cell r="A1011" t="str">
            <v>R.P IMPRESORES</v>
          </cell>
          <cell r="C1011" t="str">
            <v>R.P IMPRESORES</v>
          </cell>
          <cell r="D1011" t="str">
            <v>BOGOTA</v>
          </cell>
          <cell r="E1011" t="str">
            <v>CALLE 25 Nº 25-36</v>
          </cell>
          <cell r="F1011" t="str">
            <v>2688623-2682092</v>
          </cell>
          <cell r="I1011" t="str">
            <v>YOLANDA MARTÍNEZ</v>
          </cell>
        </row>
        <row r="1012">
          <cell r="A1012" t="str">
            <v>SERVILITO</v>
          </cell>
          <cell r="C1012" t="str">
            <v>SERVILITO</v>
          </cell>
          <cell r="D1012" t="str">
            <v>BOGOTA</v>
          </cell>
          <cell r="E1012" t="str">
            <v>CALLE 70A Nº 21-05</v>
          </cell>
          <cell r="F1012" t="str">
            <v>2174132-2174132</v>
          </cell>
          <cell r="I1012" t="str">
            <v>CORNELIO ALVAREZ</v>
          </cell>
        </row>
        <row r="1013">
          <cell r="A1013" t="str">
            <v>SPERLING S. A.</v>
          </cell>
          <cell r="C1013" t="str">
            <v>SPERLING S. A.</v>
          </cell>
          <cell r="D1013" t="str">
            <v>BOGOTA</v>
          </cell>
          <cell r="E1013" t="str">
            <v>CALLE  17 Nº 68-61</v>
          </cell>
          <cell r="F1013" t="str">
            <v>4173600-4173628</v>
          </cell>
          <cell r="I1013" t="str">
            <v>PATRICIA SABALA</v>
          </cell>
        </row>
        <row r="1014">
          <cell r="A1014" t="str">
            <v>SPINQ LTDA</v>
          </cell>
          <cell r="C1014" t="str">
            <v>SPINQ LTDA</v>
          </cell>
          <cell r="D1014" t="str">
            <v>BOGOTA</v>
          </cell>
          <cell r="E1014" t="str">
            <v>CRA 65 Nº 4B-80</v>
          </cell>
          <cell r="F1014" t="str">
            <v>2627223-2614152</v>
          </cell>
          <cell r="I1014" t="str">
            <v>MARTHA CRUZ</v>
          </cell>
        </row>
        <row r="1015">
          <cell r="A1015" t="str">
            <v>COMPUESCANNER</v>
          </cell>
          <cell r="C1015" t="str">
            <v>COMPUESCANNER</v>
          </cell>
          <cell r="D1015" t="str">
            <v>BOGOTA</v>
          </cell>
          <cell r="E1015" t="str">
            <v>CALLE  63a Nº 19a-15</v>
          </cell>
          <cell r="F1015" t="str">
            <v>2488850-3465937</v>
          </cell>
          <cell r="I1015" t="str">
            <v>ORLANDO RAMÍREZ</v>
          </cell>
        </row>
        <row r="1016">
          <cell r="A1016" t="str">
            <v>CS TROQUELADOS</v>
          </cell>
          <cell r="C1016" t="str">
            <v>CS TROQUELADOS</v>
          </cell>
          <cell r="D1016" t="str">
            <v>BOGOTA</v>
          </cell>
          <cell r="E1016" t="str">
            <v>CRA 35 Nº 10-54</v>
          </cell>
          <cell r="F1016" t="str">
            <v>4058194-3600274</v>
          </cell>
          <cell r="I1016" t="str">
            <v>CIRO SEGURA</v>
          </cell>
        </row>
        <row r="1017">
          <cell r="A1017" t="str">
            <v>MULTITROQUELES G Y B</v>
          </cell>
          <cell r="C1017" t="str">
            <v>MULTITROQUELES G Y B</v>
          </cell>
          <cell r="D1017" t="str">
            <v>BOGOTA</v>
          </cell>
          <cell r="E1017" t="str">
            <v>CALLE 3a Nº 53b-55</v>
          </cell>
          <cell r="F1017" t="str">
            <v>2612955-4170441-3142556264</v>
          </cell>
          <cell r="I1017" t="str">
            <v>ANDRES GONZALEZ</v>
          </cell>
        </row>
        <row r="1018">
          <cell r="A1018" t="str">
            <v>CENTRO DON BOSCO</v>
          </cell>
          <cell r="C1018" t="str">
            <v>CENTRO DON BOSCO</v>
          </cell>
          <cell r="D1018" t="str">
            <v>BOGOTA</v>
          </cell>
          <cell r="E1018" t="str">
            <v>Av el dorado Nº 69-96</v>
          </cell>
          <cell r="F1018" t="str">
            <v>2630808-263768</v>
          </cell>
          <cell r="I1018" t="str">
            <v>FRANCISCO URSOLA</v>
          </cell>
        </row>
        <row r="1019">
          <cell r="A1019" t="str">
            <v>PLASTICOS DE LA SABANA</v>
          </cell>
          <cell r="C1019" t="str">
            <v>PLASTICOS DE LA SABANA</v>
          </cell>
          <cell r="D1019" t="str">
            <v>BOGOTA</v>
          </cell>
          <cell r="E1019" t="str">
            <v>car 12 nº 14-41</v>
          </cell>
          <cell r="F1019" t="str">
            <v>3344335-3340400 EXT. 106</v>
          </cell>
          <cell r="I1019" t="str">
            <v>MARINA ROJAS</v>
          </cell>
        </row>
        <row r="1020">
          <cell r="A1020" t="str">
            <v>EDITORIAL J.L</v>
          </cell>
          <cell r="C1020" t="str">
            <v>EDITORIAL J.L</v>
          </cell>
          <cell r="D1020" t="str">
            <v>BOGOTA</v>
          </cell>
          <cell r="E1020" t="str">
            <v>CALLE 10a Nº 68c-45</v>
          </cell>
          <cell r="F1020" t="str">
            <v>4201559-2624182</v>
          </cell>
          <cell r="I1020" t="str">
            <v>JAIME LÓPEZ</v>
          </cell>
        </row>
        <row r="1021">
          <cell r="A1021" t="str">
            <v>FOTOGRABADO HISPANO ARTE</v>
          </cell>
          <cell r="C1021" t="str">
            <v>FOTOGRABADO HISPANO ARTE</v>
          </cell>
          <cell r="D1021" t="str">
            <v>BOGOTA</v>
          </cell>
          <cell r="E1021" t="str">
            <v>cra 65 # 4b-53 Puerta Grande</v>
          </cell>
          <cell r="F1021">
            <v>4946026</v>
          </cell>
          <cell r="I1021" t="str">
            <v>Luis español</v>
          </cell>
        </row>
        <row r="1022">
          <cell r="A1022" t="str">
            <v>GRAFIQ EDITORES</v>
          </cell>
          <cell r="C1022" t="str">
            <v>GRAFIQ EDITORES</v>
          </cell>
          <cell r="D1022" t="str">
            <v>BOGOTA</v>
          </cell>
          <cell r="E1022" t="str">
            <v>CRA 27B Nº 68-31</v>
          </cell>
          <cell r="F1022">
            <v>4378106</v>
          </cell>
          <cell r="I1022" t="str">
            <v>JAIRO CARREROS</v>
          </cell>
        </row>
        <row r="1023">
          <cell r="A1023" t="str">
            <v>GRAFICAS LEPEVER</v>
          </cell>
          <cell r="C1023" t="str">
            <v>GRAFICAS LEPEVER</v>
          </cell>
          <cell r="D1023" t="str">
            <v>BOGOTA</v>
          </cell>
          <cell r="E1023" t="str">
            <v>CRA  21 Nº 37-71 SUR</v>
          </cell>
          <cell r="F1023" t="str">
            <v xml:space="preserve"> 2051909- 8014857</v>
          </cell>
          <cell r="I1023" t="str">
            <v>PEDRO VERGARA</v>
          </cell>
        </row>
        <row r="1024">
          <cell r="A1024" t="str">
            <v>INDUSTRIAS DIMALTA</v>
          </cell>
          <cell r="C1024" t="str">
            <v>INDUSTRIAS DIMALTA</v>
          </cell>
          <cell r="D1024" t="str">
            <v>BOGOTA</v>
          </cell>
          <cell r="E1024" t="str">
            <v>CRA 35B Nº 2-19</v>
          </cell>
          <cell r="F1024" t="str">
            <v>2770209-2475467</v>
          </cell>
          <cell r="I1024" t="str">
            <v>ARNOLFO PULIDO</v>
          </cell>
        </row>
        <row r="1025">
          <cell r="A1025" t="str">
            <v>J.J IMPRESORES</v>
          </cell>
          <cell r="C1025" t="str">
            <v>J.J IMPRESORES</v>
          </cell>
          <cell r="D1025" t="str">
            <v>BOGOTA</v>
          </cell>
          <cell r="E1025" t="str">
            <v>CRA 58 Nº 8-47</v>
          </cell>
          <cell r="F1025" t="str">
            <v>4066308-2613921</v>
          </cell>
          <cell r="I1025" t="str">
            <v>JOSÉ JIMENEZ</v>
          </cell>
        </row>
        <row r="1026">
          <cell r="A1026" t="str">
            <v>CARTONGRAF</v>
          </cell>
          <cell r="C1026" t="str">
            <v>CARTONGRAF</v>
          </cell>
          <cell r="D1026" t="str">
            <v>BOGOTA</v>
          </cell>
          <cell r="E1026" t="str">
            <v>CRA  31 Nº 5b-26</v>
          </cell>
          <cell r="F1026" t="str">
            <v>2474488 2471030</v>
          </cell>
          <cell r="I1026" t="str">
            <v>SANTIAGO CAMACHO</v>
          </cell>
        </row>
        <row r="1027">
          <cell r="A1027" t="str">
            <v>CORPAPEL</v>
          </cell>
          <cell r="C1027" t="str">
            <v>CORPAPEL CIA LTDA</v>
          </cell>
          <cell r="D1027" t="str">
            <v>BOGOTA</v>
          </cell>
          <cell r="E1027" t="str">
            <v>CALLE 12 Nº 22-27</v>
          </cell>
          <cell r="F1027">
            <v>2019513</v>
          </cell>
          <cell r="I1027" t="str">
            <v>JOSE VICENTE RODRÌGUEZ</v>
          </cell>
          <cell r="J1027" t="str">
            <v>313--4200733</v>
          </cell>
        </row>
        <row r="1028">
          <cell r="A1028" t="str">
            <v>KLAVIN-2</v>
          </cell>
          <cell r="C1028" t="str">
            <v>CORPAPEL CIA LTDA</v>
          </cell>
          <cell r="D1028" t="str">
            <v>BOGOTA</v>
          </cell>
          <cell r="E1028" t="str">
            <v>CALLE 12 Nº 22-27</v>
          </cell>
          <cell r="F1028">
            <v>2019513</v>
          </cell>
          <cell r="I1028" t="str">
            <v>JOSE VICENTE RODRÌGUEZ</v>
          </cell>
          <cell r="J1028" t="str">
            <v>313--4200733</v>
          </cell>
        </row>
        <row r="1029">
          <cell r="A1029" t="str">
            <v>CLAVIN-2</v>
          </cell>
          <cell r="C1029" t="str">
            <v>CORPAPEL CIA LTDA</v>
          </cell>
          <cell r="D1029" t="str">
            <v>BOGOTA</v>
          </cell>
          <cell r="E1029" t="str">
            <v>CALLE 12 Nº 22-27</v>
          </cell>
          <cell r="F1029">
            <v>2019513</v>
          </cell>
          <cell r="I1029" t="str">
            <v>JOSE VICENTE RODRÌGUEZ</v>
          </cell>
        </row>
        <row r="1030">
          <cell r="A1030" t="str">
            <v>COIMPRESORES DE BOGOTA</v>
          </cell>
          <cell r="C1030" t="str">
            <v>COIMPRESORES DE BOGOTA</v>
          </cell>
          <cell r="D1030" t="str">
            <v>BOGOTA</v>
          </cell>
          <cell r="E1030" t="str">
            <v>CALLE 22B N 31-10</v>
          </cell>
          <cell r="F1030" t="str">
            <v>2088700/03-2697047</v>
          </cell>
          <cell r="I1030" t="str">
            <v>OLGA PACHON</v>
          </cell>
        </row>
        <row r="1031">
          <cell r="A1031" t="str">
            <v>DISTRIBUIDORA FAENZA</v>
          </cell>
          <cell r="C1031" t="str">
            <v>DISTRIBUIDORA FAENZA</v>
          </cell>
          <cell r="D1031" t="str">
            <v>BOGOTA</v>
          </cell>
          <cell r="E1031" t="str">
            <v>CRA 47 n 12a-45</v>
          </cell>
          <cell r="F1031" t="str">
            <v>2687600-3681716</v>
          </cell>
          <cell r="I1031" t="str">
            <v>ADRIANA ROJAS</v>
          </cell>
        </row>
        <row r="1032">
          <cell r="A1032" t="str">
            <v>DISPAPELES S. A.</v>
          </cell>
          <cell r="C1032" t="str">
            <v>DISPAPELES S. A.</v>
          </cell>
          <cell r="D1032" t="str">
            <v>BOGOTA</v>
          </cell>
          <cell r="E1032" t="str">
            <v>CALLE  103 Nº 69-53</v>
          </cell>
          <cell r="F1032" t="str">
            <v>6439000-6439050 FAX</v>
          </cell>
          <cell r="I1032" t="str">
            <v>LUZ AURORA GIRALDO</v>
          </cell>
        </row>
        <row r="1033">
          <cell r="A1033" t="str">
            <v xml:space="preserve"> DORADOS GRAFICOS</v>
          </cell>
          <cell r="C1033" t="str">
            <v xml:space="preserve"> DORADOS GRAFICOS</v>
          </cell>
          <cell r="D1033" t="str">
            <v>BOGOTA</v>
          </cell>
          <cell r="E1033" t="str">
            <v>TRANSVERSAL  39b Nº 17-98</v>
          </cell>
          <cell r="F1033" t="str">
            <v>5998089 -3688190 FAX 5658470</v>
          </cell>
          <cell r="I1033" t="str">
            <v>PEDRO MONCADA</v>
          </cell>
        </row>
        <row r="1034">
          <cell r="A1034" t="str">
            <v>GRAFIPAPEL</v>
          </cell>
          <cell r="C1034" t="str">
            <v>GRAFIPAPEL</v>
          </cell>
          <cell r="D1034" t="str">
            <v>BOGOTA</v>
          </cell>
          <cell r="E1034" t="str">
            <v>CRA  29 Nº 73-45</v>
          </cell>
          <cell r="F1034">
            <v>2314115</v>
          </cell>
          <cell r="I1034" t="str">
            <v>JOSÉ BUITRAGO</v>
          </cell>
        </row>
        <row r="1035">
          <cell r="A1035" t="str">
            <v>LADINO MORA REPRESENTACIONES</v>
          </cell>
          <cell r="C1035" t="str">
            <v>LADINO MORA REPRESENTACIONES</v>
          </cell>
          <cell r="D1035" t="str">
            <v>BOGOTA</v>
          </cell>
          <cell r="E1035" t="str">
            <v>CRA 11 SUR Nº 2-13</v>
          </cell>
          <cell r="F1035">
            <v>3112089009</v>
          </cell>
          <cell r="I1035" t="str">
            <v>MARCELA PUERTA</v>
          </cell>
        </row>
        <row r="1036">
          <cell r="A1036" t="str">
            <v>ROGELIO VELAZQUEZ</v>
          </cell>
          <cell r="C1036" t="str">
            <v>ROGELIO VELAZQUEZ</v>
          </cell>
          <cell r="D1036" t="str">
            <v>BOGOTA</v>
          </cell>
          <cell r="E1036" t="str">
            <v>CRA 28 Nº 78-41</v>
          </cell>
          <cell r="F1036" t="str">
            <v>6306900-6060622</v>
          </cell>
          <cell r="I1036" t="str">
            <v>JIMMY ARANGO</v>
          </cell>
        </row>
        <row r="1037">
          <cell r="A1037" t="str">
            <v>MULTICARTON LTDA</v>
          </cell>
          <cell r="C1037" t="str">
            <v>MULTICARTON LTDA</v>
          </cell>
          <cell r="D1037" t="str">
            <v>BOGOTA</v>
          </cell>
          <cell r="E1037" t="str">
            <v>CALLE 10 Nº 33-14</v>
          </cell>
          <cell r="F1037" t="str">
            <v>3512016-3612390</v>
          </cell>
          <cell r="I1037" t="str">
            <v>ANDRES RABELO</v>
          </cell>
        </row>
        <row r="1038">
          <cell r="A1038" t="str">
            <v>PROMOCIONALES</v>
          </cell>
          <cell r="C1038" t="str">
            <v>PROMOCIONALES</v>
          </cell>
          <cell r="D1038" t="str">
            <v>BOGOTA</v>
          </cell>
          <cell r="E1038" t="str">
            <v>Cll 7 No. 31-62</v>
          </cell>
          <cell r="F1038">
            <v>2779988</v>
          </cell>
          <cell r="I1038" t="str">
            <v>JAVIER ALVAREZ</v>
          </cell>
        </row>
        <row r="1039">
          <cell r="A1039" t="str">
            <v>PAPELERIA FK LTDA</v>
          </cell>
          <cell r="C1039" t="str">
            <v>PAPELERIA FK LTDA</v>
          </cell>
          <cell r="D1039" t="str">
            <v>BOGOTA</v>
          </cell>
          <cell r="E1039" t="str">
            <v>DIAG. 47 Nº 77B-09 BODEGA 3</v>
          </cell>
          <cell r="F1039" t="str">
            <v>4109114 -4161136</v>
          </cell>
          <cell r="I1039" t="str">
            <v>LUIS REINALDO ARGÜELLO</v>
          </cell>
        </row>
        <row r="1040">
          <cell r="A1040" t="str">
            <v>ALBERTO DUARTE Y CI4</v>
          </cell>
          <cell r="C1040" t="str">
            <v>ALBERTO DUARTE Y CI4</v>
          </cell>
          <cell r="D1040" t="str">
            <v>BOGOTA</v>
          </cell>
          <cell r="E1040" t="str">
            <v>calle 38  N 15-67</v>
          </cell>
          <cell r="F1040" t="str">
            <v>2457150- FAX 2455982</v>
          </cell>
          <cell r="I1040" t="str">
            <v>HENRY DUARTE</v>
          </cell>
        </row>
        <row r="1041">
          <cell r="A1041" t="str">
            <v>ASHE Y CIA  S. A.</v>
          </cell>
          <cell r="C1041" t="str">
            <v>ASHE Y CIA  S. A.</v>
          </cell>
          <cell r="D1041" t="str">
            <v>BOGOTA</v>
          </cell>
          <cell r="E1041" t="str">
            <v>CRA 50 Nº 5C-64</v>
          </cell>
          <cell r="F1041">
            <v>2627011</v>
          </cell>
          <cell r="I1041" t="str">
            <v>JANETH CELIS</v>
          </cell>
        </row>
        <row r="1042">
          <cell r="A1042" t="str">
            <v>CODIPACSA</v>
          </cell>
          <cell r="C1042" t="str">
            <v>CODIPACSA</v>
          </cell>
          <cell r="D1042" t="str">
            <v>BOGOTA</v>
          </cell>
          <cell r="E1042" t="str">
            <v>CRA  59 N 4B-42</v>
          </cell>
          <cell r="F1042" t="str">
            <v>2611661-FAX 2611661</v>
          </cell>
          <cell r="I1042" t="str">
            <v>LUZ MARINA CASTRO</v>
          </cell>
        </row>
        <row r="1043">
          <cell r="A1043" t="str">
            <v>CARTON ARTESANAL DE SOACHA</v>
          </cell>
          <cell r="C1043" t="str">
            <v>CARTON ARTESANAL DE SOACHA</v>
          </cell>
          <cell r="D1043" t="str">
            <v>BOGOTA</v>
          </cell>
          <cell r="E1043" t="str">
            <v>CALLE 15 N 17-62</v>
          </cell>
          <cell r="F1043" t="str">
            <v>7814211-FAX 7814303</v>
          </cell>
          <cell r="I1043" t="str">
            <v>JUANA ROSAS</v>
          </cell>
        </row>
        <row r="1044">
          <cell r="A1044" t="str">
            <v>SUPAPEL</v>
          </cell>
          <cell r="C1044" t="str">
            <v>SUPAPEL</v>
          </cell>
          <cell r="D1044" t="str">
            <v>BOGOTA</v>
          </cell>
          <cell r="E1044" t="str">
            <v>CALLE 18 Nº 69F-45 ZONA INDUSTRIAL  DE MONTEVIDEO</v>
          </cell>
          <cell r="F1044" t="str">
            <v>4242551/4242565</v>
          </cell>
          <cell r="I1044" t="str">
            <v>WILLIAM PATAQUIVA</v>
          </cell>
        </row>
        <row r="1045">
          <cell r="A1045" t="str">
            <v>MAKRO CINTAS</v>
          </cell>
          <cell r="C1045" t="str">
            <v>MAKRO CINTAS</v>
          </cell>
          <cell r="D1045" t="str">
            <v>BOGOTA</v>
          </cell>
          <cell r="E1045" t="str">
            <v>CALLE 25f Nº 75-36</v>
          </cell>
          <cell r="F1045" t="str">
            <v>4161700-2958562</v>
          </cell>
          <cell r="I1045" t="str">
            <v>ALFONSO SANTOS</v>
          </cell>
        </row>
        <row r="1046">
          <cell r="A1046" t="str">
            <v>PRODINK LTDA &amp; CIA. S. C. A.</v>
          </cell>
          <cell r="C1046" t="str">
            <v>PRODINK LTDA &amp; CIA. S. C. A.</v>
          </cell>
          <cell r="D1046" t="str">
            <v>BOGOTA</v>
          </cell>
          <cell r="E1046" t="str">
            <v>CALLE 17A Mº68D-68</v>
          </cell>
          <cell r="F1046" t="str">
            <v>4113517-4113979   317 6456420</v>
          </cell>
          <cell r="I1046" t="str">
            <v>OSCAR DUQUE</v>
          </cell>
        </row>
        <row r="1047">
          <cell r="A1047" t="str">
            <v>EDITORIAL KIMPRES LTDA</v>
          </cell>
          <cell r="C1047" t="str">
            <v>EDITORIAL KIMPRES LTDA</v>
          </cell>
          <cell r="D1047" t="str">
            <v>BOGOTA</v>
          </cell>
          <cell r="E1047" t="str">
            <v>CALLE 19 SUR Nº 69C-17</v>
          </cell>
          <cell r="F1047" t="str">
            <v>4136884 FAX 2907539</v>
          </cell>
          <cell r="I1047" t="str">
            <v>ESTHER GUZMAN CORTEZ</v>
          </cell>
        </row>
        <row r="1048">
          <cell r="A1048" t="str">
            <v>SISTEMPACK LTDA</v>
          </cell>
          <cell r="C1048" t="str">
            <v>SISTEMPACK LTDA</v>
          </cell>
          <cell r="D1048" t="str">
            <v>BOGOTA</v>
          </cell>
          <cell r="E1048" t="str">
            <v>CARRERA 22 # 164-72</v>
          </cell>
          <cell r="F1048">
            <v>6770707</v>
          </cell>
          <cell r="I1048" t="str">
            <v>ALVARO AMAYA</v>
          </cell>
        </row>
        <row r="1049">
          <cell r="A1049" t="str">
            <v>PRINTEXCOL LTDA</v>
          </cell>
          <cell r="C1049" t="str">
            <v>PRINTEXCOL LTDA</v>
          </cell>
          <cell r="D1049" t="str">
            <v>BOGOTA</v>
          </cell>
          <cell r="E1049" t="str">
            <v>CALLE 75A Nº 26-44</v>
          </cell>
          <cell r="F1049">
            <v>6306500</v>
          </cell>
          <cell r="I1049" t="str">
            <v>YEZID MOLINA</v>
          </cell>
        </row>
        <row r="1050">
          <cell r="A1050" t="str">
            <v>NUVIPLASTKOS LTDA</v>
          </cell>
          <cell r="C1050" t="str">
            <v>NUVIPLASTKOS LTDA</v>
          </cell>
          <cell r="D1050" t="str">
            <v>BOGOTA</v>
          </cell>
          <cell r="E1050" t="str">
            <v>CALLE 115 Nº 12-67</v>
          </cell>
          <cell r="F1050" t="str">
            <v>3360916-2843156</v>
          </cell>
          <cell r="I1050" t="str">
            <v>RUTH CASTELLANOS</v>
          </cell>
        </row>
        <row r="1051">
          <cell r="A1051" t="str">
            <v>ROTADYNE</v>
          </cell>
          <cell r="C1051" t="str">
            <v>ROTADYNE</v>
          </cell>
          <cell r="D1051" t="str">
            <v>BOGOTA</v>
          </cell>
          <cell r="E1051" t="str">
            <v>TRANSVERSAL 39B Nº 18-72 BODEGA 1</v>
          </cell>
          <cell r="F1051">
            <v>3680711</v>
          </cell>
          <cell r="I1051" t="str">
            <v>ORLANDO MONTAÑO</v>
          </cell>
        </row>
        <row r="1052">
          <cell r="A1052" t="str">
            <v>EDITORIAL KIMPRES LTDA</v>
          </cell>
          <cell r="C1052" t="str">
            <v>EDITORIAL KIMPRES LTDA</v>
          </cell>
          <cell r="D1052" t="str">
            <v>BOGOTA</v>
          </cell>
          <cell r="E1052" t="str">
            <v>CALLE 19 SUR Nº 19c-17</v>
          </cell>
          <cell r="F1052">
            <v>4136884</v>
          </cell>
          <cell r="I1052" t="str">
            <v>ESTHER GUZMAN</v>
          </cell>
        </row>
        <row r="1053">
          <cell r="A1053" t="str">
            <v>LASER PRINT LTDA</v>
          </cell>
          <cell r="C1053" t="str">
            <v>LASER PRINT LTDA</v>
          </cell>
          <cell r="D1053" t="str">
            <v>BOGOTA</v>
          </cell>
          <cell r="E1053" t="str">
            <v>CRA 64 N-7-42</v>
          </cell>
          <cell r="F1053" t="str">
            <v>5635599-2629500</v>
          </cell>
          <cell r="I1053" t="str">
            <v>MANUEL GONZALEZ</v>
          </cell>
        </row>
        <row r="1054">
          <cell r="A1054" t="str">
            <v>COIMPRESORES DE COLOMBIA</v>
          </cell>
          <cell r="C1054" t="str">
            <v>COIMPRESORES DE COLOMBIA</v>
          </cell>
          <cell r="D1054" t="str">
            <v>BOGOTA</v>
          </cell>
          <cell r="E1054" t="str">
            <v>CALLE 21 nº 69b-88</v>
          </cell>
          <cell r="F1054" t="str">
            <v>4112894 FAX4114336</v>
          </cell>
          <cell r="I1054" t="str">
            <v>WILSON ARIAS</v>
          </cell>
        </row>
        <row r="1055">
          <cell r="A1055" t="str">
            <v>SUPORTING S. A.</v>
          </cell>
          <cell r="C1055" t="str">
            <v>SUPORTING S. A.</v>
          </cell>
          <cell r="D1055" t="str">
            <v>BOGOTA</v>
          </cell>
          <cell r="E1055" t="str">
            <v>Car 15 # 79-70</v>
          </cell>
          <cell r="F1055" t="str">
            <v>6913718 EXT. 106/6225088 EXT. 108</v>
          </cell>
          <cell r="I1055" t="str">
            <v xml:space="preserve"> LUCIA HERNANDEZ</v>
          </cell>
        </row>
        <row r="1056">
          <cell r="A1056" t="str">
            <v>QUISOL LTDA</v>
          </cell>
          <cell r="C1056" t="str">
            <v>QUISOL LTDA</v>
          </cell>
          <cell r="D1056" t="str">
            <v>BOGOTA</v>
          </cell>
          <cell r="E1056" t="str">
            <v>CRA 1 Nº 4-08 DIAMANTE ORIENTAL KM 14 VIA MOSQUERA</v>
          </cell>
          <cell r="F1056" t="str">
            <v>5405686/4162136</v>
          </cell>
          <cell r="I1056" t="str">
            <v>LUZ MARIA</v>
          </cell>
        </row>
        <row r="1057">
          <cell r="A1057" t="str">
            <v>RICARDO SARMIENTO YCIA S. A.</v>
          </cell>
          <cell r="C1057" t="str">
            <v>RICARDO SARMIENTO YCIA S. A.</v>
          </cell>
          <cell r="D1057" t="str">
            <v>BOGOTA</v>
          </cell>
          <cell r="E1057" t="str">
            <v>CARRERA 15 BIS Nº 39-16</v>
          </cell>
          <cell r="F1057" t="str">
            <v>3323940/2878399</v>
          </cell>
          <cell r="I1057" t="str">
            <v>RAFAEL VILLALOBOS</v>
          </cell>
        </row>
        <row r="1058">
          <cell r="A1058" t="str">
            <v>ASESORIAS GRAFICAS</v>
          </cell>
          <cell r="C1058" t="str">
            <v>ASESORIAS GRAFICAS</v>
          </cell>
          <cell r="D1058" t="str">
            <v>BOGOTA</v>
          </cell>
          <cell r="E1058" t="str">
            <v>CARRERA 36 Nº 63-65</v>
          </cell>
          <cell r="F1058">
            <v>3151662</v>
          </cell>
          <cell r="I1058" t="str">
            <v>RAMIRO PINZON</v>
          </cell>
        </row>
        <row r="1059">
          <cell r="A1059" t="str">
            <v>LITOCALIDAD</v>
          </cell>
          <cell r="C1059" t="str">
            <v>LITOCALIDAD</v>
          </cell>
          <cell r="D1059" t="str">
            <v>BOGOTA</v>
          </cell>
          <cell r="E1059" t="str">
            <v>CRA 28A  Nº 71-50</v>
          </cell>
          <cell r="F1059">
            <v>6005992</v>
          </cell>
          <cell r="I1059" t="str">
            <v>ROSALBA RUIZ</v>
          </cell>
        </row>
        <row r="1060">
          <cell r="A1060" t="str">
            <v>ONIX S. A</v>
          </cell>
          <cell r="C1060" t="str">
            <v>ONIX S. A</v>
          </cell>
          <cell r="D1060" t="str">
            <v>BOGOTA</v>
          </cell>
          <cell r="E1060" t="str">
            <v>CARRERA 92 Nº 17B-56</v>
          </cell>
          <cell r="F1060" t="str">
            <v>4247292/4247291</v>
          </cell>
          <cell r="I1060" t="str">
            <v>YOLANDA LÓPEZ</v>
          </cell>
        </row>
        <row r="1061">
          <cell r="A1061" t="str">
            <v>MARIA EUGENIA PEREZ PINTO</v>
          </cell>
          <cell r="C1061" t="str">
            <v>MARIA EUGENIA PEREZ PINTO</v>
          </cell>
          <cell r="D1061" t="str">
            <v>BOGOTA</v>
          </cell>
          <cell r="E1061" t="str">
            <v>cra 72 bis Nº81a-05 inte. 9 apto 301</v>
          </cell>
          <cell r="F1061">
            <v>2231817</v>
          </cell>
          <cell r="I1061" t="str">
            <v>MARIA EUGENIA PEREZ PINTO</v>
          </cell>
        </row>
        <row r="1062">
          <cell r="A1062" t="str">
            <v>MONICA OLIVEROS MORENO</v>
          </cell>
          <cell r="C1062" t="str">
            <v>MONICA OLIVEROS MORENO</v>
          </cell>
          <cell r="D1062" t="str">
            <v>BOGOTA</v>
          </cell>
          <cell r="E1062" t="str">
            <v>Carrera 81 B Nº 19b-80 apto 102 int 25</v>
          </cell>
          <cell r="F1062">
            <v>6950692</v>
          </cell>
          <cell r="I1062" t="str">
            <v>MONICA OLIVEROS</v>
          </cell>
        </row>
        <row r="1063">
          <cell r="A1063" t="str">
            <v>COMERCIALIZADORA PAPEL  KA LTDA</v>
          </cell>
          <cell r="C1063" t="str">
            <v>COMERCIALIZADORA PAPEL  KA LTDA</v>
          </cell>
          <cell r="D1063" t="str">
            <v>BOGOTA</v>
          </cell>
          <cell r="E1063" t="str">
            <v>CRA 90A Nº 64C-47</v>
          </cell>
          <cell r="F1063" t="str">
            <v>2522100-</v>
          </cell>
          <cell r="I1063" t="str">
            <v>JORGE EDILBERTO BASABE</v>
          </cell>
        </row>
        <row r="1064">
          <cell r="A1064" t="str">
            <v>SOCIOS Y AMIGOS LTDA</v>
          </cell>
          <cell r="C1064" t="str">
            <v>SOCIOS Y AMIGOS LTDA</v>
          </cell>
          <cell r="D1064" t="str">
            <v>BOGOTA</v>
          </cell>
          <cell r="E1064" t="str">
            <v>CRA 25 Nº 23-40</v>
          </cell>
          <cell r="F1064">
            <v>3684595</v>
          </cell>
          <cell r="I1064" t="str">
            <v>NIDIA RODRÍGUEZ</v>
          </cell>
        </row>
        <row r="1065">
          <cell r="A1065" t="str">
            <v>UNION COLOMBIANA DE SCREEN</v>
          </cell>
          <cell r="C1065" t="str">
            <v>UNION COLOMBIANA DE SCREEN</v>
          </cell>
          <cell r="D1065" t="str">
            <v>BOGOTA</v>
          </cell>
          <cell r="E1065" t="str">
            <v>CRA 58 Nº 2C-39</v>
          </cell>
          <cell r="F1065">
            <v>4176040</v>
          </cell>
          <cell r="I1065" t="str">
            <v>MIGUEL CASTAÑEDA</v>
          </cell>
        </row>
        <row r="1066">
          <cell r="A1066" t="str">
            <v>COHISA LTDA</v>
          </cell>
          <cell r="C1066" t="str">
            <v>COHISA LTDA</v>
          </cell>
          <cell r="D1066" t="str">
            <v>BOGOTA</v>
          </cell>
          <cell r="E1066" t="str">
            <v>CRA 128 Nº 14B-67</v>
          </cell>
          <cell r="F1066" t="str">
            <v>2989424-2989387</v>
          </cell>
          <cell r="I1066" t="str">
            <v>JOHANNNA RODRÍGUEZ</v>
          </cell>
        </row>
        <row r="1067">
          <cell r="A1067" t="str">
            <v>PUBLINSTANT</v>
          </cell>
          <cell r="C1067" t="str">
            <v>PUBLINSTANT</v>
          </cell>
          <cell r="D1067" t="str">
            <v>BOGOTA</v>
          </cell>
          <cell r="E1067" t="str">
            <v>CRA 9 NO. 8 - 14</v>
          </cell>
          <cell r="F1067" t="str">
            <v>3338575-3333077</v>
          </cell>
          <cell r="I1067" t="str">
            <v>JHON KENEDY</v>
          </cell>
        </row>
        <row r="1068">
          <cell r="A1068" t="str">
            <v>SIEGWERK COLOMBIA LTDA</v>
          </cell>
          <cell r="C1068" t="str">
            <v>SIEGWERK COLOMBIA LTDA</v>
          </cell>
          <cell r="D1068" t="str">
            <v>BOGOTA</v>
          </cell>
          <cell r="E1068" t="str">
            <v>TRANSVERSAL 93 No. 53-48</v>
          </cell>
          <cell r="F1068" t="str">
            <v>2510030 FAX: 4309974</v>
          </cell>
          <cell r="I1068" t="str">
            <v>LORENA CRUZ</v>
          </cell>
        </row>
        <row r="1069">
          <cell r="A1069" t="str">
            <v>NATIONAL PAPER AFILADOS DE COLOMBIA LTDA</v>
          </cell>
          <cell r="C1069" t="str">
            <v>NATIONAL PAPER AFILADOS DE COLOMBIA LTDA</v>
          </cell>
          <cell r="D1069" t="str">
            <v>BOGOTA</v>
          </cell>
          <cell r="E1069" t="str">
            <v>CARRERA 29C No. 75-55</v>
          </cell>
          <cell r="F1069">
            <v>6308914</v>
          </cell>
          <cell r="I1069" t="str">
            <v>PROSPERO ALBERTO PUENTES</v>
          </cell>
        </row>
        <row r="1070">
          <cell r="A1070" t="str">
            <v>PRINTUM LTDA</v>
          </cell>
          <cell r="C1070" t="str">
            <v>PRINTUM LTDA</v>
          </cell>
          <cell r="D1070" t="str">
            <v>BOGOTA</v>
          </cell>
          <cell r="E1070" t="str">
            <v>CARRERA 43 No. 12A-60</v>
          </cell>
          <cell r="F1070" t="str">
            <v>TELEFONO 3698355 FAX: 2691862</v>
          </cell>
          <cell r="I1070" t="str">
            <v>JONATHA USECHE</v>
          </cell>
        </row>
        <row r="1071">
          <cell r="A1071" t="str">
            <v>CODIPACSA S. A.</v>
          </cell>
          <cell r="C1071" t="str">
            <v>CODIPACSA S. A.</v>
          </cell>
          <cell r="D1071" t="str">
            <v>BOGOTA</v>
          </cell>
          <cell r="E1071" t="str">
            <v>CRA 13A Nº 6-23 PORVENIR I ETAPA BODEGA 13 MOSQUERA</v>
          </cell>
          <cell r="F1071" t="str">
            <v>3142921354-4060465</v>
          </cell>
          <cell r="I1071" t="str">
            <v>ANA ISABEL BUITRAGO</v>
          </cell>
        </row>
        <row r="1072">
          <cell r="A1072" t="str">
            <v>OZALID S. A.</v>
          </cell>
          <cell r="C1072" t="str">
            <v>OZALID S. A.</v>
          </cell>
          <cell r="D1072" t="str">
            <v>BOGOTA</v>
          </cell>
          <cell r="E1072" t="str">
            <v>CRA 24 Nº 33A-32</v>
          </cell>
          <cell r="F1072">
            <v>3401155</v>
          </cell>
          <cell r="I1072" t="str">
            <v>OSCAR RODRIGUEZ</v>
          </cell>
        </row>
        <row r="1073">
          <cell r="A1073" t="str">
            <v>MAS DOTACIONES Y CIA</v>
          </cell>
          <cell r="C1073" t="str">
            <v>MAS DOTACIONES Y CIA</v>
          </cell>
          <cell r="D1073" t="str">
            <v>BOGOTA</v>
          </cell>
          <cell r="E1073" t="str">
            <v>CRA 68 Nº 10-58 SUR</v>
          </cell>
          <cell r="F1073" t="str">
            <v>2625916-4206496</v>
          </cell>
        </row>
        <row r="1074">
          <cell r="A1074" t="str">
            <v>JORGE ENRIQUE FERNANDEZ</v>
          </cell>
          <cell r="C1074" t="str">
            <v>JORGE ENRIQUE FERNANDEZ</v>
          </cell>
          <cell r="D1074" t="str">
            <v>BOGOTA</v>
          </cell>
          <cell r="E1074" t="str">
            <v>CRA 55 Nº 15-90</v>
          </cell>
          <cell r="F1074" t="str">
            <v>5713871-4145047</v>
          </cell>
          <cell r="I1074" t="str">
            <v>EDILBERTO RUBIANO</v>
          </cell>
        </row>
        <row r="1075">
          <cell r="A1075" t="str">
            <v>ANILLOS Y ENCUADERNACIÓN</v>
          </cell>
          <cell r="C1075" t="str">
            <v>ANILLOS Y ENCUADERNACIÓN</v>
          </cell>
          <cell r="D1075" t="str">
            <v>BOGOTA</v>
          </cell>
          <cell r="E1075" t="str">
            <v>CRA 54 Nº 2B-34</v>
          </cell>
          <cell r="F1075" t="str">
            <v>2612082-4191623</v>
          </cell>
          <cell r="I1075" t="str">
            <v>HELENA POVEDA</v>
          </cell>
        </row>
        <row r="1076">
          <cell r="A1076" t="str">
            <v>EDITORIAL LINOTIPIA BOLIVAR</v>
          </cell>
          <cell r="C1076" t="str">
            <v>EDITORIAL LINOTIPIA BOLIVAR</v>
          </cell>
          <cell r="D1076" t="str">
            <v>BOGOTA</v>
          </cell>
          <cell r="E1076" t="str">
            <v>CALLE 10 Nº 26-47</v>
          </cell>
          <cell r="F1076" t="str">
            <v>3600455-2471288</v>
          </cell>
          <cell r="I1076" t="str">
            <v>CESAR SEGOVIA</v>
          </cell>
        </row>
        <row r="1077">
          <cell r="A1077" t="str">
            <v>IMPRELITO Y CIA LTDA</v>
          </cell>
          <cell r="C1077" t="str">
            <v>IMPRELITO Y CIA LTDA</v>
          </cell>
          <cell r="D1077" t="str">
            <v>BOGOTA</v>
          </cell>
          <cell r="E1077" t="str">
            <v>CALLE 11A Nº 32-56</v>
          </cell>
          <cell r="F1077" t="str">
            <v>2474847-2479747 2018092</v>
          </cell>
          <cell r="I1077" t="str">
            <v>ESPERANZA FERNANDEZ</v>
          </cell>
        </row>
        <row r="1078">
          <cell r="A1078" t="str">
            <v>LILIANA MESA</v>
          </cell>
          <cell r="C1078" t="str">
            <v>LILIANA MESA</v>
          </cell>
          <cell r="D1078" t="str">
            <v>BOGOTA</v>
          </cell>
          <cell r="E1078" t="str">
            <v>TRV 20 N. 59-61</v>
          </cell>
          <cell r="F1078" t="str">
            <v xml:space="preserve"> 300 5649998-5476838</v>
          </cell>
          <cell r="I1078" t="str">
            <v>LILIANA MESA</v>
          </cell>
        </row>
        <row r="1079">
          <cell r="A1079" t="str">
            <v>ANILLO  DOBLE O</v>
          </cell>
          <cell r="C1079" t="str">
            <v>ANILLO  DOBLE O</v>
          </cell>
          <cell r="D1079" t="str">
            <v>BOGOTA</v>
          </cell>
          <cell r="E1079" t="str">
            <v>CLLE 7 Nº 26-36</v>
          </cell>
          <cell r="F1079" t="str">
            <v>2014333-2378450</v>
          </cell>
          <cell r="I1079" t="str">
            <v>MARCELA SUÁRES</v>
          </cell>
        </row>
        <row r="1080">
          <cell r="A1080" t="str">
            <v>COIMPRESORES DE COLOMBIA</v>
          </cell>
          <cell r="C1080" t="str">
            <v>COIMPRESORES DE COLOMBIA</v>
          </cell>
          <cell r="D1080" t="str">
            <v>BOGOTA</v>
          </cell>
          <cell r="E1080" t="str">
            <v>CALLE 21 Nº 69B-88</v>
          </cell>
          <cell r="F1080" t="str">
            <v>4112894-4114336</v>
          </cell>
          <cell r="I1080" t="str">
            <v>WILSON ARIAS SUÁREZ</v>
          </cell>
        </row>
        <row r="1081">
          <cell r="A1081" t="str">
            <v>TROQUELADO EXPRESS</v>
          </cell>
          <cell r="C1081" t="str">
            <v>TROQUELADO EXPRESS</v>
          </cell>
          <cell r="D1081" t="str">
            <v>BOGOTA</v>
          </cell>
          <cell r="E1081" t="str">
            <v>CALLE 4A BIS Nº 23-23</v>
          </cell>
          <cell r="F1081">
            <v>2776597</v>
          </cell>
          <cell r="I1081" t="str">
            <v>VICTOR MOJICA</v>
          </cell>
        </row>
        <row r="1082">
          <cell r="A1082" t="str">
            <v>DITAR</v>
          </cell>
          <cell r="C1082" t="str">
            <v>DITAR S. A</v>
          </cell>
          <cell r="D1082" t="str">
            <v>BOGOTA</v>
          </cell>
          <cell r="E1082" t="str">
            <v>CALLE 71A Nº 70B-35</v>
          </cell>
          <cell r="F1082">
            <v>2515534</v>
          </cell>
          <cell r="H1082">
            <v>4911405</v>
          </cell>
          <cell r="I1082" t="str">
            <v>LUZ ESTELLA ROMERO</v>
          </cell>
        </row>
        <row r="1083">
          <cell r="D1083" t="str">
            <v>BOGOTA</v>
          </cell>
        </row>
        <row r="1084">
          <cell r="A1084" t="str">
            <v>CENTRAL DE SOLDADURAS Y PROTECCION IND.</v>
          </cell>
          <cell r="B1084">
            <v>890110294</v>
          </cell>
          <cell r="C1084" t="str">
            <v>CENTRAL DE SOLDADURAS Y PROTECCION IND.</v>
          </cell>
          <cell r="D1084" t="str">
            <v>BARRANQUILLA</v>
          </cell>
          <cell r="E1084" t="str">
            <v>CALLE 42 No 46-12</v>
          </cell>
          <cell r="F1084">
            <v>3791515</v>
          </cell>
          <cell r="G1084">
            <v>3791688</v>
          </cell>
          <cell r="I1084" t="str">
            <v>CAROL ALVAREZ</v>
          </cell>
          <cell r="L1084" t="str">
            <v>proyectos.bq@centraldesoldaduras.com</v>
          </cell>
        </row>
        <row r="1085">
          <cell r="A1085" t="str">
            <v>A STECKERL HIERROS Y ACEROS S.A.</v>
          </cell>
          <cell r="B1085">
            <v>802010686</v>
          </cell>
          <cell r="C1085" t="str">
            <v>A STECKERL HIERROS Y ACEROS S.A.</v>
          </cell>
          <cell r="D1085" t="str">
            <v>BARRANQUILLA</v>
          </cell>
          <cell r="E1085" t="str">
            <v xml:space="preserve">CRA 67 No 40 -62 </v>
          </cell>
          <cell r="F1085">
            <v>3444444</v>
          </cell>
          <cell r="G1085">
            <v>3440207</v>
          </cell>
          <cell r="I1085" t="str">
            <v>MARTHA LALINDE</v>
          </cell>
        </row>
        <row r="1086">
          <cell r="A1086" t="str">
            <v>CENTRAL DE HIERROS LTDA</v>
          </cell>
          <cell r="B1086" t="str">
            <v>800,022,450</v>
          </cell>
          <cell r="C1086" t="str">
            <v>CENTRAL DE HIERROS LTDA</v>
          </cell>
          <cell r="D1086" t="str">
            <v>BARRANQUILLA</v>
          </cell>
          <cell r="E1086" t="str">
            <v>CALLE 30 No. 28-103</v>
          </cell>
          <cell r="F1086">
            <v>3700711</v>
          </cell>
          <cell r="G1086">
            <v>3704443</v>
          </cell>
          <cell r="I1086" t="str">
            <v>LIGIA DIAZ</v>
          </cell>
          <cell r="L1086" t="str">
            <v>viviana_lemush@yahoo.com</v>
          </cell>
        </row>
        <row r="1087">
          <cell r="A1087" t="str">
            <v>LIJAS Y ESMERILES DEL NORTE LT</v>
          </cell>
          <cell r="B1087" t="str">
            <v>800,082,443</v>
          </cell>
          <cell r="C1087" t="str">
            <v>LIJAS Y ESMERILES DEL NORTE LT</v>
          </cell>
          <cell r="D1087" t="str">
            <v>BARRANQUILLA</v>
          </cell>
          <cell r="E1087" t="str">
            <v>CALLE 40  46-171</v>
          </cell>
          <cell r="F1087">
            <v>3407401</v>
          </cell>
          <cell r="G1087">
            <v>3408198</v>
          </cell>
          <cell r="I1087" t="str">
            <v>NURY ORTIZ</v>
          </cell>
          <cell r="L1087" t="str">
            <v>lijasyesmeriles@hotmail.com</v>
          </cell>
        </row>
        <row r="1088">
          <cell r="A1088" t="str">
            <v>CALZAMOS LTDA</v>
          </cell>
          <cell r="B1088" t="str">
            <v>800,081,125</v>
          </cell>
          <cell r="C1088" t="str">
            <v>CALZAMOS LTDA</v>
          </cell>
          <cell r="D1088" t="str">
            <v>BARRANQUILLA</v>
          </cell>
          <cell r="E1088" t="str">
            <v>CALLE 45 46-173</v>
          </cell>
          <cell r="F1088">
            <v>3513340</v>
          </cell>
          <cell r="G1088">
            <v>3513340</v>
          </cell>
          <cell r="I1088" t="str">
            <v>HANLET HERNANDEZ</v>
          </cell>
        </row>
        <row r="1089">
          <cell r="A1089" t="str">
            <v>CENTRO ACEROS DEL CARIBE LTDA</v>
          </cell>
          <cell r="B1089" t="str">
            <v>800,221,591</v>
          </cell>
          <cell r="C1089" t="str">
            <v>CENTRO ACEROS DEL CARIBE LTDA</v>
          </cell>
          <cell r="D1089" t="str">
            <v>BARRANQUILLA</v>
          </cell>
          <cell r="E1089" t="str">
            <v>Cl 31 # 28-62</v>
          </cell>
          <cell r="F1089">
            <v>3704063</v>
          </cell>
          <cell r="G1089">
            <v>3703260</v>
          </cell>
          <cell r="I1089" t="str">
            <v>ORLANDO HERNANDEZ</v>
          </cell>
          <cell r="L1089" t="str">
            <v>ceaceros@edt.net.co</v>
          </cell>
        </row>
        <row r="1090">
          <cell r="A1090" t="str">
            <v>CONFECCIONES EL INDUSTRIAL LTDA</v>
          </cell>
          <cell r="B1090" t="str">
            <v>890,106,665</v>
          </cell>
          <cell r="C1090" t="str">
            <v>CONFECCIONES EL INDUSTRIAL LTDA</v>
          </cell>
          <cell r="D1090" t="str">
            <v>BARRANQUILLA</v>
          </cell>
          <cell r="E1090" t="str">
            <v>CARRERA 38  51-36</v>
          </cell>
          <cell r="F1090">
            <v>3400319</v>
          </cell>
          <cell r="G1090">
            <v>3400319</v>
          </cell>
          <cell r="I1090" t="str">
            <v>CARLOS PAEZ</v>
          </cell>
          <cell r="L1090" t="str">
            <v>confelind27@hotmail.com</v>
          </cell>
        </row>
        <row r="1091">
          <cell r="A1091" t="str">
            <v>PIR C.I. S.A.</v>
          </cell>
          <cell r="B1091" t="str">
            <v>802,018,810</v>
          </cell>
          <cell r="C1091" t="str">
            <v>PIR C.I. S.A.</v>
          </cell>
          <cell r="D1091" t="str">
            <v>BARRANQUILLA</v>
          </cell>
          <cell r="E1091" t="str">
            <v>CLL 30 No 5A-35</v>
          </cell>
          <cell r="F1091">
            <v>3344681</v>
          </cell>
          <cell r="G1091">
            <v>3344778</v>
          </cell>
          <cell r="I1091" t="str">
            <v>CARLOS PADILLA</v>
          </cell>
          <cell r="L1091" t="str">
            <v>ventas@pir-sa.com</v>
          </cell>
        </row>
        <row r="1092">
          <cell r="A1092" t="str">
            <v>EQUIPOS Y HERRAMIENTAS DE LA COSTA</v>
          </cell>
          <cell r="B1092" t="str">
            <v>802,006,365</v>
          </cell>
          <cell r="C1092" t="str">
            <v>EQUIPOS Y HERRAMIENTAS DE LA COSTA</v>
          </cell>
          <cell r="D1092" t="str">
            <v>BARRANQUILLA</v>
          </cell>
          <cell r="E1092" t="str">
            <v>CRA. 44 57-74</v>
          </cell>
          <cell r="F1092">
            <v>3511096</v>
          </cell>
          <cell r="G1092">
            <v>3511096</v>
          </cell>
          <cell r="I1092" t="str">
            <v>MARTIN RODRIGUEZ</v>
          </cell>
          <cell r="L1092" t="str">
            <v xml:space="preserve">eyh@enred.com </v>
          </cell>
        </row>
        <row r="1093">
          <cell r="A1093" t="str">
            <v>PROINCAL S.A.</v>
          </cell>
          <cell r="B1093">
            <v>811025865</v>
          </cell>
          <cell r="C1093" t="str">
            <v>PROINCAL S.A.</v>
          </cell>
          <cell r="D1093" t="str">
            <v>BARRANQUILLA</v>
          </cell>
          <cell r="E1093" t="str">
            <v>CLLE 76 N 73 -90 L 8</v>
          </cell>
          <cell r="F1093">
            <v>3531849</v>
          </cell>
          <cell r="G1093">
            <v>3689067</v>
          </cell>
          <cell r="I1093" t="str">
            <v>ANTONIO PAEZ SAMPER</v>
          </cell>
        </row>
        <row r="1094">
          <cell r="A1094" t="str">
            <v>C.I CANGURO S.A.</v>
          </cell>
          <cell r="B1094">
            <v>802011128</v>
          </cell>
          <cell r="C1094" t="str">
            <v>C.I CANGURO S.A.</v>
          </cell>
          <cell r="D1094" t="str">
            <v>BARRANQUILLA</v>
          </cell>
          <cell r="E1094" t="str">
            <v>CALLE 73 No 40-190</v>
          </cell>
          <cell r="F1094">
            <v>3532146</v>
          </cell>
          <cell r="G1094">
            <v>3682016</v>
          </cell>
          <cell r="I1094" t="str">
            <v>LUIS AREVALO</v>
          </cell>
          <cell r="L1094" t="str">
            <v>comercial@canguro.com.co</v>
          </cell>
        </row>
        <row r="1095">
          <cell r="A1095" t="str">
            <v>INCOMAQ LTDA</v>
          </cell>
          <cell r="B1095" t="str">
            <v>802,005,683</v>
          </cell>
          <cell r="C1095" t="str">
            <v>INCOMAQ LTDA</v>
          </cell>
          <cell r="D1095" t="str">
            <v>BARRANQUILLA</v>
          </cell>
          <cell r="E1095" t="str">
            <v>CALLE 82 No 41E-53</v>
          </cell>
          <cell r="F1095">
            <v>3607853</v>
          </cell>
          <cell r="G1095">
            <v>3581455</v>
          </cell>
          <cell r="I1095" t="str">
            <v>JAVIER REAL</v>
          </cell>
        </row>
        <row r="1096">
          <cell r="A1096" t="str">
            <v>DISPROMET LTDA</v>
          </cell>
          <cell r="B1096">
            <v>890117102</v>
          </cell>
          <cell r="C1096" t="str">
            <v>DISPROMET LTDA</v>
          </cell>
          <cell r="D1096" t="str">
            <v>BARRANQUILLA</v>
          </cell>
          <cell r="E1096" t="str">
            <v>CRA 52 No 76-167 OF. 205</v>
          </cell>
          <cell r="F1096">
            <v>3567912</v>
          </cell>
          <cell r="G1096">
            <v>3608470</v>
          </cell>
          <cell r="I1096" t="str">
            <v>EDGAR PATIÑO</v>
          </cell>
          <cell r="L1096" t="str">
            <v>disprometpr@enred.com</v>
          </cell>
        </row>
        <row r="1097">
          <cell r="A1097" t="str">
            <v>FERRETERIA CARFARI</v>
          </cell>
          <cell r="B1097">
            <v>800160673</v>
          </cell>
          <cell r="C1097" t="str">
            <v>FERRETERIA CARFARI</v>
          </cell>
          <cell r="D1097" t="str">
            <v>BARRANQUILLA</v>
          </cell>
          <cell r="E1097" t="str">
            <v>CLL 45 No 53-35</v>
          </cell>
          <cell r="F1097">
            <v>3492726</v>
          </cell>
          <cell r="G1097">
            <v>3492726</v>
          </cell>
          <cell r="I1097" t="str">
            <v>CARLOS PIZARRO</v>
          </cell>
        </row>
        <row r="1098">
          <cell r="A1098" t="str">
            <v>HIERROS BARRANQUILLA LTDA</v>
          </cell>
          <cell r="B1098" t="str">
            <v>800,004,387</v>
          </cell>
          <cell r="C1098" t="str">
            <v>HIERROS BARRANQUILLA LTDA</v>
          </cell>
          <cell r="D1098" t="str">
            <v>BARRANQUILLA</v>
          </cell>
          <cell r="E1098" t="str">
            <v>CALLE 44 No. 46-126</v>
          </cell>
          <cell r="F1098">
            <v>3707451</v>
          </cell>
          <cell r="G1098">
            <v>3411291</v>
          </cell>
          <cell r="L1098" t="str">
            <v>hierrob@metrotel.net.co</v>
          </cell>
        </row>
        <row r="1099">
          <cell r="A1099" t="str">
            <v>MUNDIAL DE METALES LTDA</v>
          </cell>
          <cell r="B1099" t="str">
            <v>800,130,877</v>
          </cell>
          <cell r="C1099" t="str">
            <v>MUNDIAL DE METALES LTDA</v>
          </cell>
          <cell r="D1099" t="str">
            <v>BARRANQUILLA</v>
          </cell>
          <cell r="E1099" t="str">
            <v>CARRERA 50 44-24</v>
          </cell>
          <cell r="F1099">
            <v>3795887</v>
          </cell>
          <cell r="G1099">
            <v>3795887</v>
          </cell>
          <cell r="I1099" t="str">
            <v>GUSTAVO CASTRILLO</v>
          </cell>
          <cell r="L1099" t="str">
            <v>mundialdemetales@metrotel.net.co</v>
          </cell>
        </row>
        <row r="1100">
          <cell r="A1100" t="str">
            <v>REFRINORTE LTDA</v>
          </cell>
          <cell r="B1100" t="str">
            <v>802,002,875</v>
          </cell>
          <cell r="C1100" t="str">
            <v>REFRINORTE LTDA</v>
          </cell>
          <cell r="D1100" t="str">
            <v>BARRANQUILLA</v>
          </cell>
          <cell r="E1100" t="str">
            <v>CRA 43 No 75B-117  EQUIPOS</v>
          </cell>
          <cell r="F1100">
            <v>3691956</v>
          </cell>
          <cell r="G1100">
            <v>3565276</v>
          </cell>
          <cell r="I1100" t="str">
            <v>IVANIA RUA</v>
          </cell>
          <cell r="L1100" t="str">
            <v>director02@refrinorte.com</v>
          </cell>
        </row>
        <row r="1101">
          <cell r="A1101" t="str">
            <v>ELECTRO AKI</v>
          </cell>
          <cell r="B1101" t="str">
            <v>22,693,194</v>
          </cell>
          <cell r="C1101" t="str">
            <v>ELECTRO AKI</v>
          </cell>
          <cell r="D1101" t="str">
            <v>BARRANQUILLA</v>
          </cell>
          <cell r="E1101" t="str">
            <v>CALLE 36 No. 43-82</v>
          </cell>
          <cell r="F1101">
            <v>3415408</v>
          </cell>
          <cell r="G1101">
            <v>3408305</v>
          </cell>
          <cell r="I1101" t="str">
            <v>GENARO CACERES</v>
          </cell>
        </row>
        <row r="1102">
          <cell r="A1102" t="str">
            <v>ALUMINAIRE LTDA</v>
          </cell>
          <cell r="B1102" t="str">
            <v>800,080,999</v>
          </cell>
          <cell r="C1102" t="str">
            <v>ALUMINAIRE LTDA</v>
          </cell>
          <cell r="D1102" t="str">
            <v>BARRANQUILLA</v>
          </cell>
          <cell r="E1102" t="str">
            <v>CALLE 45 52-74</v>
          </cell>
          <cell r="F1102">
            <v>3491527</v>
          </cell>
          <cell r="G1102">
            <v>3493269</v>
          </cell>
          <cell r="I1102" t="str">
            <v>DIANA MONROY</v>
          </cell>
          <cell r="L1102" t="str">
            <v>saguilar@thermotar.com</v>
          </cell>
        </row>
        <row r="1103">
          <cell r="A1103" t="str">
            <v>CALYPSO BARRANQUILLA</v>
          </cell>
          <cell r="B1103" t="str">
            <v>860,039,794</v>
          </cell>
          <cell r="C1103" t="str">
            <v>CALYPSO BARRANQUILLA</v>
          </cell>
          <cell r="D1103" t="str">
            <v>BARRANQUILLA</v>
          </cell>
          <cell r="E1103" t="str">
            <v>CALLE 32 N 42-48</v>
          </cell>
          <cell r="F1103">
            <v>3403192</v>
          </cell>
          <cell r="G1103">
            <v>3702218</v>
          </cell>
          <cell r="I1103" t="str">
            <v>DIVIS CANTILLO</v>
          </cell>
          <cell r="L1103" t="str">
            <v>calypsob@metrotel.net.co</v>
          </cell>
        </row>
        <row r="1104">
          <cell r="A1104" t="str">
            <v>CONTROLES &amp; EQUIPOS LTDA.</v>
          </cell>
          <cell r="B1104">
            <v>802018417</v>
          </cell>
          <cell r="C1104" t="str">
            <v>CONTROLES &amp; EQUIPOS LTDA.</v>
          </cell>
          <cell r="D1104" t="str">
            <v>BARRANQUILLA</v>
          </cell>
          <cell r="E1104" t="str">
            <v>CALLE 36 No. 45 -38</v>
          </cell>
          <cell r="F1104">
            <v>3708181</v>
          </cell>
          <cell r="G1104" t="str">
            <v>3708181 - EXT32</v>
          </cell>
          <cell r="I1104" t="str">
            <v>EMILIO VILORIA</v>
          </cell>
          <cell r="L1104" t="str">
            <v>emviloria@controlesyequiposltda.com</v>
          </cell>
        </row>
        <row r="1105">
          <cell r="A1105" t="str">
            <v>ELECTRICAS AG</v>
          </cell>
          <cell r="B1105" t="str">
            <v>36,592,032</v>
          </cell>
          <cell r="C1105" t="str">
            <v>ELECTRICAS AG</v>
          </cell>
          <cell r="D1105" t="str">
            <v>BARRANQUILLA</v>
          </cell>
          <cell r="E1105" t="str">
            <v>CALLE 36 No.43-106</v>
          </cell>
          <cell r="F1105">
            <v>3708049</v>
          </cell>
          <cell r="G1105">
            <v>3519856</v>
          </cell>
          <cell r="I1105" t="str">
            <v xml:space="preserve">JORGE ESTRADA </v>
          </cell>
        </row>
        <row r="1106">
          <cell r="A1106" t="str">
            <v>HIDROMAC LTDA.</v>
          </cell>
          <cell r="B1106" t="str">
            <v>890,108,961</v>
          </cell>
          <cell r="C1106" t="str">
            <v>HIDROMAC LTDA.</v>
          </cell>
          <cell r="D1106" t="str">
            <v>BARRANQUILLA</v>
          </cell>
          <cell r="E1106" t="str">
            <v>CALLE 79 No 73-526</v>
          </cell>
          <cell r="F1106">
            <v>3536640</v>
          </cell>
          <cell r="G1106">
            <v>3536649</v>
          </cell>
          <cell r="I1106" t="str">
            <v>MARIA C. BARRAGAN</v>
          </cell>
          <cell r="L1106" t="str">
            <v>hidelpa@etb.net.co</v>
          </cell>
        </row>
        <row r="1107">
          <cell r="A1107" t="str">
            <v>ELECTRICOS IMPORTADOS</v>
          </cell>
          <cell r="B1107">
            <v>800008151</v>
          </cell>
          <cell r="C1107" t="str">
            <v>ELECTRICOS IMPORTADOS</v>
          </cell>
          <cell r="D1107" t="str">
            <v>BARRANQUILLA</v>
          </cell>
          <cell r="E1107" t="str">
            <v xml:space="preserve">CRA 46 No. 39-42 </v>
          </cell>
          <cell r="F1107">
            <v>3709044</v>
          </cell>
          <cell r="G1107">
            <v>3419343</v>
          </cell>
          <cell r="I1107" t="str">
            <v>ADOLFO ROJAS</v>
          </cell>
        </row>
        <row r="1108">
          <cell r="A1108" t="str">
            <v>C.I. BANDAS Y CORREAS DEL CARIBE</v>
          </cell>
          <cell r="B1108" t="str">
            <v>802,025,082</v>
          </cell>
          <cell r="C1108" t="str">
            <v>C.I. BANDAS Y CORREAS DEL CARIBE</v>
          </cell>
          <cell r="D1108" t="str">
            <v>BARRANQUILLA</v>
          </cell>
          <cell r="E1108" t="str">
            <v>CALLE 57 No. 45-50</v>
          </cell>
          <cell r="F1108">
            <v>3491567</v>
          </cell>
          <cell r="G1108">
            <v>3493370</v>
          </cell>
          <cell r="L1108" t="str">
            <v>ventasbaq@bancorreas.com</v>
          </cell>
        </row>
        <row r="1109">
          <cell r="A1109" t="str">
            <v>THERMOTAR LTDA</v>
          </cell>
          <cell r="B1109" t="str">
            <v>890,110,416</v>
          </cell>
          <cell r="C1109" t="str">
            <v>THERMOTAR LTDA</v>
          </cell>
          <cell r="D1109" t="str">
            <v>BARRANQUILLA</v>
          </cell>
          <cell r="E1109" t="str">
            <v>CALLE 45 No 52-86</v>
          </cell>
          <cell r="F1109">
            <v>3493269</v>
          </cell>
          <cell r="G1109">
            <v>3720476</v>
          </cell>
          <cell r="I1109" t="str">
            <v>LINA GOMEZ</v>
          </cell>
          <cell r="L1109" t="str">
            <v>saguilar@thermotar.com</v>
          </cell>
        </row>
        <row r="1110">
          <cell r="A1110" t="str">
            <v>EL RETAL INDUSTRIAL</v>
          </cell>
          <cell r="B1110">
            <v>802019624</v>
          </cell>
          <cell r="C1110" t="str">
            <v>EL RETAL INDUSTRIAL</v>
          </cell>
          <cell r="D1110" t="str">
            <v>BARRANQUILLA</v>
          </cell>
          <cell r="E1110" t="str">
            <v xml:space="preserve"> CRA 9B N 41 - 57 </v>
          </cell>
          <cell r="F1110">
            <v>3639548</v>
          </cell>
          <cell r="G1110">
            <v>3340833</v>
          </cell>
          <cell r="I1110" t="str">
            <v>LUIS ANTOLINE</v>
          </cell>
        </row>
        <row r="1111">
          <cell r="A1111" t="str">
            <v>FERRETERIA REINA S.A.</v>
          </cell>
          <cell r="B1111" t="str">
            <v>860,001,607</v>
          </cell>
          <cell r="C1111" t="str">
            <v>FERRETERIA REINA S.A.</v>
          </cell>
          <cell r="D1111" t="str">
            <v>BARRANQUILLA</v>
          </cell>
          <cell r="E1111" t="str">
            <v>VIA 40 70C-09</v>
          </cell>
          <cell r="F1111">
            <v>3442018</v>
          </cell>
          <cell r="G1111">
            <v>3442018</v>
          </cell>
          <cell r="I1111" t="str">
            <v>RICARDO BALLESTEROS</v>
          </cell>
          <cell r="L1111" t="str">
            <v>barranquilla@ferreteriareina.com</v>
          </cell>
        </row>
        <row r="1112">
          <cell r="A1112" t="str">
            <v>ALUMARKET BARRANQUILLA LTDA</v>
          </cell>
          <cell r="B1112" t="str">
            <v>900.138.591-</v>
          </cell>
          <cell r="C1112" t="str">
            <v>ALUMARKET BARRANQUILLA LTDA</v>
          </cell>
          <cell r="D1112" t="str">
            <v>BARRANQUILLA</v>
          </cell>
          <cell r="E1112" t="str">
            <v>CLL 70 No 44-42</v>
          </cell>
          <cell r="F1112">
            <v>3609444</v>
          </cell>
          <cell r="G1112">
            <v>3561281</v>
          </cell>
          <cell r="I1112" t="str">
            <v>JOHN GONZALEZ</v>
          </cell>
        </row>
        <row r="1113">
          <cell r="A1113" t="str">
            <v xml:space="preserve">AIR FRESCH </v>
          </cell>
          <cell r="B1113" t="str">
            <v>13,636,059</v>
          </cell>
          <cell r="C1113" t="str">
            <v xml:space="preserve">AIR FRESCH </v>
          </cell>
          <cell r="D1113" t="str">
            <v>BARRANQUILLA</v>
          </cell>
          <cell r="E1113" t="str">
            <v>CALLE 79 No 44-18</v>
          </cell>
          <cell r="F1113">
            <v>3693143</v>
          </cell>
          <cell r="G1113">
            <v>3693194</v>
          </cell>
          <cell r="I1113" t="str">
            <v>FLOR MAURY GALLEGO</v>
          </cell>
          <cell r="L1113" t="str">
            <v>airfreschgbr@latinmail.com</v>
          </cell>
        </row>
        <row r="1114">
          <cell r="A1114" t="str">
            <v>ALMACENES ELETROMYL LTDA</v>
          </cell>
          <cell r="B1114">
            <v>890117002</v>
          </cell>
          <cell r="C1114" t="str">
            <v>ALMACENES ELETROMYL LTDA</v>
          </cell>
          <cell r="D1114" t="str">
            <v>BARRANQUILLA</v>
          </cell>
          <cell r="E1114" t="str">
            <v>CLL 36 No 43-48</v>
          </cell>
          <cell r="F1114">
            <v>3700108</v>
          </cell>
          <cell r="G1114">
            <v>3406227</v>
          </cell>
          <cell r="I1114" t="str">
            <v>CLARA ELCIDA</v>
          </cell>
          <cell r="L1114" t="str">
            <v>emyl@metrotel.net.co</v>
          </cell>
        </row>
        <row r="1115">
          <cell r="A1115" t="str">
            <v>B THERMO</v>
          </cell>
          <cell r="B1115" t="str">
            <v>22,693,194</v>
          </cell>
          <cell r="C1115" t="str">
            <v>B THERMO</v>
          </cell>
          <cell r="D1115" t="str">
            <v>BARRANQUILLA</v>
          </cell>
          <cell r="E1115" t="str">
            <v>CALLE 36 No. 43-82</v>
          </cell>
          <cell r="F1115">
            <v>3415408</v>
          </cell>
          <cell r="G1115">
            <v>3415408</v>
          </cell>
          <cell r="I1115" t="str">
            <v>JOSE MEJIA</v>
          </cell>
        </row>
        <row r="1116">
          <cell r="A1116" t="str">
            <v>CLIMATEC SERVICIOS LTDA</v>
          </cell>
          <cell r="B1116">
            <v>800012797</v>
          </cell>
          <cell r="C1116" t="str">
            <v>CLIMATEC SERVICIOS LTDA</v>
          </cell>
          <cell r="D1116" t="str">
            <v>BARRANQUILLA</v>
          </cell>
          <cell r="E1116" t="str">
            <v>CRA 45 No 47-52</v>
          </cell>
          <cell r="F1116">
            <v>3793533</v>
          </cell>
          <cell r="G1116">
            <v>3512182</v>
          </cell>
          <cell r="I1116" t="str">
            <v>IVAN RODRIGUEZ</v>
          </cell>
          <cell r="L1116" t="str">
            <v>climatec@enred.com</v>
          </cell>
        </row>
        <row r="1117">
          <cell r="A1117" t="str">
            <v>COMERCIALIZADORA REFRIATLANTICO LTDA.</v>
          </cell>
          <cell r="B1117">
            <v>802011351</v>
          </cell>
          <cell r="C1117" t="str">
            <v>COMERCIALIZADORA REFRIATLANTICO LTDA.</v>
          </cell>
          <cell r="D1117" t="str">
            <v>BARRANQUILLA</v>
          </cell>
          <cell r="E1117" t="str">
            <v>CALLE 44  No. 41-55</v>
          </cell>
          <cell r="F1117">
            <v>3794508</v>
          </cell>
          <cell r="G1117">
            <v>3790632</v>
          </cell>
          <cell r="I1117" t="str">
            <v>JAIR NIÑO DIAZ</v>
          </cell>
          <cell r="L1117" t="str">
            <v>refriatlantico@etb.net.co</v>
          </cell>
        </row>
        <row r="1118">
          <cell r="A1118" t="str">
            <v>COMPROIND LTDA.</v>
          </cell>
          <cell r="B1118">
            <v>800035660</v>
          </cell>
          <cell r="C1118" t="str">
            <v>COMPROIND LTDA.</v>
          </cell>
          <cell r="D1118" t="str">
            <v>BARRANQUILLA</v>
          </cell>
          <cell r="E1118" t="str">
            <v>CARR. 51B   No 82-186</v>
          </cell>
          <cell r="F1118">
            <v>3568900</v>
          </cell>
          <cell r="G1118">
            <v>3589742</v>
          </cell>
          <cell r="I1118" t="str">
            <v>FRANCISCO LOPEZ</v>
          </cell>
          <cell r="L1118" t="str">
            <v>friscolopez@hotmail.com</v>
          </cell>
        </row>
        <row r="1119">
          <cell r="A1119" t="str">
            <v>CONSEGURIDAD DEL CARIBE LTDA</v>
          </cell>
          <cell r="B1119" t="str">
            <v>890,110,905</v>
          </cell>
          <cell r="C1119" t="str">
            <v>CONSEGURIDAD DEL CARIBE LTDA</v>
          </cell>
          <cell r="D1119" t="str">
            <v>BARRANQUILLA</v>
          </cell>
          <cell r="E1119" t="str">
            <v>CALLE 37 45-118</v>
          </cell>
          <cell r="F1119">
            <v>3517728</v>
          </cell>
          <cell r="G1119">
            <v>3517728</v>
          </cell>
          <cell r="I1119" t="str">
            <v>JORGE LUIS NAVARRO</v>
          </cell>
          <cell r="L1119" t="str">
            <v>conseca@metrotel.net.co</v>
          </cell>
        </row>
        <row r="1120">
          <cell r="A1120" t="str">
            <v>DISTRIBUIDORA ANCLA S.A</v>
          </cell>
          <cell r="B1120" t="str">
            <v>806.001.906-6</v>
          </cell>
          <cell r="C1120" t="str">
            <v>DISTRIBUIDORA ANCLA S.A</v>
          </cell>
          <cell r="D1120" t="str">
            <v>BARRANQUILLA</v>
          </cell>
          <cell r="E1120" t="str">
            <v>CRA 50 No 48 -152</v>
          </cell>
          <cell r="F1120">
            <v>3706814</v>
          </cell>
          <cell r="G1120">
            <v>3444111</v>
          </cell>
          <cell r="I1120" t="str">
            <v xml:space="preserve">ROGER A. MERCADO </v>
          </cell>
        </row>
        <row r="1121">
          <cell r="A1121" t="str">
            <v>DISTRITEC</v>
          </cell>
          <cell r="B1121">
            <v>800124188</v>
          </cell>
          <cell r="C1121" t="str">
            <v>DISTRITEC</v>
          </cell>
          <cell r="D1121" t="str">
            <v>BARRANQUILLA</v>
          </cell>
          <cell r="E1121" t="str">
            <v>CRA 70 No 76-102</v>
          </cell>
          <cell r="F1121">
            <v>3532951</v>
          </cell>
          <cell r="G1121">
            <v>3686247</v>
          </cell>
          <cell r="I1121" t="str">
            <v>YADIT</v>
          </cell>
          <cell r="L1121" t="str">
            <v>distiritec@metrotel.net.co</v>
          </cell>
        </row>
        <row r="1122">
          <cell r="A1122" t="str">
            <v>EL PUNTO ELECTRICO LTDA</v>
          </cell>
          <cell r="B1122" t="str">
            <v>802,008,130</v>
          </cell>
          <cell r="C1122" t="str">
            <v>EL PUNTO ELECTRICO LTDA</v>
          </cell>
          <cell r="D1122" t="str">
            <v>BARRANQUILLA</v>
          </cell>
          <cell r="E1122" t="str">
            <v>CALLE 36 43-59</v>
          </cell>
          <cell r="F1122">
            <v>3405034</v>
          </cell>
          <cell r="G1122">
            <v>3405034</v>
          </cell>
          <cell r="I1122" t="str">
            <v>BERNARDO LEON</v>
          </cell>
        </row>
        <row r="1123">
          <cell r="A1123" t="str">
            <v>EQUIPOS DEL NORTE LTDA</v>
          </cell>
          <cell r="B1123" t="str">
            <v>802,001,223</v>
          </cell>
          <cell r="C1123" t="str">
            <v>EQUIPOS DEL NORTE LTDA</v>
          </cell>
          <cell r="D1123" t="str">
            <v>BARRANQUILLA</v>
          </cell>
          <cell r="E1123" t="str">
            <v>CALLE 53B 46-112</v>
          </cell>
          <cell r="F1123">
            <v>3706984</v>
          </cell>
          <cell r="G1123">
            <v>3700028</v>
          </cell>
          <cell r="I1123" t="str">
            <v>ANDRA DIAZ</v>
          </cell>
          <cell r="L1123" t="str">
            <v>andreadiaz@equinorte.net</v>
          </cell>
        </row>
        <row r="1124">
          <cell r="A1124" t="str">
            <v>E-REFRIGERACCION CIA . LTDA</v>
          </cell>
          <cell r="B1124" t="str">
            <v>802,013,210</v>
          </cell>
          <cell r="C1124" t="str">
            <v>E-REFRIGERACCION CIA . LTDA</v>
          </cell>
          <cell r="D1124" t="str">
            <v>BARRANQUILLA</v>
          </cell>
          <cell r="E1124" t="str">
            <v>Cra 74 No 76-55</v>
          </cell>
          <cell r="F1124">
            <v>3535314</v>
          </cell>
          <cell r="G1124">
            <v>3684561</v>
          </cell>
          <cell r="I1124" t="str">
            <v>JORGE PEÑA</v>
          </cell>
          <cell r="L1124" t="str">
            <v>erefrigeracion@enred.com</v>
          </cell>
        </row>
        <row r="1125">
          <cell r="A1125" t="str">
            <v>ESPECIALIDADES INDUSTRIALES LTDA</v>
          </cell>
          <cell r="B1125">
            <v>890113696</v>
          </cell>
          <cell r="C1125" t="str">
            <v>ESPECIALIDADES INDUSTRIALES LTDA</v>
          </cell>
          <cell r="D1125" t="str">
            <v>BARRANQUILLA</v>
          </cell>
          <cell r="E1125" t="str">
            <v>CL 35 N 45-51</v>
          </cell>
          <cell r="F1125">
            <v>3405144</v>
          </cell>
          <cell r="G1125">
            <v>3408435</v>
          </cell>
          <cell r="I1125" t="str">
            <v>SOFIA PEREZ</v>
          </cell>
        </row>
        <row r="1126">
          <cell r="A1126" t="str">
            <v>ESPUMLATEX S.A.</v>
          </cell>
          <cell r="B1126">
            <v>860000596</v>
          </cell>
          <cell r="C1126" t="str">
            <v>ESPUMLATEX S.A.</v>
          </cell>
          <cell r="D1126" t="str">
            <v>BARRANQUILLA</v>
          </cell>
          <cell r="E1126" t="str">
            <v>CRA 96B No. 19A-60</v>
          </cell>
          <cell r="F1126">
            <v>3687445</v>
          </cell>
          <cell r="G1126">
            <v>4155343</v>
          </cell>
          <cell r="I1126" t="str">
            <v>carlos mejia</v>
          </cell>
        </row>
        <row r="1127">
          <cell r="A1127" t="str">
            <v>EXRO LTDA</v>
          </cell>
          <cell r="B1127" t="str">
            <v>860,052,601</v>
          </cell>
          <cell r="C1127" t="str">
            <v>EXRO LTDA</v>
          </cell>
          <cell r="D1127" t="str">
            <v>BARRANQUILLA</v>
          </cell>
          <cell r="E1127" t="str">
            <v>CLL 55 No 44-112</v>
          </cell>
          <cell r="F1127">
            <v>3419125</v>
          </cell>
          <cell r="G1127">
            <v>3409815</v>
          </cell>
          <cell r="I1127" t="str">
            <v>ANDRES CARPINTERO</v>
          </cell>
          <cell r="L1127" t="str">
            <v>exro@exroltda.com</v>
          </cell>
        </row>
        <row r="1128">
          <cell r="A1128" t="str">
            <v>FERRASA S.A.</v>
          </cell>
          <cell r="B1128">
            <v>890932389</v>
          </cell>
          <cell r="C1128" t="str">
            <v>FERRASA S.A.</v>
          </cell>
          <cell r="D1128" t="str">
            <v>BARRANQUILLA</v>
          </cell>
          <cell r="E1128" t="str">
            <v>PARQ. INDUSTRIAL MALAMBO B-23 / BOD 4-10</v>
          </cell>
          <cell r="F1128" t="str">
            <v>(075)3478867</v>
          </cell>
          <cell r="G1128">
            <v>3769191</v>
          </cell>
          <cell r="I1128" t="str">
            <v>SAMARA PUGLIESSE</v>
          </cell>
          <cell r="L1128" t="str">
            <v xml:space="preserve">samara.pugliesse@ferrasa.com.co </v>
          </cell>
        </row>
        <row r="1129">
          <cell r="A1129" t="str">
            <v>FERREMATERIALES SAN ROQUE</v>
          </cell>
          <cell r="B1129">
            <v>830511345</v>
          </cell>
          <cell r="C1129" t="str">
            <v>FERREMATERIALES SAN ROQUE</v>
          </cell>
          <cell r="D1129" t="str">
            <v>BARRANQUILLA</v>
          </cell>
          <cell r="E1129" t="str">
            <v>CL 30 29 164</v>
          </cell>
          <cell r="F1129">
            <v>3709461</v>
          </cell>
          <cell r="G1129">
            <v>3720145</v>
          </cell>
          <cell r="I1129" t="str">
            <v>ALBA ROSA</v>
          </cell>
          <cell r="L1129" t="str">
            <v>ferrematerialessanroqueltda@hotmail.com</v>
          </cell>
        </row>
        <row r="1130">
          <cell r="A1130" t="str">
            <v>FERRETERA MULTIMATERIALES</v>
          </cell>
          <cell r="B1130">
            <v>22578542</v>
          </cell>
          <cell r="C1130" t="str">
            <v>FERRETERA MULTIMATERIALES</v>
          </cell>
          <cell r="D1130" t="str">
            <v>BARRANQUILLA</v>
          </cell>
          <cell r="E1130" t="str">
            <v xml:space="preserve">CRA 38 No 50-90 </v>
          </cell>
          <cell r="F1130">
            <v>3796547</v>
          </cell>
          <cell r="G1130">
            <v>3796547</v>
          </cell>
          <cell r="I1130" t="str">
            <v>EDITH GUTIERREZ</v>
          </cell>
        </row>
        <row r="1131">
          <cell r="A1131" t="str">
            <v>FERRETERIA DON KIKE</v>
          </cell>
          <cell r="B1131">
            <v>7470571</v>
          </cell>
          <cell r="C1131" t="str">
            <v>FERRETERIA DON KIKE</v>
          </cell>
          <cell r="D1131" t="str">
            <v>BARRANQUILLA</v>
          </cell>
          <cell r="E1131" t="str">
            <v>CRA 43 No 82-136</v>
          </cell>
          <cell r="F1131">
            <v>3592256</v>
          </cell>
          <cell r="G1131">
            <v>3591067</v>
          </cell>
          <cell r="I1131" t="str">
            <v>BELINDA RUEDA</v>
          </cell>
        </row>
        <row r="1132">
          <cell r="A1132" t="str">
            <v>FERRETERIA OPTIMA LTDA</v>
          </cell>
          <cell r="B1132" t="str">
            <v>800,011,613</v>
          </cell>
          <cell r="C1132" t="str">
            <v>FERRETERIA OPTIMA LTDA</v>
          </cell>
          <cell r="D1132" t="str">
            <v>BARRANQUILLA</v>
          </cell>
          <cell r="E1132" t="str">
            <v>CLL. 38 46-149</v>
          </cell>
          <cell r="F1132">
            <v>3709928</v>
          </cell>
          <cell r="G1132">
            <v>3707098</v>
          </cell>
          <cell r="L1132" t="str">
            <v>ferreoptimamaltda@yahoo.com.mx</v>
          </cell>
        </row>
        <row r="1133">
          <cell r="A1133" t="str">
            <v>FRANCISCO J. VELEZ CARBONELL &amp;</v>
          </cell>
          <cell r="B1133" t="str">
            <v>800,168,889</v>
          </cell>
          <cell r="C1133" t="str">
            <v>FRANCISCO J. VELEZ CARBONELL &amp;</v>
          </cell>
          <cell r="D1133" t="str">
            <v>BARRANQUILLA</v>
          </cell>
          <cell r="E1133" t="str">
            <v>KM 7 CARRETERA VIEJA</v>
          </cell>
          <cell r="F1133">
            <v>3599518</v>
          </cell>
          <cell r="G1133">
            <v>3598620</v>
          </cell>
        </row>
        <row r="1134">
          <cell r="A1134" t="str">
            <v>GECOLSA CAT</v>
          </cell>
          <cell r="B1134" t="str">
            <v>860,002,576</v>
          </cell>
          <cell r="C1134" t="str">
            <v>GECOLSA CAT</v>
          </cell>
          <cell r="D1134" t="str">
            <v>BARRANQUILLA</v>
          </cell>
          <cell r="E1134" t="str">
            <v>CALLE 35 No 45B-120</v>
          </cell>
          <cell r="F1134">
            <v>3796990</v>
          </cell>
          <cell r="G1134">
            <v>3797100</v>
          </cell>
          <cell r="I1134" t="str">
            <v>JAZMIN FORERO.</v>
          </cell>
          <cell r="L1134" t="str">
            <v>jazmin_forero@gecolsa.com.co</v>
          </cell>
        </row>
        <row r="1135">
          <cell r="A1135" t="str">
            <v>GRULLA CARIBE</v>
          </cell>
          <cell r="B1135">
            <v>72125059</v>
          </cell>
          <cell r="C1135" t="str">
            <v>GRULLA CARIBE</v>
          </cell>
          <cell r="D1135" t="str">
            <v>BARRANQUILLA</v>
          </cell>
          <cell r="E1135" t="str">
            <v>CALLE 76 No 73-90</v>
          </cell>
          <cell r="F1135">
            <v>3531565</v>
          </cell>
          <cell r="G1135">
            <v>3689067</v>
          </cell>
          <cell r="I1135" t="str">
            <v>ANTONIO PAEZ</v>
          </cell>
          <cell r="L1135" t="str">
            <v>ventasgrullacaribe@gmail.com</v>
          </cell>
        </row>
        <row r="1136">
          <cell r="A1136" t="str">
            <v>GRUPO ZAMBRANO S.A.</v>
          </cell>
          <cell r="B1136" t="str">
            <v>802,024,688</v>
          </cell>
          <cell r="C1136" t="str">
            <v>GRUPO ZAMBRANO S.A.</v>
          </cell>
          <cell r="D1136" t="str">
            <v>BARRANQUILLA</v>
          </cell>
          <cell r="E1136" t="str">
            <v>CARRERA 50B No 43-15</v>
          </cell>
          <cell r="F1136">
            <v>2204455</v>
          </cell>
          <cell r="G1136">
            <v>3518700</v>
          </cell>
          <cell r="I1136" t="str">
            <v>FERNANDO LOZANO</v>
          </cell>
          <cell r="L1136" t="str">
            <v>jc@grupozambrano.com</v>
          </cell>
        </row>
        <row r="1137">
          <cell r="A1137" t="str">
            <v>HERRAMIENTAS INDUSTRIALES DEL CARIBE</v>
          </cell>
          <cell r="B1137">
            <v>900155071</v>
          </cell>
          <cell r="C1137" t="str">
            <v>HERRAMIENTAS INDUSTRIALES DEL CARIBE</v>
          </cell>
          <cell r="D1137" t="str">
            <v>BARRANQUILLA</v>
          </cell>
          <cell r="E1137" t="str">
            <v>VIA 40 No 67 20</v>
          </cell>
          <cell r="F1137">
            <v>3687373</v>
          </cell>
          <cell r="G1137">
            <v>3688093</v>
          </cell>
          <cell r="I1137" t="str">
            <v>HUGO G</v>
          </cell>
        </row>
        <row r="1138">
          <cell r="A1138" t="str">
            <v>IMPORT LINE</v>
          </cell>
          <cell r="B1138">
            <v>830049221</v>
          </cell>
          <cell r="C1138" t="str">
            <v>IMPORT LINE</v>
          </cell>
          <cell r="D1138" t="str">
            <v>BARRANQUILLA</v>
          </cell>
          <cell r="E1138" t="str">
            <v xml:space="preserve"> CALLE 44 N41-119 </v>
          </cell>
          <cell r="F1138">
            <v>3401523</v>
          </cell>
          <cell r="G1138">
            <v>3401364</v>
          </cell>
          <cell r="I1138" t="str">
            <v>HERNANDO BARRIOS</v>
          </cell>
        </row>
        <row r="1139">
          <cell r="A1139" t="str">
            <v>INDUSTRIAS GUINOVART</v>
          </cell>
          <cell r="B1139">
            <v>802005006</v>
          </cell>
          <cell r="C1139" t="str">
            <v>INDUSTRIAS GUINOVART</v>
          </cell>
          <cell r="D1139" t="str">
            <v>BARRANQUILLA</v>
          </cell>
          <cell r="E1139" t="str">
            <v>CALLE 40 No 46-85</v>
          </cell>
          <cell r="F1139">
            <v>3704102</v>
          </cell>
          <cell r="G1139">
            <v>3704102</v>
          </cell>
          <cell r="I1139" t="str">
            <v>ROBERTO RODRIGUEZ</v>
          </cell>
          <cell r="L1139" t="str">
            <v>guinovart@guinovart.com</v>
          </cell>
        </row>
        <row r="1140">
          <cell r="A1140" t="str">
            <v>INGENIERIA &amp; SUMINISTROS LTDA.</v>
          </cell>
          <cell r="B1140">
            <v>802015734</v>
          </cell>
          <cell r="C1140" t="str">
            <v>INGENIERIA &amp; SUMINISTROS LTDA.</v>
          </cell>
          <cell r="D1140" t="str">
            <v>BARRANQUILLA</v>
          </cell>
          <cell r="E1140" t="str">
            <v>CALLE 59 No. 43 - 97</v>
          </cell>
          <cell r="F1140">
            <v>3791496</v>
          </cell>
          <cell r="G1140">
            <v>3704477</v>
          </cell>
          <cell r="I1140" t="str">
            <v>MARIANA HERNANDEZ</v>
          </cell>
          <cell r="L1140" t="str">
            <v>ingsumos@metrotel.net.co</v>
          </cell>
        </row>
        <row r="1141">
          <cell r="A1141" t="str">
            <v>INTER RADIOS COMUNICACIONES LT</v>
          </cell>
          <cell r="B1141" t="str">
            <v>802,024,692</v>
          </cell>
          <cell r="C1141" t="str">
            <v>INTER RADIOS COMUNICACIONES LT</v>
          </cell>
          <cell r="D1141" t="str">
            <v>BARRANQUILLA</v>
          </cell>
          <cell r="E1141" t="str">
            <v>CARRERA 50 76-147 LO</v>
          </cell>
          <cell r="F1141">
            <v>3587550</v>
          </cell>
          <cell r="G1141">
            <v>3587550</v>
          </cell>
          <cell r="I1141" t="str">
            <v>ARMANDO PASTRANA</v>
          </cell>
          <cell r="L1141" t="str">
            <v>comercial@inter-radios.com</v>
          </cell>
        </row>
        <row r="1142">
          <cell r="A1142" t="str">
            <v>JOSE MONTES Y CIA LTDA</v>
          </cell>
          <cell r="B1142">
            <v>890110759</v>
          </cell>
          <cell r="C1142" t="str">
            <v>JOSE MONTES Y CIA LTDA</v>
          </cell>
          <cell r="D1142" t="str">
            <v>BARRANQUILLA</v>
          </cell>
          <cell r="E1142" t="str">
            <v>CLL 40 No 46-43</v>
          </cell>
          <cell r="F1142">
            <v>3414899</v>
          </cell>
          <cell r="G1142">
            <v>3409253</v>
          </cell>
          <cell r="I1142" t="str">
            <v>JOSE D. MONTES</v>
          </cell>
          <cell r="L1142" t="str">
            <v>josemontesycialtda@hotmail.com</v>
          </cell>
        </row>
        <row r="1143">
          <cell r="A1143" t="str">
            <v>K &amp; V INGENIERIA LTDA</v>
          </cell>
          <cell r="B1143">
            <v>800244223</v>
          </cell>
          <cell r="C1143" t="str">
            <v>K &amp; V INGENIERIA LTDA</v>
          </cell>
          <cell r="D1143" t="str">
            <v>BARRANQUILLA</v>
          </cell>
          <cell r="E1143" t="str">
            <v>CRA 68  No. 76-117 B/QUILLA</v>
          </cell>
          <cell r="F1143">
            <v>3684085</v>
          </cell>
          <cell r="G1143">
            <v>3684085</v>
          </cell>
          <cell r="I1143" t="str">
            <v>ANTONIO</v>
          </cell>
          <cell r="L1143" t="str">
            <v>antonio@kv-ingenieria.com</v>
          </cell>
        </row>
        <row r="1144">
          <cell r="A1144" t="str">
            <v>MANUFACTURAS DUARTE</v>
          </cell>
          <cell r="B1144">
            <v>890112771</v>
          </cell>
          <cell r="C1144" t="str">
            <v>MANUFACTURAS DUARTE</v>
          </cell>
          <cell r="D1144" t="str">
            <v>BARRANQUILLA</v>
          </cell>
          <cell r="E1144" t="str">
            <v>CRA 46 No 55-50</v>
          </cell>
          <cell r="F1144">
            <v>3494081</v>
          </cell>
          <cell r="G1144">
            <v>3492425</v>
          </cell>
          <cell r="I1144" t="str">
            <v>RONALD PIZARRO</v>
          </cell>
        </row>
        <row r="1145">
          <cell r="A1145" t="str">
            <v>MARIÑO ASOCIADOS S EN C</v>
          </cell>
          <cell r="B1145">
            <v>900136767</v>
          </cell>
          <cell r="C1145" t="str">
            <v>MARIÑO ASOCIADOS S EN C</v>
          </cell>
          <cell r="D1145" t="str">
            <v>BARRANQUILLA</v>
          </cell>
          <cell r="E1145" t="str">
            <v>CALLE 45 NO. 52-08</v>
          </cell>
          <cell r="F1145">
            <v>3704410</v>
          </cell>
          <cell r="G1145">
            <v>3704410</v>
          </cell>
          <cell r="I1145" t="str">
            <v>ALVARO MARIÑO</v>
          </cell>
          <cell r="L1145" t="str">
            <v>ferremarcaribe@hotmail.com</v>
          </cell>
        </row>
        <row r="1146">
          <cell r="A1146" t="str">
            <v>MAXIFRIO</v>
          </cell>
          <cell r="B1146" t="str">
            <v>72,206,802</v>
          </cell>
          <cell r="C1146" t="str">
            <v>MAXIFRIO</v>
          </cell>
          <cell r="D1146" t="str">
            <v>BARRANQUILLA</v>
          </cell>
          <cell r="E1146" t="str">
            <v>CLL 44 No 41-121</v>
          </cell>
          <cell r="F1146">
            <v>3417820</v>
          </cell>
          <cell r="G1146">
            <v>3707925</v>
          </cell>
          <cell r="I1146" t="str">
            <v>MARVIN  F.</v>
          </cell>
          <cell r="L1146" t="str">
            <v>marvinfortich@hotmail.com</v>
          </cell>
        </row>
        <row r="1147">
          <cell r="A1147" t="str">
            <v>MINERVINE &amp; KARAMAN CIA. LTDA.</v>
          </cell>
          <cell r="B1147">
            <v>890101057</v>
          </cell>
          <cell r="C1147" t="str">
            <v>MINERVINE &amp; KARAMAN CIA. LTDA.</v>
          </cell>
          <cell r="D1147" t="str">
            <v>BARRANQUILLA</v>
          </cell>
          <cell r="E1147" t="str">
            <v>CARRERA 43 No. 44 - 01</v>
          </cell>
          <cell r="F1147">
            <v>3410589</v>
          </cell>
          <cell r="G1147">
            <v>3400064</v>
          </cell>
          <cell r="I1147" t="str">
            <v>FRANCISCO RAMIREZ</v>
          </cell>
        </row>
        <row r="1148">
          <cell r="A1148" t="str">
            <v>MONTACARGAS GOMEZ LTDA</v>
          </cell>
          <cell r="B1148" t="str">
            <v>890,105,966</v>
          </cell>
          <cell r="C1148" t="str">
            <v>MONTACARGAS GOMEZ LTDA</v>
          </cell>
          <cell r="D1148" t="str">
            <v>BARRANQUILLA</v>
          </cell>
          <cell r="E1148" t="str">
            <v>CRA 51 No. 40-28</v>
          </cell>
          <cell r="F1148">
            <v>3706748</v>
          </cell>
          <cell r="G1148">
            <v>3706748</v>
          </cell>
          <cell r="I1148" t="str">
            <v>GERARDO GOMEZ</v>
          </cell>
        </row>
        <row r="1149">
          <cell r="A1149" t="str">
            <v>N.T.S. NATIONAL TRUCK SERVICE</v>
          </cell>
          <cell r="B1149" t="str">
            <v>830,050,604</v>
          </cell>
          <cell r="C1149" t="str">
            <v>N.T.S. NATIONAL TRUCK SERVICE</v>
          </cell>
          <cell r="D1149" t="str">
            <v>BARRANQUILLA</v>
          </cell>
          <cell r="E1149" t="str">
            <v>CRA 46 No.70-115</v>
          </cell>
          <cell r="F1149">
            <v>3488840</v>
          </cell>
          <cell r="G1149">
            <v>3488840</v>
          </cell>
        </row>
        <row r="1150">
          <cell r="A1150" t="str">
            <v>Pa - Fc A. STECKERL HIERROS Y ACEROS</v>
          </cell>
          <cell r="B1150">
            <v>830053994</v>
          </cell>
          <cell r="C1150" t="str">
            <v>Pa - Fc A. STECKERL HIERROS Y ACEROS</v>
          </cell>
          <cell r="D1150" t="str">
            <v>BARRANQUILLA</v>
          </cell>
          <cell r="E1150" t="str">
            <v>CRA 67 No 40-62</v>
          </cell>
          <cell r="F1150">
            <v>3444444</v>
          </cell>
          <cell r="G1150">
            <v>3440207</v>
          </cell>
          <cell r="I1150" t="str">
            <v>CARLOS</v>
          </cell>
        </row>
        <row r="1151">
          <cell r="A1151" t="str">
            <v>PINTUPLUS LTDA</v>
          </cell>
          <cell r="B1151">
            <v>802014034</v>
          </cell>
          <cell r="C1151" t="str">
            <v>PINTUPLUS LTDA</v>
          </cell>
          <cell r="D1151" t="str">
            <v>BARRANQUILLA</v>
          </cell>
          <cell r="E1151" t="str">
            <v>CRA 43 N 55-05</v>
          </cell>
          <cell r="F1151">
            <v>3700757</v>
          </cell>
          <cell r="G1151">
            <v>3799954</v>
          </cell>
          <cell r="I1151" t="str">
            <v>CAMILO V</v>
          </cell>
          <cell r="L1151" t="str">
            <v>pintuplus@yahoo.com</v>
          </cell>
        </row>
        <row r="1152">
          <cell r="A1152" t="str">
            <v>QMS COLMAC S.A.</v>
          </cell>
          <cell r="B1152">
            <v>900085582</v>
          </cell>
          <cell r="C1152" t="str">
            <v>QMS COLMAC S.A.</v>
          </cell>
          <cell r="D1152" t="str">
            <v>BARRANQUILLA</v>
          </cell>
          <cell r="E1152" t="str">
            <v xml:space="preserve"> CR 41 45 86 </v>
          </cell>
          <cell r="F1152">
            <v>3706313</v>
          </cell>
          <cell r="G1152">
            <v>3792230</v>
          </cell>
          <cell r="L1152" t="str">
            <v>colmac@une.net.co</v>
          </cell>
        </row>
        <row r="1153">
          <cell r="A1153" t="str">
            <v>REFRINORTE LTDA</v>
          </cell>
          <cell r="B1153" t="str">
            <v>802,002,875</v>
          </cell>
          <cell r="C1153" t="str">
            <v>REFRINORTE LTDA</v>
          </cell>
          <cell r="D1153" t="str">
            <v>BARRANQUILLA</v>
          </cell>
          <cell r="E1153" t="str">
            <v>CRA 43 No 75B-117  REPUESTOS</v>
          </cell>
          <cell r="F1153">
            <v>3702520</v>
          </cell>
          <cell r="G1153">
            <v>3794694</v>
          </cell>
          <cell r="I1153" t="str">
            <v>CARLOS PABÒN</v>
          </cell>
        </row>
        <row r="1154">
          <cell r="A1154" t="str">
            <v>ROPAIN LTDA</v>
          </cell>
          <cell r="B1154">
            <v>890116307</v>
          </cell>
          <cell r="C1154" t="str">
            <v>ROPAIN LTDA</v>
          </cell>
          <cell r="D1154" t="str">
            <v>BARRANQUILLA</v>
          </cell>
          <cell r="E1154" t="str">
            <v>CALLE 37 N 45 -16</v>
          </cell>
          <cell r="F1154">
            <v>3513334</v>
          </cell>
          <cell r="G1154">
            <v>3793785</v>
          </cell>
          <cell r="I1154" t="str">
            <v>ALBERTO NUÑEZ</v>
          </cell>
        </row>
        <row r="1155">
          <cell r="A1155" t="str">
            <v>SISTELAT LTDA.</v>
          </cell>
          <cell r="B1155" t="str">
            <v>802,019,927</v>
          </cell>
          <cell r="C1155" t="str">
            <v>SISTELAT LTDA.</v>
          </cell>
          <cell r="D1155" t="str">
            <v>BARRANQUILLA</v>
          </cell>
          <cell r="E1155" t="str">
            <v>CARRERA 41 No 71-08</v>
          </cell>
          <cell r="F1155">
            <v>3606602</v>
          </cell>
          <cell r="G1155">
            <v>3680254</v>
          </cell>
        </row>
        <row r="1156">
          <cell r="A1156" t="str">
            <v>SORAYA HERNANDEZ</v>
          </cell>
          <cell r="B1156">
            <v>32689255</v>
          </cell>
          <cell r="C1156" t="str">
            <v>SORAYA HERNANDEZ</v>
          </cell>
          <cell r="D1156" t="str">
            <v>BARRANQUILLA</v>
          </cell>
          <cell r="E1156" t="str">
            <v>CRA 38 N 44 - 52</v>
          </cell>
          <cell r="F1156">
            <v>3721252</v>
          </cell>
          <cell r="G1156">
            <v>3721252</v>
          </cell>
          <cell r="I1156" t="str">
            <v>SORAYA  HERNANDEZ</v>
          </cell>
        </row>
        <row r="1157">
          <cell r="A1157" t="str">
            <v>SUMINISTROS INDUSTRIALES Y ASESORIAS</v>
          </cell>
          <cell r="B1157">
            <v>800003367</v>
          </cell>
          <cell r="C1157" t="str">
            <v>SUMINISTROS INDUSTRIALES Y ASESORIAS</v>
          </cell>
          <cell r="D1157" t="str">
            <v>BARRANQUILLA</v>
          </cell>
          <cell r="E1157" t="str">
            <v xml:space="preserve">VIA 40 No 77B-190 BL 2 (4)  </v>
          </cell>
          <cell r="F1157">
            <v>3730704</v>
          </cell>
          <cell r="G1157">
            <v>3730705</v>
          </cell>
          <cell r="I1157" t="str">
            <v>ANTONIO CONTE</v>
          </cell>
        </row>
        <row r="1158">
          <cell r="A1158" t="str">
            <v>SURTICABLES LTDA.</v>
          </cell>
          <cell r="B1158" t="str">
            <v>802,011,997</v>
          </cell>
          <cell r="C1158" t="str">
            <v>SURTICABLES LTDA.</v>
          </cell>
          <cell r="D1158" t="str">
            <v>BARRANQUILLA</v>
          </cell>
          <cell r="E1158" t="str">
            <v>CALLE 36 No 43-119</v>
          </cell>
          <cell r="F1158">
            <v>3401013</v>
          </cell>
          <cell r="G1158">
            <v>3704451</v>
          </cell>
          <cell r="I1158" t="str">
            <v>ALFONSO CASTRO.</v>
          </cell>
          <cell r="L1158" t="str">
            <v>surticab@metrotel.net.co</v>
          </cell>
        </row>
        <row r="1159">
          <cell r="A1159" t="str">
            <v>TECNICENTRO EL RODANTE</v>
          </cell>
          <cell r="B1159">
            <v>8711436</v>
          </cell>
          <cell r="C1159" t="str">
            <v>TECNICENTRO EL RODANTE</v>
          </cell>
          <cell r="D1159" t="str">
            <v>BARRANQUILLA</v>
          </cell>
          <cell r="E1159" t="str">
            <v>CRA 46 CRA 53 ESQUINA</v>
          </cell>
          <cell r="F1159">
            <v>3492854</v>
          </cell>
          <cell r="G1159">
            <v>3796139</v>
          </cell>
        </row>
        <row r="1160">
          <cell r="A1160" t="str">
            <v>TECNOTRANSMISIONES ZONA NORTE LTDA.</v>
          </cell>
          <cell r="B1160" t="str">
            <v>802,008,458</v>
          </cell>
          <cell r="C1160" t="str">
            <v>TECNOTRANSMISIONES ZONA NORTE LTDA.</v>
          </cell>
          <cell r="D1160" t="str">
            <v>BARRANQUILLA</v>
          </cell>
          <cell r="E1160" t="str">
            <v>CALLE 45  50B-08 LOCAL 1 Y 2</v>
          </cell>
          <cell r="F1160">
            <v>3404238</v>
          </cell>
          <cell r="G1160">
            <v>3404238</v>
          </cell>
          <cell r="I1160" t="str">
            <v>MIGUEL MENDOZA</v>
          </cell>
          <cell r="L1160" t="str">
            <v>tecnot@metrotel.net.co</v>
          </cell>
        </row>
        <row r="1161">
          <cell r="A1161" t="str">
            <v>THERMO ZERO LTDA.</v>
          </cell>
          <cell r="B1161">
            <v>800002153</v>
          </cell>
          <cell r="C1161" t="str">
            <v>THERMO ZERO LTDA.</v>
          </cell>
          <cell r="D1161" t="str">
            <v>BARRANQUILLA</v>
          </cell>
          <cell r="E1161" t="str">
            <v>VIA 40 No. 70B - 06</v>
          </cell>
          <cell r="F1161">
            <v>3533148</v>
          </cell>
          <cell r="G1161">
            <v>3680604</v>
          </cell>
          <cell r="I1161" t="str">
            <v>HERNANDO SAIEH</v>
          </cell>
        </row>
        <row r="1162">
          <cell r="A1162" t="str">
            <v>TODO LAMINA Y CIA S.A.</v>
          </cell>
          <cell r="B1162">
            <v>802002020</v>
          </cell>
          <cell r="C1162" t="str">
            <v>TODO LAMINA Y CIA S.A.</v>
          </cell>
          <cell r="D1162" t="str">
            <v>BARRANQUILLA</v>
          </cell>
          <cell r="E1162" t="str">
            <v>CARRERA 70 N 76-104 B-1</v>
          </cell>
          <cell r="F1162">
            <v>3604820</v>
          </cell>
          <cell r="G1162">
            <v>3603368</v>
          </cell>
          <cell r="I1162" t="str">
            <v>HUGO BARRIOS</v>
          </cell>
        </row>
        <row r="1163">
          <cell r="A1163" t="str">
            <v>TORHEFE S.A.</v>
          </cell>
          <cell r="B1163">
            <v>890114778</v>
          </cell>
          <cell r="C1163" t="str">
            <v>TORHEFE S.A.</v>
          </cell>
          <cell r="D1163" t="str">
            <v>BARRANQUILLA</v>
          </cell>
          <cell r="E1163" t="str">
            <v>VIA 40 No 73 -50</v>
          </cell>
          <cell r="F1163">
            <v>3535353</v>
          </cell>
          <cell r="G1163">
            <v>3531144</v>
          </cell>
          <cell r="I1163" t="str">
            <v>CARLOS ACEVEDO</v>
          </cell>
          <cell r="L1163" t="str">
            <v>torhefe@torhefe.com</v>
          </cell>
        </row>
        <row r="1164">
          <cell r="A1164" t="str">
            <v>TRS PARTES BARRANQUILLA</v>
          </cell>
          <cell r="B1164">
            <v>900013663</v>
          </cell>
          <cell r="C1164" t="str">
            <v>TRS PARTES S.A.</v>
          </cell>
          <cell r="D1164" t="str">
            <v>BARRANQUILLA</v>
          </cell>
          <cell r="E1164" t="str">
            <v>CARRERA 43 No. 51-112</v>
          </cell>
          <cell r="F1164">
            <v>3796884</v>
          </cell>
          <cell r="G1164">
            <v>3795223</v>
          </cell>
          <cell r="I1164" t="str">
            <v>DIOFANOR DIAZ / ALEXIS</v>
          </cell>
          <cell r="L1164" t="str">
            <v>barranquilla@trspartes.com</v>
          </cell>
        </row>
        <row r="1165">
          <cell r="A1165" t="str">
            <v>MOTOR-1</v>
          </cell>
          <cell r="B1165">
            <v>900013663</v>
          </cell>
          <cell r="C1165" t="str">
            <v>TRS PARTES S.A.</v>
          </cell>
          <cell r="D1165" t="str">
            <v>BARRANQUILLA</v>
          </cell>
          <cell r="E1165" t="str">
            <v>CARRERA 43 No. 51-112</v>
          </cell>
          <cell r="F1165">
            <v>3796884</v>
          </cell>
          <cell r="G1165">
            <v>3795223</v>
          </cell>
          <cell r="I1165" t="str">
            <v>DIOFANOR DIAZ / ALEXIS</v>
          </cell>
          <cell r="L1165" t="str">
            <v>barranquilla@trspartes.com</v>
          </cell>
        </row>
        <row r="1166">
          <cell r="A1166" t="str">
            <v>TUVINIL DE COLOMBIA S.A.</v>
          </cell>
          <cell r="B1166">
            <v>890400681</v>
          </cell>
          <cell r="C1166" t="str">
            <v>TUVINIL DE COLOMBIA S.A.</v>
          </cell>
          <cell r="D1166" t="str">
            <v>BARRANQUILLA</v>
          </cell>
          <cell r="E1166" t="str">
            <v>CALLE 80 No 79-110</v>
          </cell>
          <cell r="F1166" t="str">
            <v>(075)3664700</v>
          </cell>
          <cell r="G1166" t="str">
            <v>(075)3664720</v>
          </cell>
          <cell r="I1166" t="str">
            <v>MA. ALEJANDRA FUENTES</v>
          </cell>
          <cell r="L1166" t="str">
            <v>mfuentes@durman.com</v>
          </cell>
        </row>
        <row r="1167">
          <cell r="A1167" t="str">
            <v>A STECKERL HIERROS Y ACEROS S.A.</v>
          </cell>
          <cell r="B1167">
            <v>802010686</v>
          </cell>
          <cell r="C1167" t="str">
            <v>A STECKERL HIERROS Y ACEROS S.A.</v>
          </cell>
          <cell r="D1167" t="str">
            <v>BARRANQUILLA</v>
          </cell>
          <cell r="E1167" t="str">
            <v xml:space="preserve">CRA 67 No 40 -62 </v>
          </cell>
          <cell r="F1167">
            <v>3444444</v>
          </cell>
          <cell r="G1167">
            <v>3440207</v>
          </cell>
          <cell r="I1167" t="str">
            <v>MARTHA LALINDE</v>
          </cell>
        </row>
        <row r="1168">
          <cell r="A1168" t="str">
            <v xml:space="preserve">AIR FRESCH </v>
          </cell>
          <cell r="B1168" t="str">
            <v>13,636,059</v>
          </cell>
          <cell r="C1168" t="str">
            <v xml:space="preserve">AIR FRESCH </v>
          </cell>
          <cell r="D1168" t="str">
            <v>BARRANQUILLA</v>
          </cell>
          <cell r="E1168" t="str">
            <v>CALLE 79 No 44-18</v>
          </cell>
          <cell r="F1168">
            <v>3693143</v>
          </cell>
          <cell r="G1168">
            <v>3693194</v>
          </cell>
          <cell r="I1168" t="str">
            <v>FLOR MAURY GALLEGO</v>
          </cell>
          <cell r="L1168" t="str">
            <v>airfreschgbr@latinmail.com</v>
          </cell>
        </row>
        <row r="1169">
          <cell r="A1169" t="str">
            <v>ALMACENES ELETROMYL LTDA</v>
          </cell>
          <cell r="B1169">
            <v>890117002</v>
          </cell>
          <cell r="C1169" t="str">
            <v>ALMACENES ELETROMYL LTDA</v>
          </cell>
          <cell r="D1169" t="str">
            <v>BARRANQUILLA</v>
          </cell>
          <cell r="E1169" t="str">
            <v>CLL 36 No 43-48</v>
          </cell>
          <cell r="F1169">
            <v>3700108</v>
          </cell>
          <cell r="G1169">
            <v>3406227</v>
          </cell>
          <cell r="I1169" t="str">
            <v>CLARA ELCIDA</v>
          </cell>
          <cell r="L1169" t="str">
            <v>emyl@metrotel.net.co</v>
          </cell>
        </row>
        <row r="1170">
          <cell r="A1170" t="str">
            <v>ALUMARKET BARRANQUILLA LTDA</v>
          </cell>
          <cell r="B1170" t="str">
            <v>900.138.591-</v>
          </cell>
          <cell r="C1170" t="str">
            <v>ALUMARKET BARRANQUILLA LTDA</v>
          </cell>
          <cell r="D1170" t="str">
            <v>BARRANQUILLA</v>
          </cell>
          <cell r="E1170" t="str">
            <v>CLL 70 No 44-42</v>
          </cell>
          <cell r="F1170">
            <v>3609444</v>
          </cell>
          <cell r="G1170">
            <v>3561281</v>
          </cell>
          <cell r="I1170" t="str">
            <v>JOHN GONZALEZ</v>
          </cell>
          <cell r="L1170" t="str">
            <v>johngonzalezp@hotmail.com</v>
          </cell>
        </row>
        <row r="1171">
          <cell r="A1171" t="str">
            <v>ALUMINAIRE LTDA</v>
          </cell>
          <cell r="B1171" t="str">
            <v>800,080,999</v>
          </cell>
          <cell r="C1171" t="str">
            <v>ALUMINAIRE LTDA</v>
          </cell>
          <cell r="D1171" t="str">
            <v>BARRANQUILLA</v>
          </cell>
          <cell r="E1171" t="str">
            <v>CALLE 45 52-74</v>
          </cell>
          <cell r="F1171">
            <v>3491527</v>
          </cell>
          <cell r="G1171">
            <v>3493269</v>
          </cell>
          <cell r="I1171" t="str">
            <v>DIANA MONROY</v>
          </cell>
          <cell r="L1171" t="str">
            <v>saguilar@thermotar.com</v>
          </cell>
        </row>
        <row r="1172">
          <cell r="A1172" t="str">
            <v>B THERMO</v>
          </cell>
          <cell r="B1172" t="str">
            <v>22,693,194</v>
          </cell>
          <cell r="C1172" t="str">
            <v>B THERMO</v>
          </cell>
          <cell r="D1172" t="str">
            <v>BARRANQUILLA</v>
          </cell>
          <cell r="E1172" t="str">
            <v>CALLE 36 No. 43-82</v>
          </cell>
          <cell r="F1172">
            <v>3415408</v>
          </cell>
          <cell r="G1172">
            <v>3415408</v>
          </cell>
          <cell r="I1172" t="str">
            <v>JOSE MEJIA</v>
          </cell>
        </row>
        <row r="1173">
          <cell r="A1173" t="str">
            <v>C.I. BANDAS Y CORREAS DEL CARIBE</v>
          </cell>
          <cell r="B1173" t="str">
            <v>802,025,082</v>
          </cell>
          <cell r="C1173" t="str">
            <v>C.I. BANDAS Y CORREAS DEL CARIBE</v>
          </cell>
          <cell r="D1173" t="str">
            <v>BARRANQUILLA</v>
          </cell>
          <cell r="E1173" t="str">
            <v>CALLE 57 No. 45-50</v>
          </cell>
          <cell r="F1173">
            <v>3491567</v>
          </cell>
          <cell r="G1173">
            <v>3493370</v>
          </cell>
          <cell r="L1173" t="str">
            <v>ventasbaq@bancorreas.com</v>
          </cell>
        </row>
        <row r="1174">
          <cell r="A1174" t="str">
            <v>C.I CANGURO S.A.</v>
          </cell>
          <cell r="B1174">
            <v>802011128</v>
          </cell>
          <cell r="C1174" t="str">
            <v>C.I CANGURO S.A.</v>
          </cell>
          <cell r="D1174" t="str">
            <v>BARRANQUILLA</v>
          </cell>
          <cell r="E1174" t="str">
            <v>CALLE 73 No 40-190</v>
          </cell>
          <cell r="F1174">
            <v>3532146</v>
          </cell>
          <cell r="G1174">
            <v>3682016</v>
          </cell>
          <cell r="I1174" t="str">
            <v>JULIO AREVALO</v>
          </cell>
          <cell r="L1174" t="str">
            <v>comercial@canguro.com.co</v>
          </cell>
        </row>
        <row r="1175">
          <cell r="A1175" t="str">
            <v>CALYPSO BARRANQUILLA</v>
          </cell>
          <cell r="B1175" t="str">
            <v>860,039,794</v>
          </cell>
          <cell r="C1175" t="str">
            <v>CALYPSO BARRANQUILLA</v>
          </cell>
          <cell r="D1175" t="str">
            <v>BARRANQUILLA</v>
          </cell>
          <cell r="E1175" t="str">
            <v>CALLE 32 N 42-48</v>
          </cell>
          <cell r="F1175">
            <v>3403192</v>
          </cell>
          <cell r="G1175">
            <v>3702218</v>
          </cell>
          <cell r="I1175" t="str">
            <v>DIVIS CANTILLO</v>
          </cell>
          <cell r="L1175" t="str">
            <v>calypsob@metrotel.net.co</v>
          </cell>
        </row>
        <row r="1176">
          <cell r="A1176" t="str">
            <v>CALZAMOS LTDA</v>
          </cell>
          <cell r="B1176" t="str">
            <v>800,081,125</v>
          </cell>
          <cell r="C1176" t="str">
            <v>CALZAMOS LTDA</v>
          </cell>
          <cell r="D1176" t="str">
            <v>BARRANQUILLA</v>
          </cell>
          <cell r="E1176" t="str">
            <v>CALLE 45 46-173</v>
          </cell>
          <cell r="F1176">
            <v>3513340</v>
          </cell>
          <cell r="G1176">
            <v>3513340</v>
          </cell>
          <cell r="I1176" t="str">
            <v>HANLET HERNANDEZ</v>
          </cell>
        </row>
        <row r="1177">
          <cell r="A1177" t="str">
            <v>CENTRAL DE HIERROS LTDA</v>
          </cell>
          <cell r="B1177" t="str">
            <v>800,022,450</v>
          </cell>
          <cell r="C1177" t="str">
            <v>CENTRAL DE HIERROS LTDA</v>
          </cell>
          <cell r="D1177" t="str">
            <v>BARRANQUILLA</v>
          </cell>
          <cell r="E1177" t="str">
            <v>CALLE 30 No. 28-103</v>
          </cell>
          <cell r="F1177">
            <v>3700711</v>
          </cell>
          <cell r="G1177">
            <v>3704443</v>
          </cell>
          <cell r="I1177" t="str">
            <v>LIGIA DIAZ</v>
          </cell>
          <cell r="L1177" t="str">
            <v>viviana_lemush@yahoo.com</v>
          </cell>
        </row>
        <row r="1178">
          <cell r="A1178" t="str">
            <v>CENTRAL DE SOLDADURAS Y PROTECCION IND.</v>
          </cell>
          <cell r="B1178">
            <v>890110294</v>
          </cell>
          <cell r="C1178" t="str">
            <v>CENTRAL DE SOLDADURAS Y PROTECCION IND.</v>
          </cell>
          <cell r="D1178" t="str">
            <v>BARRANQUILLA</v>
          </cell>
          <cell r="E1178" t="str">
            <v>CALLE 42 No 46-12</v>
          </cell>
          <cell r="F1178">
            <v>3791515</v>
          </cell>
          <cell r="G1178">
            <v>3791688</v>
          </cell>
          <cell r="I1178" t="str">
            <v>CAROL ALVAREZ</v>
          </cell>
          <cell r="L1178" t="str">
            <v>proyectos.bq@centraldesoldaduras.com</v>
          </cell>
        </row>
        <row r="1179">
          <cell r="A1179" t="str">
            <v>CENTRO ACEROS DEL CARIBE LTDA</v>
          </cell>
          <cell r="B1179" t="str">
            <v>800,221,591</v>
          </cell>
          <cell r="C1179" t="str">
            <v>CENTRO ACEROS DEL CARIBE LTDA</v>
          </cell>
          <cell r="D1179" t="str">
            <v>BARRANQUILLA</v>
          </cell>
          <cell r="E1179" t="str">
            <v>Cl 31 # 28-62</v>
          </cell>
          <cell r="F1179">
            <v>3704063</v>
          </cell>
          <cell r="G1179">
            <v>3703260</v>
          </cell>
          <cell r="I1179" t="str">
            <v>ORLANDO HERNANDEZ</v>
          </cell>
          <cell r="L1179" t="str">
            <v>ceaceros@edt.net.co</v>
          </cell>
        </row>
        <row r="1180">
          <cell r="A1180" t="str">
            <v>CLIMATEC SERVICIOS LTDA</v>
          </cell>
          <cell r="B1180">
            <v>800012797</v>
          </cell>
          <cell r="C1180" t="str">
            <v>CLIMATEC SERVICIOS LTDA</v>
          </cell>
          <cell r="D1180" t="str">
            <v>BARRANQUILLA</v>
          </cell>
          <cell r="E1180" t="str">
            <v>CRA 45 No 47-52</v>
          </cell>
          <cell r="F1180">
            <v>3793533</v>
          </cell>
          <cell r="G1180">
            <v>3512182</v>
          </cell>
          <cell r="I1180" t="str">
            <v>IVAN RODRIGUEZ</v>
          </cell>
          <cell r="L1180" t="str">
            <v>climatec@enred.com</v>
          </cell>
        </row>
        <row r="1181">
          <cell r="A1181" t="str">
            <v>COMERCIALIZADORA REFRIATLANTICO LTDA.</v>
          </cell>
          <cell r="B1181">
            <v>802011351</v>
          </cell>
          <cell r="C1181" t="str">
            <v>COMERCIALIZADORA REFRIATLANTICO LTDA.</v>
          </cell>
          <cell r="D1181" t="str">
            <v>BARRANQUILLA</v>
          </cell>
          <cell r="E1181" t="str">
            <v>CALLE 44  No. 41-55</v>
          </cell>
          <cell r="F1181">
            <v>3794508</v>
          </cell>
          <cell r="G1181">
            <v>3790632</v>
          </cell>
          <cell r="I1181" t="str">
            <v>JAIR NIÑO DIAZ</v>
          </cell>
          <cell r="L1181" t="str">
            <v>refriatlantico@etb.net.co</v>
          </cell>
        </row>
        <row r="1182">
          <cell r="A1182" t="str">
            <v>COMPROIND LTDA.</v>
          </cell>
          <cell r="B1182">
            <v>800035660</v>
          </cell>
          <cell r="C1182" t="str">
            <v>COMPROIND LTDA.</v>
          </cell>
          <cell r="D1182" t="str">
            <v>BARRANQUILLA</v>
          </cell>
          <cell r="E1182" t="str">
            <v>CARR. 51B   No 82-186</v>
          </cell>
          <cell r="F1182">
            <v>3568900</v>
          </cell>
          <cell r="G1182">
            <v>3589742</v>
          </cell>
          <cell r="I1182" t="str">
            <v>FRANCISCO LOPEZ</v>
          </cell>
          <cell r="L1182" t="str">
            <v>friscolopez@hotmail.com</v>
          </cell>
        </row>
        <row r="1183">
          <cell r="A1183" t="str">
            <v>CONFECCIONES EL INDUSTRIAL LTDA</v>
          </cell>
          <cell r="B1183" t="str">
            <v>890,106,665</v>
          </cell>
          <cell r="C1183" t="str">
            <v>CONFECCIONES EL INDUSTRIAL LTDA</v>
          </cell>
          <cell r="D1183" t="str">
            <v>BARRANQUILLA</v>
          </cell>
          <cell r="E1183" t="str">
            <v>CARRERA 38  51-36</v>
          </cell>
          <cell r="F1183">
            <v>3400319</v>
          </cell>
          <cell r="G1183">
            <v>3400319</v>
          </cell>
          <cell r="I1183" t="str">
            <v>CARLOS PAEZ</v>
          </cell>
          <cell r="L1183" t="str">
            <v>confelind27@hotmail.com</v>
          </cell>
        </row>
        <row r="1184">
          <cell r="A1184" t="str">
            <v>CONSEGURIDAD DEL CARIBE LTDA</v>
          </cell>
          <cell r="B1184" t="str">
            <v>890,110,905</v>
          </cell>
          <cell r="C1184" t="str">
            <v>CONSEGURIDAD DEL CARIBE LTDA</v>
          </cell>
          <cell r="D1184" t="str">
            <v>BARRANQUILLA</v>
          </cell>
          <cell r="E1184" t="str">
            <v>CALLE 37 45-118</v>
          </cell>
          <cell r="F1184">
            <v>3517728</v>
          </cell>
          <cell r="G1184">
            <v>3517728</v>
          </cell>
          <cell r="I1184" t="str">
            <v>JORGE LUIS NAVARRO</v>
          </cell>
          <cell r="L1184" t="str">
            <v>conseca@metrotel.net.co</v>
          </cell>
        </row>
        <row r="1185">
          <cell r="A1185" t="str">
            <v>CONTROLES &amp; EQUIPOS LTDA.</v>
          </cell>
          <cell r="B1185">
            <v>802018417</v>
          </cell>
          <cell r="C1185" t="str">
            <v>CONTROLES &amp; EQUIPOS LTDA.</v>
          </cell>
          <cell r="D1185" t="str">
            <v>BARRANQUILLA</v>
          </cell>
          <cell r="E1185" t="str">
            <v>CALLE 36 No. 45 -38</v>
          </cell>
          <cell r="F1185">
            <v>3708181</v>
          </cell>
          <cell r="G1185" t="str">
            <v>3708181 - EXT32</v>
          </cell>
          <cell r="I1185" t="str">
            <v>EMILIO VILORIA</v>
          </cell>
          <cell r="L1185" t="str">
            <v>emviloria@controlesyequiposltda.com</v>
          </cell>
        </row>
        <row r="1186">
          <cell r="A1186" t="str">
            <v>DISPROMET LTDA</v>
          </cell>
          <cell r="B1186">
            <v>890117102</v>
          </cell>
          <cell r="C1186" t="str">
            <v>DISPROMET LTDA</v>
          </cell>
          <cell r="D1186" t="str">
            <v>BARRANQUILLA</v>
          </cell>
          <cell r="E1186" t="str">
            <v>CRA 52 No 76-167 OF. 205</v>
          </cell>
          <cell r="F1186">
            <v>3567912</v>
          </cell>
          <cell r="G1186">
            <v>3608470</v>
          </cell>
          <cell r="I1186" t="str">
            <v>EDGAR PATIÑO</v>
          </cell>
          <cell r="L1186" t="str">
            <v>disprometpr@enred.com</v>
          </cell>
        </row>
        <row r="1187">
          <cell r="A1187" t="str">
            <v>DISTRIBUIDORA ANCLA S.A</v>
          </cell>
          <cell r="B1187" t="str">
            <v>806.001.906-6</v>
          </cell>
          <cell r="C1187" t="str">
            <v>DISTRIBUIDORA ANCLA S.A</v>
          </cell>
          <cell r="D1187" t="str">
            <v>BARRANQUILLA</v>
          </cell>
          <cell r="E1187" t="str">
            <v>CRA 50 No 48 -152</v>
          </cell>
          <cell r="F1187">
            <v>3706814</v>
          </cell>
          <cell r="G1187">
            <v>3444111</v>
          </cell>
          <cell r="I1187" t="str">
            <v xml:space="preserve">ROGER A. MERCADO </v>
          </cell>
        </row>
        <row r="1188">
          <cell r="A1188" t="str">
            <v>DISTRITEC</v>
          </cell>
          <cell r="B1188">
            <v>800124188</v>
          </cell>
          <cell r="C1188" t="str">
            <v>DISTRITEC</v>
          </cell>
          <cell r="D1188" t="str">
            <v>BARRANQUILLA</v>
          </cell>
          <cell r="E1188" t="str">
            <v>CRA 70 No 76-102</v>
          </cell>
          <cell r="F1188">
            <v>3532951</v>
          </cell>
          <cell r="G1188">
            <v>3686247</v>
          </cell>
          <cell r="I1188" t="str">
            <v>YADIT</v>
          </cell>
          <cell r="L1188" t="str">
            <v>distiritec@metrotel.net.co</v>
          </cell>
        </row>
        <row r="1189">
          <cell r="A1189" t="str">
            <v>EL PUNTO ELECTRICO LTDA</v>
          </cell>
          <cell r="B1189" t="str">
            <v>802,008,130</v>
          </cell>
          <cell r="C1189" t="str">
            <v>EL PUNTO ELECTRICO LTDA</v>
          </cell>
          <cell r="D1189" t="str">
            <v>BARRANQUILLA</v>
          </cell>
          <cell r="E1189" t="str">
            <v>CALLE 36 43-59</v>
          </cell>
          <cell r="F1189">
            <v>3405034</v>
          </cell>
          <cell r="G1189">
            <v>3405034</v>
          </cell>
          <cell r="I1189" t="str">
            <v>BERNARDO LEON</v>
          </cell>
        </row>
        <row r="1190">
          <cell r="A1190" t="str">
            <v>EL RETAL INDUSTRIAL</v>
          </cell>
          <cell r="B1190">
            <v>802019624</v>
          </cell>
          <cell r="C1190" t="str">
            <v>EL RETAL INDUSTRIAL</v>
          </cell>
          <cell r="D1190" t="str">
            <v>BARRANQUILLA</v>
          </cell>
          <cell r="E1190" t="str">
            <v xml:space="preserve"> CRA 9B N 41 - 57 </v>
          </cell>
          <cell r="F1190">
            <v>3639548</v>
          </cell>
          <cell r="G1190">
            <v>3340833</v>
          </cell>
          <cell r="I1190" t="str">
            <v>LUIS ANTOLINE</v>
          </cell>
        </row>
        <row r="1191">
          <cell r="A1191" t="str">
            <v>ELECTRICAS AG</v>
          </cell>
          <cell r="B1191" t="str">
            <v>36,592,032</v>
          </cell>
          <cell r="C1191" t="str">
            <v>ELECTRICAS AG</v>
          </cell>
          <cell r="D1191" t="str">
            <v>BARRANQUILLA</v>
          </cell>
          <cell r="E1191" t="str">
            <v>CALLE 36 No.43-106</v>
          </cell>
          <cell r="F1191">
            <v>3708049</v>
          </cell>
          <cell r="G1191">
            <v>3519856</v>
          </cell>
          <cell r="I1191" t="str">
            <v xml:space="preserve">JORGE ESTRADA </v>
          </cell>
        </row>
        <row r="1192">
          <cell r="A1192" t="str">
            <v>ELECTRICOS IMPORTADOS</v>
          </cell>
          <cell r="B1192">
            <v>800008151</v>
          </cell>
          <cell r="C1192" t="str">
            <v>ELECTRICOS IMPORTADOS</v>
          </cell>
          <cell r="D1192" t="str">
            <v>BARRANQUILLA</v>
          </cell>
          <cell r="E1192" t="str">
            <v xml:space="preserve">CRA 46 No. 39-42 </v>
          </cell>
          <cell r="F1192">
            <v>3709044</v>
          </cell>
          <cell r="G1192">
            <v>3419343</v>
          </cell>
          <cell r="I1192" t="str">
            <v>ADOLFO ROJAS</v>
          </cell>
        </row>
        <row r="1193">
          <cell r="A1193" t="str">
            <v>ELECTRO AKI</v>
          </cell>
          <cell r="B1193" t="str">
            <v>22,693,194</v>
          </cell>
          <cell r="C1193" t="str">
            <v>ELECTRO AKI</v>
          </cell>
          <cell r="D1193" t="str">
            <v>BARRANQUILLA</v>
          </cell>
          <cell r="E1193" t="str">
            <v>CALLE 36 No. 43-82</v>
          </cell>
          <cell r="F1193">
            <v>3415408</v>
          </cell>
          <cell r="G1193">
            <v>3408305</v>
          </cell>
          <cell r="I1193" t="str">
            <v>GENARO CACERES</v>
          </cell>
        </row>
        <row r="1194">
          <cell r="A1194" t="str">
            <v>EQUIPOS DEL NORTE LTDA</v>
          </cell>
          <cell r="B1194" t="str">
            <v>802,001,223</v>
          </cell>
          <cell r="C1194" t="str">
            <v>EQUIPOS DEL NORTE LTDA</v>
          </cell>
          <cell r="D1194" t="str">
            <v>BARRANQUILLA</v>
          </cell>
          <cell r="E1194" t="str">
            <v>CALLE 53B 46-112</v>
          </cell>
          <cell r="F1194">
            <v>3706984</v>
          </cell>
          <cell r="G1194">
            <v>3700028</v>
          </cell>
          <cell r="I1194" t="str">
            <v>ANDRA DIAZ</v>
          </cell>
          <cell r="L1194" t="str">
            <v>andreadiaz@equinorte.net</v>
          </cell>
        </row>
        <row r="1195">
          <cell r="A1195" t="str">
            <v>EQUIPOS Y HERRAMIENTAS DE LA COSTA</v>
          </cell>
          <cell r="B1195" t="str">
            <v>802,006,365</v>
          </cell>
          <cell r="C1195" t="str">
            <v>EQUIPOS Y HERRAMIENTAS DE LA COSTA</v>
          </cell>
          <cell r="D1195" t="str">
            <v>BARRANQUILLA</v>
          </cell>
          <cell r="E1195" t="str">
            <v>CRA. 44 57-74</v>
          </cell>
          <cell r="F1195">
            <v>3511096</v>
          </cell>
          <cell r="G1195">
            <v>3511096</v>
          </cell>
          <cell r="I1195" t="str">
            <v>MARTIN RODRIGUEZ</v>
          </cell>
          <cell r="L1195" t="str">
            <v xml:space="preserve">eyh@enred.com </v>
          </cell>
        </row>
        <row r="1196">
          <cell r="A1196" t="str">
            <v>E-REFRIGERACCION CIA . LTDA</v>
          </cell>
          <cell r="B1196" t="str">
            <v>802,013,210</v>
          </cell>
          <cell r="C1196" t="str">
            <v>E-REFRIGERACCION CIA . LTDA</v>
          </cell>
          <cell r="D1196" t="str">
            <v>BARRANQUILLA</v>
          </cell>
          <cell r="E1196" t="str">
            <v>Cra 74 No 76-55</v>
          </cell>
          <cell r="F1196">
            <v>3535314</v>
          </cell>
          <cell r="G1196">
            <v>3684561</v>
          </cell>
          <cell r="I1196" t="str">
            <v>JORGE PEÑA</v>
          </cell>
          <cell r="L1196" t="str">
            <v>erefrigeracion@enred.com</v>
          </cell>
        </row>
        <row r="1197">
          <cell r="A1197" t="str">
            <v>ESPECIALIDADES INDUSTRIALES LTDA</v>
          </cell>
          <cell r="B1197">
            <v>890113696</v>
          </cell>
          <cell r="C1197" t="str">
            <v>ESPECIALIDADES INDUSTRIALES LTDA</v>
          </cell>
          <cell r="D1197" t="str">
            <v>BARRANQUILLA</v>
          </cell>
          <cell r="E1197" t="str">
            <v>CL 35 N 45-51</v>
          </cell>
          <cell r="F1197">
            <v>3405144</v>
          </cell>
          <cell r="G1197">
            <v>3408435</v>
          </cell>
          <cell r="I1197" t="str">
            <v>SOFIA PEREZ</v>
          </cell>
        </row>
        <row r="1198">
          <cell r="A1198" t="str">
            <v>ESPUMLATEX S.A.</v>
          </cell>
          <cell r="B1198">
            <v>860000596</v>
          </cell>
          <cell r="C1198" t="str">
            <v>ESPUMLATEX S.A.</v>
          </cell>
          <cell r="D1198" t="str">
            <v>BARRANQUILLA</v>
          </cell>
          <cell r="E1198" t="str">
            <v>CRA 96B No. 19A-60</v>
          </cell>
          <cell r="F1198">
            <v>3687445</v>
          </cell>
          <cell r="G1198">
            <v>4155343</v>
          </cell>
          <cell r="I1198" t="str">
            <v>carlos mejia</v>
          </cell>
        </row>
        <row r="1199">
          <cell r="A1199" t="str">
            <v>EXRO LTDA</v>
          </cell>
          <cell r="B1199" t="str">
            <v>860,052,601</v>
          </cell>
          <cell r="C1199" t="str">
            <v>EXRO LTDA</v>
          </cell>
          <cell r="D1199" t="str">
            <v>BARRANQUILLA</v>
          </cell>
          <cell r="E1199" t="str">
            <v>CLL 55 No 44-112</v>
          </cell>
          <cell r="F1199">
            <v>3419125</v>
          </cell>
          <cell r="G1199">
            <v>3409815</v>
          </cell>
          <cell r="I1199" t="str">
            <v>ANDRES CARPINTERO</v>
          </cell>
          <cell r="L1199" t="str">
            <v>exro@exroltda.com</v>
          </cell>
        </row>
        <row r="1200">
          <cell r="A1200" t="str">
            <v>FERRASA S.A.</v>
          </cell>
          <cell r="B1200">
            <v>890932389</v>
          </cell>
          <cell r="C1200" t="str">
            <v>FERRASA S.A.</v>
          </cell>
          <cell r="D1200" t="str">
            <v>BARRANQUILLA</v>
          </cell>
          <cell r="E1200" t="str">
            <v>PARQ. INDUSTRIAL MALAMBO B-23 / BOD 4-10</v>
          </cell>
          <cell r="F1200" t="str">
            <v>(075)3478867</v>
          </cell>
          <cell r="G1200">
            <v>3769191</v>
          </cell>
          <cell r="I1200" t="str">
            <v>SAMARA PUGLIESSE</v>
          </cell>
          <cell r="L1200" t="str">
            <v xml:space="preserve">samara.pugliesse@ferrasa.com.co </v>
          </cell>
        </row>
        <row r="1201">
          <cell r="A1201" t="str">
            <v>FERREMATERIALES SAN ROQUE</v>
          </cell>
          <cell r="B1201">
            <v>830511345</v>
          </cell>
          <cell r="C1201" t="str">
            <v>FERREMATERIALES SAN ROQUE</v>
          </cell>
          <cell r="D1201" t="str">
            <v>BARRANQUILLA</v>
          </cell>
          <cell r="E1201" t="str">
            <v>CL 30 29 164</v>
          </cell>
          <cell r="F1201">
            <v>3709461</v>
          </cell>
          <cell r="G1201">
            <v>3720145</v>
          </cell>
          <cell r="I1201" t="str">
            <v>ALBA ROSA</v>
          </cell>
          <cell r="L1201" t="str">
            <v>ferrematerialessanroqueltda@hotmail.com</v>
          </cell>
        </row>
        <row r="1202">
          <cell r="A1202" t="str">
            <v>FERRETERA MULTIMATERIALES</v>
          </cell>
          <cell r="B1202">
            <v>22578542</v>
          </cell>
          <cell r="C1202" t="str">
            <v>FERRETERA MULTIMATERIALES</v>
          </cell>
          <cell r="D1202" t="str">
            <v>BARRANQUILLA</v>
          </cell>
          <cell r="E1202" t="str">
            <v xml:space="preserve">CRA 38 No 50-90 </v>
          </cell>
          <cell r="F1202">
            <v>3796547</v>
          </cell>
          <cell r="G1202">
            <v>3796547</v>
          </cell>
          <cell r="I1202" t="str">
            <v>EDITH GUTIERREZ</v>
          </cell>
        </row>
        <row r="1203">
          <cell r="A1203" t="str">
            <v>FERRETERIA CARFARI</v>
          </cell>
          <cell r="B1203">
            <v>800160673</v>
          </cell>
          <cell r="C1203" t="str">
            <v>FERRETERIA CARFARI</v>
          </cell>
          <cell r="D1203" t="str">
            <v>BARRANQUILLA</v>
          </cell>
          <cell r="E1203" t="str">
            <v>CLL 45 No 53-35</v>
          </cell>
          <cell r="F1203">
            <v>3492726</v>
          </cell>
          <cell r="G1203">
            <v>3492726</v>
          </cell>
          <cell r="I1203" t="str">
            <v>CARLOS PIZARRO</v>
          </cell>
        </row>
        <row r="1204">
          <cell r="A1204" t="str">
            <v>FERRETERIA DON KIKE</v>
          </cell>
          <cell r="B1204">
            <v>7470571</v>
          </cell>
          <cell r="C1204" t="str">
            <v>FERRETERIA DON KIKE</v>
          </cell>
          <cell r="D1204" t="str">
            <v>BARRANQUILLA</v>
          </cell>
          <cell r="E1204" t="str">
            <v>CRA 43 No 82-136</v>
          </cell>
          <cell r="F1204">
            <v>3592256</v>
          </cell>
          <cell r="G1204">
            <v>3591067</v>
          </cell>
          <cell r="I1204" t="str">
            <v>BELINDA RUEDA</v>
          </cell>
        </row>
        <row r="1205">
          <cell r="A1205" t="str">
            <v>FERRETERIA OPTIMA LTDA</v>
          </cell>
          <cell r="B1205" t="str">
            <v>800,011,613</v>
          </cell>
          <cell r="C1205" t="str">
            <v>FERRETERIA OPTIMA LTDA</v>
          </cell>
          <cell r="D1205" t="str">
            <v>BARRANQUILLA</v>
          </cell>
          <cell r="E1205" t="str">
            <v>CLL. 38 46-149</v>
          </cell>
          <cell r="F1205">
            <v>3709928</v>
          </cell>
          <cell r="G1205">
            <v>3707098</v>
          </cell>
          <cell r="L1205" t="str">
            <v>ferreoptimamaltda@yahoo.com.mx</v>
          </cell>
        </row>
        <row r="1206">
          <cell r="A1206" t="str">
            <v>FERRETERIA REINA S.A.</v>
          </cell>
          <cell r="B1206" t="str">
            <v>860,001,607</v>
          </cell>
          <cell r="C1206" t="str">
            <v>FERRETERIA REINA S.A.</v>
          </cell>
          <cell r="D1206" t="str">
            <v>BARRANQUILLA</v>
          </cell>
          <cell r="E1206" t="str">
            <v>VIA 40 70C-09</v>
          </cell>
          <cell r="F1206">
            <v>3442018</v>
          </cell>
          <cell r="G1206">
            <v>3442018</v>
          </cell>
          <cell r="I1206" t="str">
            <v>RICARDO BALLESTEROS</v>
          </cell>
          <cell r="L1206" t="str">
            <v>barranquilla@ferreteriareina.com</v>
          </cell>
        </row>
        <row r="1207">
          <cell r="A1207" t="str">
            <v>FRANCISCO J. VELEZ CARBONELL &amp;</v>
          </cell>
          <cell r="B1207" t="str">
            <v>800,168,889</v>
          </cell>
          <cell r="C1207" t="str">
            <v>FRANCISCO J. VELEZ CARBONELL &amp;</v>
          </cell>
          <cell r="D1207" t="str">
            <v>BARRANQUILLA</v>
          </cell>
          <cell r="E1207" t="str">
            <v>KM 7 CARRETERA VIEJA</v>
          </cell>
          <cell r="F1207">
            <v>3599518</v>
          </cell>
          <cell r="G1207">
            <v>3598620</v>
          </cell>
        </row>
        <row r="1208">
          <cell r="A1208" t="str">
            <v>GECOLSA CAT</v>
          </cell>
          <cell r="B1208" t="str">
            <v>860,002,576</v>
          </cell>
          <cell r="C1208" t="str">
            <v>GECOLSA CAT</v>
          </cell>
          <cell r="D1208" t="str">
            <v>BARRANQUILLA</v>
          </cell>
          <cell r="E1208" t="str">
            <v>CALLE 35 No 45B-120</v>
          </cell>
          <cell r="F1208">
            <v>3796990</v>
          </cell>
          <cell r="G1208">
            <v>3797100</v>
          </cell>
          <cell r="I1208" t="str">
            <v>JAZMIN FORERO.</v>
          </cell>
          <cell r="L1208" t="str">
            <v>jazmin_forero@gecolsa.com.co</v>
          </cell>
        </row>
        <row r="1209">
          <cell r="A1209" t="str">
            <v>GRULLA CARIBE</v>
          </cell>
          <cell r="B1209">
            <v>72125059</v>
          </cell>
          <cell r="C1209" t="str">
            <v>GRULLA CARIBE</v>
          </cell>
          <cell r="D1209" t="str">
            <v>BARRANQUILLA</v>
          </cell>
          <cell r="E1209" t="str">
            <v>CALLE 76 No 73-90</v>
          </cell>
          <cell r="F1209">
            <v>3531565</v>
          </cell>
          <cell r="G1209">
            <v>3689067</v>
          </cell>
          <cell r="I1209" t="str">
            <v>ANTONIO PAEZ</v>
          </cell>
          <cell r="L1209" t="str">
            <v>ventasgrullacaribe@gmail.com</v>
          </cell>
        </row>
        <row r="1210">
          <cell r="A1210" t="str">
            <v>GRUPO ZAMBRANO S.A.</v>
          </cell>
          <cell r="B1210" t="str">
            <v>802,024,688</v>
          </cell>
          <cell r="C1210" t="str">
            <v>GRUPO ZAMBRANO S.A.</v>
          </cell>
          <cell r="D1210" t="str">
            <v>BARRANQUILLA</v>
          </cell>
          <cell r="E1210" t="str">
            <v>CARRERA 50B No 43-15</v>
          </cell>
          <cell r="F1210">
            <v>2204455</v>
          </cell>
          <cell r="G1210">
            <v>3518700</v>
          </cell>
          <cell r="I1210" t="str">
            <v>FERNANDO LOZANO</v>
          </cell>
          <cell r="L1210" t="str">
            <v>jc@grupozambrano.com</v>
          </cell>
        </row>
        <row r="1211">
          <cell r="A1211" t="str">
            <v>HERRAMIENTAS INDUSTRIALES DEL CARIBE</v>
          </cell>
          <cell r="B1211">
            <v>900155071</v>
          </cell>
          <cell r="C1211" t="str">
            <v>HERRAMIENTAS INDUSTRIALES DEL CARIBE</v>
          </cell>
          <cell r="D1211" t="str">
            <v>BARRANQUILLA</v>
          </cell>
          <cell r="E1211" t="str">
            <v>VIA 40 No 67 20</v>
          </cell>
          <cell r="F1211">
            <v>3687373</v>
          </cell>
          <cell r="G1211">
            <v>3688093</v>
          </cell>
          <cell r="I1211" t="str">
            <v>HUGO G</v>
          </cell>
        </row>
        <row r="1212">
          <cell r="A1212" t="str">
            <v>HIDROMAC LTDA.</v>
          </cell>
          <cell r="B1212" t="str">
            <v>890,108,961</v>
          </cell>
          <cell r="C1212" t="str">
            <v>HIDROMAC LTDA.</v>
          </cell>
          <cell r="D1212" t="str">
            <v>BARRANQUILLA</v>
          </cell>
          <cell r="E1212" t="str">
            <v>CALLE 79 No 73-526</v>
          </cell>
          <cell r="F1212">
            <v>3536640</v>
          </cell>
          <cell r="G1212">
            <v>3536649</v>
          </cell>
          <cell r="I1212" t="str">
            <v>MARIA C. BARRAGAN</v>
          </cell>
          <cell r="L1212" t="str">
            <v>hidelpa@etb.net.co</v>
          </cell>
        </row>
        <row r="1213">
          <cell r="A1213" t="str">
            <v>HIERROS BARRANQUILLA LTDA</v>
          </cell>
          <cell r="B1213" t="str">
            <v>800,004,387</v>
          </cell>
          <cell r="C1213" t="str">
            <v>HIERROS BARRANQUILLA LTDA</v>
          </cell>
          <cell r="D1213" t="str">
            <v>BARRANQUILLA</v>
          </cell>
          <cell r="E1213" t="str">
            <v>CALLE 44 No. 46-126</v>
          </cell>
          <cell r="F1213">
            <v>3707451</v>
          </cell>
          <cell r="G1213">
            <v>3411291</v>
          </cell>
          <cell r="L1213" t="str">
            <v>hierrob@metrotel.net.co</v>
          </cell>
        </row>
        <row r="1214">
          <cell r="A1214" t="str">
            <v>IMPORT LINE</v>
          </cell>
          <cell r="B1214">
            <v>830049221</v>
          </cell>
          <cell r="C1214" t="str">
            <v>IMPORT LINE</v>
          </cell>
          <cell r="D1214" t="str">
            <v>BARRANQUILLA</v>
          </cell>
          <cell r="E1214" t="str">
            <v xml:space="preserve"> CALLE 44 N41-119 </v>
          </cell>
          <cell r="F1214">
            <v>3401523</v>
          </cell>
          <cell r="G1214">
            <v>3401364</v>
          </cell>
          <cell r="I1214" t="str">
            <v>HERNANDO BARRIOS</v>
          </cell>
        </row>
        <row r="1215">
          <cell r="A1215" t="str">
            <v>INCOMAQ LTDA</v>
          </cell>
          <cell r="B1215" t="str">
            <v>802,005,683</v>
          </cell>
          <cell r="C1215" t="str">
            <v>INCOMAQ LTDA</v>
          </cell>
          <cell r="D1215" t="str">
            <v>BARRANQUILLA</v>
          </cell>
          <cell r="E1215" t="str">
            <v>CALLE 82 No 41E-53</v>
          </cell>
          <cell r="F1215">
            <v>3607853</v>
          </cell>
          <cell r="G1215">
            <v>3581455</v>
          </cell>
          <cell r="I1215" t="str">
            <v>JAVIER REAL</v>
          </cell>
        </row>
        <row r="1216">
          <cell r="A1216" t="str">
            <v>INDUSTRIAS FRIGIDAIRE LTDA.</v>
          </cell>
          <cell r="B1216">
            <v>800071479</v>
          </cell>
          <cell r="C1216" t="str">
            <v>INDUSTRIAS FRIGIDAIRE LTDA.</v>
          </cell>
          <cell r="D1216" t="str">
            <v>BARRANQUILLA</v>
          </cell>
          <cell r="E1216" t="str">
            <v>CARRERA 45 No. 43- 52</v>
          </cell>
          <cell r="F1216">
            <v>3511050</v>
          </cell>
          <cell r="G1216">
            <v>3798316</v>
          </cell>
          <cell r="I1216" t="str">
            <v>EDUARDO JESURUN</v>
          </cell>
          <cell r="L1216" t="str">
            <v>frigidaire@industriasfrigidaire.com</v>
          </cell>
        </row>
        <row r="1217">
          <cell r="A1217" t="str">
            <v>INDUSTRIAS GUINOVART</v>
          </cell>
          <cell r="B1217">
            <v>802005006</v>
          </cell>
          <cell r="C1217" t="str">
            <v>INDUSTRIAS GUINOVART</v>
          </cell>
          <cell r="D1217" t="str">
            <v>BARRANQUILLA</v>
          </cell>
          <cell r="E1217" t="str">
            <v>CALLE 40 No 46-85</v>
          </cell>
          <cell r="F1217">
            <v>3704102</v>
          </cell>
          <cell r="G1217">
            <v>3704102</v>
          </cell>
          <cell r="I1217" t="str">
            <v>ROBERTO RODRIGUEZ</v>
          </cell>
          <cell r="L1217" t="str">
            <v>guinovart@guinovart.com</v>
          </cell>
        </row>
        <row r="1218">
          <cell r="A1218" t="str">
            <v>INGENIERIA &amp; SUMINISTROS LTDA.</v>
          </cell>
          <cell r="B1218">
            <v>802015734</v>
          </cell>
          <cell r="C1218" t="str">
            <v>INGENIERIA &amp; SUMINISTROS LTDA.</v>
          </cell>
          <cell r="D1218" t="str">
            <v>BARRANQUILLA</v>
          </cell>
          <cell r="E1218" t="str">
            <v>CALLE 59 No. 43 - 97</v>
          </cell>
          <cell r="F1218">
            <v>3791496</v>
          </cell>
          <cell r="G1218">
            <v>3704477</v>
          </cell>
          <cell r="I1218" t="str">
            <v>MARIANA HERNANDEZ</v>
          </cell>
          <cell r="L1218" t="str">
            <v>ingsumos@metrotel.net.co</v>
          </cell>
        </row>
        <row r="1219">
          <cell r="A1219" t="str">
            <v>INTER RADIOS COMUNICACIONES LT</v>
          </cell>
          <cell r="B1219" t="str">
            <v>802,024,692</v>
          </cell>
          <cell r="C1219" t="str">
            <v>INTER RADIOS COMUNICACIONES LT</v>
          </cell>
          <cell r="D1219" t="str">
            <v>BARRANQUILLA</v>
          </cell>
          <cell r="E1219" t="str">
            <v>CARRERA 50 76-147 LO</v>
          </cell>
          <cell r="F1219">
            <v>3587550</v>
          </cell>
          <cell r="G1219">
            <v>3587550</v>
          </cell>
          <cell r="I1219" t="str">
            <v>ARMANDO PASTRANA</v>
          </cell>
          <cell r="L1219" t="str">
            <v>comercial@inter-radios.com</v>
          </cell>
        </row>
        <row r="1220">
          <cell r="A1220" t="str">
            <v>JOSE MONTES Y CIA LTDA</v>
          </cell>
          <cell r="B1220">
            <v>890110759</v>
          </cell>
          <cell r="C1220" t="str">
            <v>JOSE MONTES Y CIA LTDA</v>
          </cell>
          <cell r="D1220" t="str">
            <v>BARRANQUILLA</v>
          </cell>
          <cell r="E1220" t="str">
            <v>CLL 40 No 46-43</v>
          </cell>
          <cell r="F1220">
            <v>3414899</v>
          </cell>
          <cell r="G1220">
            <v>3409253</v>
          </cell>
          <cell r="I1220" t="str">
            <v>JOSE D. MONTES</v>
          </cell>
          <cell r="L1220" t="str">
            <v>josemontesycialtda@hotmail.com</v>
          </cell>
        </row>
        <row r="1221">
          <cell r="A1221" t="str">
            <v>K &amp; V INGENIERIA LTDA</v>
          </cell>
          <cell r="B1221">
            <v>800244223</v>
          </cell>
          <cell r="C1221" t="str">
            <v>K &amp; V INGENIERIA LTDA</v>
          </cell>
          <cell r="D1221" t="str">
            <v>BARRANQUILLA</v>
          </cell>
          <cell r="E1221" t="str">
            <v>CRA 68  No. 76-117 B/QUILLA</v>
          </cell>
          <cell r="F1221">
            <v>3684085</v>
          </cell>
          <cell r="G1221">
            <v>3684085</v>
          </cell>
          <cell r="I1221" t="str">
            <v>ANTONIO</v>
          </cell>
          <cell r="L1221" t="str">
            <v>antonio@kv-ingenieria.com</v>
          </cell>
        </row>
        <row r="1222">
          <cell r="A1222" t="str">
            <v>LIJAS Y ESMERILES DEL NORTE LT</v>
          </cell>
          <cell r="B1222" t="str">
            <v>800,082,443</v>
          </cell>
          <cell r="C1222" t="str">
            <v>LIJAS Y ESMERILES DEL NORTE LT</v>
          </cell>
          <cell r="D1222" t="str">
            <v>BARRANQUILLA</v>
          </cell>
          <cell r="E1222" t="str">
            <v>CALLE 40  46-171</v>
          </cell>
          <cell r="F1222">
            <v>3407401</v>
          </cell>
          <cell r="G1222">
            <v>3408198</v>
          </cell>
          <cell r="I1222" t="str">
            <v>NURY ORTIZ</v>
          </cell>
          <cell r="L1222" t="str">
            <v>lijasyesmeriles@hotmail.com</v>
          </cell>
        </row>
        <row r="1223">
          <cell r="A1223" t="str">
            <v>MANUFACTURAS DUARTE</v>
          </cell>
          <cell r="B1223">
            <v>890112771</v>
          </cell>
          <cell r="C1223" t="str">
            <v>MANUFACTURAS DUARTE</v>
          </cell>
          <cell r="D1223" t="str">
            <v>BARRANQUILLA</v>
          </cell>
          <cell r="E1223" t="str">
            <v>CRA 46 No 55-50</v>
          </cell>
          <cell r="F1223">
            <v>3494081</v>
          </cell>
          <cell r="G1223">
            <v>3492425</v>
          </cell>
          <cell r="I1223" t="str">
            <v>RONALD PIZARRO</v>
          </cell>
        </row>
        <row r="1224">
          <cell r="A1224" t="str">
            <v>MARIÑO ASOCIADOS S EN C</v>
          </cell>
          <cell r="B1224">
            <v>900136767</v>
          </cell>
          <cell r="C1224" t="str">
            <v>MARIÑO ASOCIADOS S EN C</v>
          </cell>
          <cell r="D1224" t="str">
            <v>BARRANQUILLA</v>
          </cell>
          <cell r="E1224" t="str">
            <v>CALLE 45 NO. 52-08</v>
          </cell>
          <cell r="F1224">
            <v>3704410</v>
          </cell>
          <cell r="G1224">
            <v>3704410</v>
          </cell>
          <cell r="I1224" t="str">
            <v>ALVARO MARIÑO</v>
          </cell>
          <cell r="L1224" t="str">
            <v>ferremarcaribe@hotmail.com</v>
          </cell>
        </row>
        <row r="1225">
          <cell r="A1225" t="str">
            <v>MAXIFRIO</v>
          </cell>
          <cell r="B1225" t="str">
            <v>72,206,802</v>
          </cell>
          <cell r="C1225" t="str">
            <v>MAXIFRIO</v>
          </cell>
          <cell r="D1225" t="str">
            <v>BARRANQUILLA</v>
          </cell>
          <cell r="E1225" t="str">
            <v>CLL 44 No 41-121</v>
          </cell>
          <cell r="F1225">
            <v>3417820</v>
          </cell>
          <cell r="G1225">
            <v>3707925</v>
          </cell>
          <cell r="I1225" t="str">
            <v>MARVIN  F.</v>
          </cell>
          <cell r="L1225" t="str">
            <v>marvinfortich@hotmail.com</v>
          </cell>
        </row>
        <row r="1226">
          <cell r="A1226" t="str">
            <v>MINERVINE &amp; KARAMAN CIA. LTDA.</v>
          </cell>
          <cell r="B1226">
            <v>890101057</v>
          </cell>
          <cell r="C1226" t="str">
            <v>MINERVINE &amp; KARAMAN CIA. LTDA.</v>
          </cell>
          <cell r="D1226" t="str">
            <v>BARRANQUILLA</v>
          </cell>
          <cell r="E1226" t="str">
            <v>CARRERA 43 No. 44 - 01</v>
          </cell>
          <cell r="F1226">
            <v>3410589</v>
          </cell>
          <cell r="G1226">
            <v>3400064</v>
          </cell>
          <cell r="I1226" t="str">
            <v>FRANCISCO RAMIREZ</v>
          </cell>
        </row>
        <row r="1227">
          <cell r="A1227" t="str">
            <v>MONTACARGAS GOMEZ LTDA</v>
          </cell>
          <cell r="B1227" t="str">
            <v>890,105,966</v>
          </cell>
          <cell r="C1227" t="str">
            <v>MONTACARGAS GOMEZ LTDA</v>
          </cell>
          <cell r="D1227" t="str">
            <v>BARRANQUILLA</v>
          </cell>
          <cell r="E1227" t="str">
            <v>CRA 51 No. 40-28</v>
          </cell>
          <cell r="F1227">
            <v>3706748</v>
          </cell>
          <cell r="G1227">
            <v>3706748</v>
          </cell>
          <cell r="I1227" t="str">
            <v>GERARDO GOMEZ</v>
          </cell>
        </row>
        <row r="1228">
          <cell r="A1228" t="str">
            <v>MUNDIAL DE METALES LTDA</v>
          </cell>
          <cell r="B1228" t="str">
            <v>800,130,877</v>
          </cell>
          <cell r="C1228" t="str">
            <v>MUNDIAL DE METALES LTDA</v>
          </cell>
          <cell r="D1228" t="str">
            <v>BARRANQUILLA</v>
          </cell>
          <cell r="E1228" t="str">
            <v>CARRERA 50 44-24</v>
          </cell>
          <cell r="F1228">
            <v>3795887</v>
          </cell>
          <cell r="G1228">
            <v>3795887</v>
          </cell>
          <cell r="I1228" t="str">
            <v>GUSTAVO CASTRILLO</v>
          </cell>
          <cell r="L1228" t="str">
            <v>mundialdemetales@metrotel.net.co</v>
          </cell>
        </row>
        <row r="1229">
          <cell r="A1229" t="str">
            <v>N.T.S. NATIONAL TRUCK SERVICE</v>
          </cell>
          <cell r="B1229" t="str">
            <v>830,050,604</v>
          </cell>
          <cell r="C1229" t="str">
            <v>N.T.S. NATIONAL TRUCK SERVICE</v>
          </cell>
          <cell r="D1229" t="str">
            <v>BARRANQUILLA</v>
          </cell>
          <cell r="E1229" t="str">
            <v>CRA 46 No.70-115</v>
          </cell>
          <cell r="F1229">
            <v>3488840</v>
          </cell>
          <cell r="G1229">
            <v>3488840</v>
          </cell>
        </row>
        <row r="1230">
          <cell r="A1230" t="str">
            <v>Pa - Fc A. STECKERL HIERROS Y ACEROS</v>
          </cell>
          <cell r="B1230">
            <v>830053994</v>
          </cell>
          <cell r="C1230" t="str">
            <v>Pa - Fc A. STECKERL HIERROS Y ACEROS</v>
          </cell>
          <cell r="D1230" t="str">
            <v>BARRANQUILLA</v>
          </cell>
          <cell r="E1230" t="str">
            <v>CRA 67 No 40-62</v>
          </cell>
          <cell r="F1230">
            <v>3444444</v>
          </cell>
          <cell r="G1230">
            <v>3440207</v>
          </cell>
          <cell r="I1230" t="str">
            <v>CARLOS</v>
          </cell>
        </row>
        <row r="1231">
          <cell r="A1231" t="str">
            <v>PINTUPLUS LTDA</v>
          </cell>
          <cell r="B1231">
            <v>802014034</v>
          </cell>
          <cell r="C1231" t="str">
            <v>PINTUPLUS LTDA</v>
          </cell>
          <cell r="D1231" t="str">
            <v>BARRANQUILLA</v>
          </cell>
          <cell r="E1231" t="str">
            <v>CRA 43 N 55-05</v>
          </cell>
          <cell r="F1231">
            <v>3700757</v>
          </cell>
          <cell r="G1231">
            <v>3799954</v>
          </cell>
          <cell r="I1231" t="str">
            <v>CAMILO V</v>
          </cell>
          <cell r="L1231" t="str">
            <v>pintuplus@yahoo.com</v>
          </cell>
        </row>
        <row r="1232">
          <cell r="A1232" t="str">
            <v>PIR C.I. S.A.</v>
          </cell>
          <cell r="B1232" t="str">
            <v>802,018,810</v>
          </cell>
          <cell r="C1232" t="str">
            <v>PIR C.I. S.A.</v>
          </cell>
          <cell r="D1232" t="str">
            <v>BARRANQUILLA</v>
          </cell>
          <cell r="E1232" t="str">
            <v>CLL 30 No 5A-35</v>
          </cell>
          <cell r="F1232">
            <v>3344681</v>
          </cell>
          <cell r="G1232">
            <v>3344778</v>
          </cell>
          <cell r="I1232" t="str">
            <v>GISELA</v>
          </cell>
          <cell r="L1232" t="str">
            <v>ventas@pir-sa.com</v>
          </cell>
        </row>
        <row r="1233">
          <cell r="A1233" t="str">
            <v>PROINCAL S.A.</v>
          </cell>
          <cell r="B1233">
            <v>811025865</v>
          </cell>
          <cell r="C1233" t="str">
            <v>PROINCAL S.A.</v>
          </cell>
          <cell r="D1233" t="str">
            <v>BARRANQUILLA</v>
          </cell>
          <cell r="E1233" t="str">
            <v>CLLE 76 N 73 -90 L 8</v>
          </cell>
          <cell r="F1233">
            <v>3531849</v>
          </cell>
          <cell r="G1233">
            <v>3689067</v>
          </cell>
          <cell r="I1233" t="str">
            <v>ANTONIO PAEZ SAMPER</v>
          </cell>
        </row>
        <row r="1234">
          <cell r="A1234" t="str">
            <v>QMS COLMAC S.A.</v>
          </cell>
          <cell r="B1234">
            <v>900085582</v>
          </cell>
          <cell r="C1234" t="str">
            <v>QMS COLMAC S.A.</v>
          </cell>
          <cell r="D1234" t="str">
            <v>BARRANQUILLA</v>
          </cell>
          <cell r="E1234" t="str">
            <v xml:space="preserve"> CR 41 45 86 </v>
          </cell>
          <cell r="F1234">
            <v>3706313</v>
          </cell>
          <cell r="G1234">
            <v>3792230</v>
          </cell>
          <cell r="L1234" t="str">
            <v>colmac@une.net.co</v>
          </cell>
        </row>
        <row r="1235">
          <cell r="A1235" t="str">
            <v>REFRINORTE LTDA</v>
          </cell>
          <cell r="B1235" t="str">
            <v>802,002,875</v>
          </cell>
          <cell r="C1235" t="str">
            <v>REFRINORTE LTDA</v>
          </cell>
          <cell r="D1235" t="str">
            <v>BARRANQUILLA</v>
          </cell>
          <cell r="E1235" t="str">
            <v>CRA 43 No 75B-117  EQUIPOS</v>
          </cell>
          <cell r="F1235">
            <v>3691956</v>
          </cell>
          <cell r="G1235">
            <v>3565276</v>
          </cell>
          <cell r="I1235" t="str">
            <v>IVANIA RUA</v>
          </cell>
          <cell r="L1235" t="str">
            <v>director02@refrinorte.com</v>
          </cell>
        </row>
        <row r="1236">
          <cell r="A1236" t="str">
            <v>REFRINORTE LTDA</v>
          </cell>
          <cell r="B1236" t="str">
            <v>802,002,875</v>
          </cell>
          <cell r="C1236" t="str">
            <v>REFRINORTE LTDA</v>
          </cell>
          <cell r="D1236" t="str">
            <v>BARRANQUILLA</v>
          </cell>
          <cell r="E1236" t="str">
            <v>CRA 43 No 75B-117  REPUESTOS</v>
          </cell>
          <cell r="F1236">
            <v>3702520</v>
          </cell>
          <cell r="G1236">
            <v>3794694</v>
          </cell>
          <cell r="I1236" t="str">
            <v>CARLOS PABÒN</v>
          </cell>
        </row>
        <row r="1237">
          <cell r="A1237" t="str">
            <v>ROPAIN LTDA</v>
          </cell>
          <cell r="B1237">
            <v>890116307</v>
          </cell>
          <cell r="C1237" t="str">
            <v>ROPAIN LTDA</v>
          </cell>
          <cell r="D1237" t="str">
            <v>BARRANQUILLA</v>
          </cell>
          <cell r="E1237" t="str">
            <v>CALLE 37 N 45 -16</v>
          </cell>
          <cell r="F1237">
            <v>3513334</v>
          </cell>
          <cell r="G1237">
            <v>3793785</v>
          </cell>
          <cell r="I1237" t="str">
            <v>ALBERTO NUÑEZ</v>
          </cell>
        </row>
        <row r="1238">
          <cell r="A1238" t="str">
            <v>SISTELAT LTDA.</v>
          </cell>
          <cell r="B1238" t="str">
            <v>802,019,927</v>
          </cell>
          <cell r="C1238" t="str">
            <v>SISTELAT LTDA.</v>
          </cell>
          <cell r="D1238" t="str">
            <v>BARRANQUILLA</v>
          </cell>
          <cell r="E1238" t="str">
            <v>CARRERA 41 No 71-08</v>
          </cell>
          <cell r="F1238">
            <v>3606602</v>
          </cell>
          <cell r="G1238">
            <v>3680254</v>
          </cell>
        </row>
        <row r="1239">
          <cell r="A1239" t="str">
            <v>SORAYA HERNANDEZ</v>
          </cell>
          <cell r="B1239">
            <v>32689255</v>
          </cell>
          <cell r="C1239" t="str">
            <v>SORAYA HERNANDEZ</v>
          </cell>
          <cell r="D1239" t="str">
            <v>BARRANQUILLA</v>
          </cell>
          <cell r="E1239" t="str">
            <v>CRA 38 N 44 - 52</v>
          </cell>
          <cell r="F1239">
            <v>3721252</v>
          </cell>
          <cell r="G1239">
            <v>3721252</v>
          </cell>
          <cell r="I1239" t="str">
            <v>SORAYA  HERNANDEZ</v>
          </cell>
        </row>
        <row r="1240">
          <cell r="A1240" t="str">
            <v>SUMINISTROS INDUSTRIALES Y ASESORIAS</v>
          </cell>
          <cell r="B1240">
            <v>800003367</v>
          </cell>
          <cell r="C1240" t="str">
            <v>SUMINISTROS INDUSTRIALES Y ASESORIAS</v>
          </cell>
          <cell r="D1240" t="str">
            <v>BARRANQUILLA</v>
          </cell>
          <cell r="E1240" t="str">
            <v xml:space="preserve">VIA 40 No 77B-190 BL 2 (4)  </v>
          </cell>
          <cell r="F1240">
            <v>3730704</v>
          </cell>
          <cell r="G1240">
            <v>3730705</v>
          </cell>
          <cell r="I1240" t="str">
            <v>ANTONIO CONTE</v>
          </cell>
        </row>
        <row r="1241">
          <cell r="A1241" t="str">
            <v>SURTICABLES LTDA.</v>
          </cell>
          <cell r="B1241" t="str">
            <v>802,011,997</v>
          </cell>
          <cell r="C1241" t="str">
            <v>SURTICABLES LTDA.</v>
          </cell>
          <cell r="D1241" t="str">
            <v>BARRANQUILLA</v>
          </cell>
          <cell r="E1241" t="str">
            <v>CALLE 36 No 43-119</v>
          </cell>
          <cell r="F1241">
            <v>3401013</v>
          </cell>
          <cell r="G1241">
            <v>3704451</v>
          </cell>
          <cell r="I1241" t="str">
            <v>ALFONSO CASTRO.</v>
          </cell>
          <cell r="L1241" t="str">
            <v>surticab@metrotel.net.co</v>
          </cell>
        </row>
        <row r="1242">
          <cell r="A1242" t="str">
            <v>TECNICENTRO EL RODANTE</v>
          </cell>
          <cell r="B1242">
            <v>8711436</v>
          </cell>
          <cell r="C1242" t="str">
            <v>TECNICENTRO EL RODANTE</v>
          </cell>
          <cell r="D1242" t="str">
            <v>BARRANQUILLA</v>
          </cell>
          <cell r="E1242" t="str">
            <v>CRA 46 CRA 53 ESQUINA</v>
          </cell>
          <cell r="F1242">
            <v>3492854</v>
          </cell>
          <cell r="G1242">
            <v>3796139</v>
          </cell>
        </row>
        <row r="1243">
          <cell r="A1243" t="str">
            <v>TECNOTRANSMISIONES ZONA NORTE LTDA.</v>
          </cell>
          <cell r="B1243" t="str">
            <v>802,008,458</v>
          </cell>
          <cell r="C1243" t="str">
            <v>TECNOTRANSMISIONES ZONA NORTE LTDA.</v>
          </cell>
          <cell r="D1243" t="str">
            <v>BARRANQUILLA</v>
          </cell>
          <cell r="E1243" t="str">
            <v>CALLE 45  50B-08 LOCAL 1 Y 2</v>
          </cell>
          <cell r="F1243">
            <v>3404238</v>
          </cell>
          <cell r="G1243">
            <v>3404238</v>
          </cell>
          <cell r="I1243" t="str">
            <v>MIGUEL MENDOZA</v>
          </cell>
          <cell r="L1243" t="str">
            <v>tecnot@metrotel.net.co</v>
          </cell>
        </row>
        <row r="1244">
          <cell r="A1244" t="str">
            <v>THERMO ZERO LTDA.</v>
          </cell>
          <cell r="B1244">
            <v>800002153</v>
          </cell>
          <cell r="C1244" t="str">
            <v>THERMO ZERO LTDA.</v>
          </cell>
          <cell r="D1244" t="str">
            <v>BARRANQUILLA</v>
          </cell>
          <cell r="E1244" t="str">
            <v>VIA 40 No. 70B - 06</v>
          </cell>
          <cell r="F1244">
            <v>3533148</v>
          </cell>
          <cell r="G1244">
            <v>3680604</v>
          </cell>
          <cell r="I1244" t="str">
            <v>HERNANDO SAIEH</v>
          </cell>
        </row>
        <row r="1245">
          <cell r="A1245" t="str">
            <v>THERMOTAR LTDA</v>
          </cell>
          <cell r="B1245" t="str">
            <v>890,110,416</v>
          </cell>
          <cell r="C1245" t="str">
            <v>THERMOTAR LTDA</v>
          </cell>
          <cell r="D1245" t="str">
            <v>BARRANQUILLA</v>
          </cell>
          <cell r="E1245" t="str">
            <v>CALLE 45 No 52-86</v>
          </cell>
          <cell r="F1245">
            <v>3493269</v>
          </cell>
          <cell r="G1245">
            <v>3720476</v>
          </cell>
          <cell r="I1245" t="str">
            <v>LINA GOMEZ</v>
          </cell>
          <cell r="L1245" t="str">
            <v>saguilar@thermotar.com</v>
          </cell>
        </row>
        <row r="1246">
          <cell r="A1246" t="str">
            <v>TODO LAMINA Y CIA S.A.</v>
          </cell>
          <cell r="B1246">
            <v>802002020</v>
          </cell>
          <cell r="C1246" t="str">
            <v>TODO LAMINA Y CIA S.A.</v>
          </cell>
          <cell r="D1246" t="str">
            <v>BARRANQUILLA</v>
          </cell>
          <cell r="E1246" t="str">
            <v>CARRERA 70 No 76-104 B-1</v>
          </cell>
          <cell r="F1246">
            <v>3604820</v>
          </cell>
          <cell r="G1246">
            <v>3603368</v>
          </cell>
          <cell r="I1246" t="str">
            <v>HUGO BARRIOS</v>
          </cell>
        </row>
        <row r="1247">
          <cell r="A1247" t="str">
            <v>TRS PARTES S.A.</v>
          </cell>
          <cell r="B1247">
            <v>900013663</v>
          </cell>
          <cell r="C1247" t="str">
            <v>TRS PARTES S.A.</v>
          </cell>
          <cell r="D1247" t="str">
            <v>BARRANQUILLA</v>
          </cell>
          <cell r="E1247" t="str">
            <v>CARRERA 43 No. 51-112</v>
          </cell>
          <cell r="F1247">
            <v>3796884</v>
          </cell>
          <cell r="G1247">
            <v>3795223</v>
          </cell>
          <cell r="I1247" t="str">
            <v>DIOFANOR DIAZ / ALEXIS</v>
          </cell>
          <cell r="L1247" t="str">
            <v>barranquilla@trspartes.com</v>
          </cell>
        </row>
        <row r="1248">
          <cell r="A1248" t="str">
            <v>TUVINIL DE COLOMBIA S.A.</v>
          </cell>
          <cell r="B1248">
            <v>890400681</v>
          </cell>
          <cell r="C1248" t="str">
            <v>TUVINIL DE COLOMBIA S.A.</v>
          </cell>
          <cell r="D1248" t="str">
            <v>BARRANQUILLA</v>
          </cell>
          <cell r="E1248" t="str">
            <v>CALLE 80 No 79-110</v>
          </cell>
          <cell r="F1248" t="str">
            <v>(075)3664700</v>
          </cell>
          <cell r="G1248" t="str">
            <v>(075)3664720</v>
          </cell>
          <cell r="I1248" t="str">
            <v>MA. ALEJANDRA FUENTES</v>
          </cell>
          <cell r="L1248" t="str">
            <v>mfuentes@durman.com</v>
          </cell>
        </row>
        <row r="1249">
          <cell r="A1249" t="str">
            <v xml:space="preserve">AIR FRESCH </v>
          </cell>
          <cell r="C1249" t="str">
            <v xml:space="preserve">AIR FRESCH </v>
          </cell>
          <cell r="D1249" t="str">
            <v>BARRANQUILLA</v>
          </cell>
          <cell r="E1249" t="str">
            <v>CALLE 79 No 44-18</v>
          </cell>
          <cell r="F1249">
            <v>3693143</v>
          </cell>
          <cell r="G1249">
            <v>3693194</v>
          </cell>
          <cell r="I1249" t="str">
            <v>FLOR MAURY GALLEGO</v>
          </cell>
          <cell r="L1249" t="str">
            <v>airfreschgbr@latinmail.com</v>
          </cell>
        </row>
        <row r="1250">
          <cell r="A1250" t="str">
            <v>ALUMINAIRE LTDA</v>
          </cell>
          <cell r="C1250" t="str">
            <v>ALUMINAIRE LTDA</v>
          </cell>
          <cell r="D1250" t="str">
            <v>BARRANQUILLA</v>
          </cell>
          <cell r="E1250" t="str">
            <v>CALLE 45 52-74</v>
          </cell>
          <cell r="F1250">
            <v>3491527</v>
          </cell>
          <cell r="G1250">
            <v>3493269</v>
          </cell>
          <cell r="I1250" t="str">
            <v>SILVANA AGUILAR</v>
          </cell>
          <cell r="L1250" t="str">
            <v>saguilar@thermotar.com</v>
          </cell>
        </row>
        <row r="1251">
          <cell r="A1251" t="str">
            <v>C.I. BANDAS Y CORREAS DEL CARIBE</v>
          </cell>
          <cell r="C1251" t="str">
            <v>C.I. BANDAS Y CORREAS DEL CARIBE</v>
          </cell>
          <cell r="D1251" t="str">
            <v>BARRANQUILLA</v>
          </cell>
          <cell r="E1251" t="str">
            <v>CALLE 57 No. 45-50</v>
          </cell>
          <cell r="F1251">
            <v>3491567</v>
          </cell>
          <cell r="G1251">
            <v>3493370</v>
          </cell>
          <cell r="L1251" t="str">
            <v>ventasbaq@bancorreas.com</v>
          </cell>
        </row>
        <row r="1252">
          <cell r="A1252" t="str">
            <v>CALIPSO BARRANQUILLA LTDA</v>
          </cell>
          <cell r="C1252" t="str">
            <v>CALIPSO BARRANQUILLA LTDA</v>
          </cell>
          <cell r="D1252" t="str">
            <v>BARRANQUILLA</v>
          </cell>
          <cell r="E1252" t="str">
            <v>CALLE 32 N 42-48</v>
          </cell>
          <cell r="F1252">
            <v>3403192</v>
          </cell>
          <cell r="G1252">
            <v>3702218</v>
          </cell>
          <cell r="I1252" t="str">
            <v>DIVIS CANTILLO</v>
          </cell>
          <cell r="L1252" t="str">
            <v>calypsob@metrotel.net.co</v>
          </cell>
        </row>
        <row r="1253">
          <cell r="A1253" t="str">
            <v>CALIPSO</v>
          </cell>
          <cell r="C1253" t="str">
            <v>CALIPSO BARRANQUILLA LTDA</v>
          </cell>
          <cell r="D1253" t="str">
            <v>BARRANQUILLA</v>
          </cell>
          <cell r="E1253" t="str">
            <v>CALLE 32 N 42-48</v>
          </cell>
          <cell r="F1253">
            <v>3403192</v>
          </cell>
          <cell r="G1253">
            <v>3702218</v>
          </cell>
          <cell r="I1253" t="str">
            <v>DIVIS CANTILLO</v>
          </cell>
          <cell r="L1253" t="str">
            <v>calypsob@metrotel.net.co</v>
          </cell>
        </row>
        <row r="1254">
          <cell r="A1254" t="str">
            <v>YUMBOLON-3</v>
          </cell>
          <cell r="C1254" t="str">
            <v>CALIPSO BOGOTA</v>
          </cell>
          <cell r="D1254" t="str">
            <v>BOGOTA</v>
          </cell>
          <cell r="F1254" t="str">
            <v>x</v>
          </cell>
          <cell r="G1254" t="str">
            <v>x</v>
          </cell>
          <cell r="I1254" t="str">
            <v>JUAN CAMILO</v>
          </cell>
          <cell r="J1254" t="str">
            <v>315--2442263</v>
          </cell>
        </row>
        <row r="1255">
          <cell r="A1255" t="str">
            <v>LONA-2</v>
          </cell>
          <cell r="C1255" t="str">
            <v>CALIPSO BOGOTA</v>
          </cell>
          <cell r="D1255" t="str">
            <v>BOGOTA</v>
          </cell>
          <cell r="F1255" t="str">
            <v>x</v>
          </cell>
          <cell r="G1255" t="str">
            <v>x</v>
          </cell>
          <cell r="I1255" t="str">
            <v>JUAN CAMILO</v>
          </cell>
          <cell r="J1255" t="str">
            <v>315--2442263</v>
          </cell>
        </row>
        <row r="1256">
          <cell r="A1256" t="str">
            <v>CALZAMOS LTDA</v>
          </cell>
          <cell r="C1256" t="str">
            <v>CALZAMOS LTDA</v>
          </cell>
          <cell r="D1256" t="str">
            <v>BARRANQUILLA</v>
          </cell>
          <cell r="E1256" t="str">
            <v>CALLE 45 46-173</v>
          </cell>
          <cell r="F1256">
            <v>3513340</v>
          </cell>
          <cell r="G1256">
            <v>3513340</v>
          </cell>
          <cell r="I1256" t="str">
            <v>HANLET HERNANDEZ</v>
          </cell>
        </row>
        <row r="1257">
          <cell r="A1257" t="str">
            <v>CENTRAL DE HIERROS LTDA</v>
          </cell>
          <cell r="C1257" t="str">
            <v>CENTRAL DE HIERROS LTDA</v>
          </cell>
          <cell r="D1257" t="str">
            <v>BARRANQUILLA</v>
          </cell>
          <cell r="E1257" t="str">
            <v>CALLE 30 No. 28-103</v>
          </cell>
          <cell r="F1257">
            <v>3700711</v>
          </cell>
          <cell r="G1257">
            <v>3704443</v>
          </cell>
          <cell r="I1257" t="str">
            <v>LIGIA DIAZ</v>
          </cell>
          <cell r="L1257" t="str">
            <v>viviana_lemush@yahoo.com</v>
          </cell>
        </row>
        <row r="1258">
          <cell r="A1258" t="str">
            <v>CENTRO ACEROS DEL CARIBE LTDA</v>
          </cell>
          <cell r="C1258" t="str">
            <v>CENTRO ACEROS DEL CARIBE LTDA</v>
          </cell>
          <cell r="D1258" t="str">
            <v>BARRANQUILLA</v>
          </cell>
          <cell r="E1258" t="str">
            <v>Cl 31 # 28-62</v>
          </cell>
          <cell r="F1258">
            <v>3704063</v>
          </cell>
          <cell r="G1258">
            <v>3703260</v>
          </cell>
          <cell r="I1258" t="str">
            <v>ORLANDO HERNANDEZ</v>
          </cell>
          <cell r="L1258" t="str">
            <v>ceaceros@edt.net.co</v>
          </cell>
        </row>
        <row r="1259">
          <cell r="A1259" t="str">
            <v>CLIMATEC SERVICIOS LTDA.</v>
          </cell>
          <cell r="C1259" t="str">
            <v>CLIMATEC SERVICIOS LTDA.</v>
          </cell>
          <cell r="D1259" t="str">
            <v>BARRANQUILLA</v>
          </cell>
          <cell r="E1259" t="str">
            <v>CRA. 45 No. 47-52</v>
          </cell>
          <cell r="F1259">
            <v>3793533</v>
          </cell>
          <cell r="G1259">
            <v>3512182</v>
          </cell>
          <cell r="I1259" t="str">
            <v>IVAN RODRIGUEZ</v>
          </cell>
          <cell r="L1259" t="str">
            <v>climatec@enred.com</v>
          </cell>
        </row>
        <row r="1260">
          <cell r="A1260" t="str">
            <v>COMERCIALIZADORA REFRIATLANTICO LTDA.</v>
          </cell>
          <cell r="C1260" t="str">
            <v>COMERCIALIZADORA REFRIATLANTICO LTDA.</v>
          </cell>
          <cell r="D1260" t="str">
            <v>BARRANQUILLA</v>
          </cell>
          <cell r="E1260" t="str">
            <v>CALLE 44  No. 41-55</v>
          </cell>
          <cell r="F1260">
            <v>3794508</v>
          </cell>
          <cell r="G1260">
            <v>3790632</v>
          </cell>
          <cell r="I1260" t="str">
            <v>JAIR NIÑO DIAZ</v>
          </cell>
          <cell r="L1260" t="str">
            <v>refriatlantico@etb.net.co</v>
          </cell>
        </row>
        <row r="1261">
          <cell r="A1261" t="str">
            <v>CONFECCIONES EL INDUSTRIAL LTD</v>
          </cell>
          <cell r="C1261" t="str">
            <v>CONFECCIONES EL INDUSTRIAL LTD</v>
          </cell>
          <cell r="D1261" t="str">
            <v>BARRANQUILLA</v>
          </cell>
          <cell r="E1261" t="str">
            <v>CARRERA 38  51-36</v>
          </cell>
          <cell r="F1261">
            <v>3400319</v>
          </cell>
          <cell r="G1261">
            <v>3400319</v>
          </cell>
          <cell r="I1261" t="str">
            <v>CARLOS PAEZ</v>
          </cell>
          <cell r="L1261" t="str">
            <v>confelind27@hotmail.com</v>
          </cell>
        </row>
        <row r="1262">
          <cell r="A1262" t="str">
            <v>CONSEGURIDAD DEL CARIBE LTDA</v>
          </cell>
          <cell r="C1262" t="str">
            <v>CONSEGURIDAD DEL CARIBE LTDA</v>
          </cell>
          <cell r="D1262" t="str">
            <v>BARRANQUILLA</v>
          </cell>
          <cell r="E1262" t="str">
            <v>CALLE 37 45-118</v>
          </cell>
          <cell r="F1262">
            <v>3517728</v>
          </cell>
          <cell r="G1262">
            <v>3517728</v>
          </cell>
          <cell r="I1262" t="str">
            <v>JORGE LUIS NAVARRO</v>
          </cell>
          <cell r="L1262" t="str">
            <v>conseca@metrotel.net.co</v>
          </cell>
        </row>
        <row r="1263">
          <cell r="A1263" t="str">
            <v>COMPROIND LTDA.</v>
          </cell>
          <cell r="C1263" t="str">
            <v>COMPROIND LTDA.</v>
          </cell>
          <cell r="D1263" t="str">
            <v>BARRANQUILLA</v>
          </cell>
          <cell r="E1263" t="str">
            <v>CARR. 51B   No 82-186</v>
          </cell>
          <cell r="F1263">
            <v>3568900</v>
          </cell>
          <cell r="G1263">
            <v>3589742</v>
          </cell>
          <cell r="I1263" t="str">
            <v>FRANCISCO LOPEZ</v>
          </cell>
          <cell r="L1263" t="str">
            <v>friscolopez@hotmail.com</v>
          </cell>
        </row>
        <row r="1264">
          <cell r="A1264" t="str">
            <v>DISPROMET LTDA</v>
          </cell>
          <cell r="C1264" t="str">
            <v>DISPROMET LTDA</v>
          </cell>
          <cell r="D1264" t="str">
            <v>BARRANQUILLA</v>
          </cell>
          <cell r="E1264" t="str">
            <v>CRA 52 No 76-167 OF. 205</v>
          </cell>
          <cell r="F1264">
            <v>3567912</v>
          </cell>
          <cell r="G1264">
            <v>3608470</v>
          </cell>
          <cell r="I1264" t="str">
            <v>EDGAR PATIÑO</v>
          </cell>
          <cell r="L1264" t="str">
            <v>disprometpr@enred.com</v>
          </cell>
        </row>
        <row r="1265">
          <cell r="A1265" t="str">
            <v>EL PUNTO ELECTRICO LTDA</v>
          </cell>
          <cell r="C1265" t="str">
            <v>EL PUNTO ELECTRICO LTDA</v>
          </cell>
          <cell r="D1265" t="str">
            <v>BARRANQUILLA</v>
          </cell>
          <cell r="E1265" t="str">
            <v>CALLE 36 43-59</v>
          </cell>
          <cell r="F1265">
            <v>3405034</v>
          </cell>
          <cell r="G1265">
            <v>3405034</v>
          </cell>
          <cell r="I1265" t="str">
            <v>BERNARDO LEON</v>
          </cell>
        </row>
        <row r="1266">
          <cell r="A1266" t="str">
            <v>EL RETAL INDUSTRIAL LTDA</v>
          </cell>
          <cell r="C1266" t="str">
            <v>EL RETAL INDUSTRIAL LTDA</v>
          </cell>
          <cell r="D1266" t="str">
            <v>BARRANQUILLA</v>
          </cell>
          <cell r="E1266" t="str">
            <v>CARRERA 9B 41-57</v>
          </cell>
          <cell r="F1266">
            <v>3345760</v>
          </cell>
          <cell r="G1266">
            <v>3345760</v>
          </cell>
          <cell r="I1266" t="str">
            <v>SHIRLEY DURAN</v>
          </cell>
          <cell r="L1266" t="str">
            <v>elretal@hotmail.com</v>
          </cell>
        </row>
        <row r="1267">
          <cell r="A1267" t="str">
            <v>ELECTRICAS AG y/o MARTHA ELENA</v>
          </cell>
          <cell r="C1267" t="str">
            <v>ELECTRICAS AG y/o MARTHA ELENA</v>
          </cell>
          <cell r="D1267" t="str">
            <v>BARRANQUILLA</v>
          </cell>
          <cell r="E1267" t="str">
            <v xml:space="preserve">CALLE 36 No.43-106  </v>
          </cell>
          <cell r="F1267">
            <v>3449405</v>
          </cell>
          <cell r="G1267" t="str">
            <v>3519856 D</v>
          </cell>
        </row>
        <row r="1268">
          <cell r="A1268" t="str">
            <v>ELECTRO AKI</v>
          </cell>
          <cell r="C1268" t="str">
            <v>ELECTRO AKI</v>
          </cell>
          <cell r="D1268" t="str">
            <v>BARRANQUILLA</v>
          </cell>
          <cell r="E1268" t="str">
            <v xml:space="preserve">CALLE 36 No. 43-82  </v>
          </cell>
          <cell r="F1268">
            <v>3415408</v>
          </cell>
          <cell r="G1268" t="str">
            <v>3518709 D</v>
          </cell>
          <cell r="I1268" t="str">
            <v>JOSE MEJIA</v>
          </cell>
        </row>
        <row r="1269">
          <cell r="A1269" t="str">
            <v>EQUIPOS DEL NORTE LTDA</v>
          </cell>
          <cell r="C1269" t="str">
            <v>EQUIPOS DEL NORTE LTDA</v>
          </cell>
          <cell r="D1269" t="str">
            <v>BARRANQUILLA</v>
          </cell>
          <cell r="E1269" t="str">
            <v>CALLE 53B 46-112</v>
          </cell>
          <cell r="F1269">
            <v>3706984</v>
          </cell>
          <cell r="G1269">
            <v>3700028</v>
          </cell>
          <cell r="I1269" t="str">
            <v>ANDRA DIAZ</v>
          </cell>
          <cell r="L1269" t="str">
            <v>andreadiaz@equinorte.net</v>
          </cell>
        </row>
        <row r="1270">
          <cell r="A1270" t="str">
            <v>EQUIPOS Y HERRAMIENTAS DE LA COSTA</v>
          </cell>
          <cell r="C1270" t="str">
            <v>EQUIPOS Y HERRAMIENTAS DE LA COSTA</v>
          </cell>
          <cell r="D1270" t="str">
            <v>BARRANQUILLA</v>
          </cell>
          <cell r="E1270" t="str">
            <v>CRA. 44 57-74</v>
          </cell>
          <cell r="F1270">
            <v>3511096</v>
          </cell>
          <cell r="G1270">
            <v>3511096</v>
          </cell>
          <cell r="I1270" t="str">
            <v>MARTIN RODRIGUEZ</v>
          </cell>
          <cell r="L1270" t="str">
            <v xml:space="preserve">eyh@enred.com </v>
          </cell>
        </row>
        <row r="1271">
          <cell r="A1271" t="str">
            <v>E-REFRIGERACCION CIA . LTDA</v>
          </cell>
          <cell r="C1271" t="str">
            <v>E-REFRIGERACCION CIA . LTDA</v>
          </cell>
          <cell r="D1271" t="str">
            <v>BARRANQUILLA</v>
          </cell>
          <cell r="E1271" t="str">
            <v>Cra 74 No 76-55</v>
          </cell>
          <cell r="F1271">
            <v>3535314</v>
          </cell>
          <cell r="G1271">
            <v>3684561</v>
          </cell>
          <cell r="I1271" t="str">
            <v>JORGE PEÑA</v>
          </cell>
          <cell r="L1271" t="str">
            <v>erefrigeracion@enred.com</v>
          </cell>
        </row>
        <row r="1272">
          <cell r="A1272" t="str">
            <v>ESPECIALIDADES INDUSTRIALES LTDA</v>
          </cell>
          <cell r="C1272" t="str">
            <v>ESPECIALIDADES INDUSTRIALES LTDA</v>
          </cell>
          <cell r="D1272" t="str">
            <v>BARRANQUILLA</v>
          </cell>
          <cell r="E1272" t="str">
            <v>CALLE 35 N 45-51</v>
          </cell>
          <cell r="F1272">
            <v>3405144</v>
          </cell>
          <cell r="G1272">
            <v>3419426</v>
          </cell>
          <cell r="I1272" t="str">
            <v>ZOFIA PEREZ</v>
          </cell>
          <cell r="L1272" t="str">
            <v>espacialidadesind@yahoo.com</v>
          </cell>
        </row>
        <row r="1273">
          <cell r="A1273" t="str">
            <v>EXRO LTDA</v>
          </cell>
          <cell r="C1273" t="str">
            <v>EXRO LTDA</v>
          </cell>
          <cell r="D1273" t="str">
            <v>BARRANQUILLA</v>
          </cell>
          <cell r="E1273" t="str">
            <v>CLL 55 No 44-112</v>
          </cell>
          <cell r="F1273">
            <v>3419125</v>
          </cell>
          <cell r="G1273">
            <v>3409815</v>
          </cell>
          <cell r="I1273" t="str">
            <v>ANDRES CARPINTERO</v>
          </cell>
          <cell r="L1273" t="str">
            <v>exro@exroltda.com</v>
          </cell>
        </row>
        <row r="1274">
          <cell r="A1274" t="str">
            <v>FERRETERIA CARFARI</v>
          </cell>
          <cell r="C1274" t="str">
            <v>FERRETERIA CARFARI</v>
          </cell>
          <cell r="D1274" t="str">
            <v>BARRANQUILLA</v>
          </cell>
          <cell r="E1274" t="str">
            <v>CLL 45 No 53-35</v>
          </cell>
          <cell r="F1274">
            <v>3492726</v>
          </cell>
          <cell r="G1274">
            <v>3492726</v>
          </cell>
          <cell r="I1274" t="str">
            <v>CARLOS PIZARRO</v>
          </cell>
        </row>
        <row r="1275">
          <cell r="A1275" t="str">
            <v>FERRETERIA DON KIKE</v>
          </cell>
          <cell r="C1275" t="str">
            <v>FERRETERIA DON KIKE</v>
          </cell>
          <cell r="D1275" t="str">
            <v>BARRANQUILLA</v>
          </cell>
          <cell r="E1275" t="str">
            <v>Cr 43 # 82-136</v>
          </cell>
          <cell r="F1275">
            <v>3785257</v>
          </cell>
          <cell r="G1275">
            <v>3592256</v>
          </cell>
          <cell r="I1275" t="str">
            <v>NICK RACEDI</v>
          </cell>
        </row>
        <row r="1276">
          <cell r="A1276" t="str">
            <v>FERRETERIA OPTIMA LTDA</v>
          </cell>
          <cell r="C1276" t="str">
            <v>FERRETERIA OPTIMA LTDA</v>
          </cell>
          <cell r="D1276" t="str">
            <v>BARRANQUILLA</v>
          </cell>
          <cell r="E1276" t="str">
            <v>CLL. 38 46-149</v>
          </cell>
          <cell r="F1276">
            <v>3709928</v>
          </cell>
          <cell r="G1276">
            <v>3707098</v>
          </cell>
          <cell r="L1276" t="str">
            <v>ferreoptimamaltda@yahoo.com.mx</v>
          </cell>
        </row>
        <row r="1277">
          <cell r="A1277" t="str">
            <v>FERRETERIA REINA S.A.</v>
          </cell>
          <cell r="C1277" t="str">
            <v>FERRETERIA REINA S.A.</v>
          </cell>
          <cell r="D1277" t="str">
            <v>BARRANQUILLA</v>
          </cell>
          <cell r="E1277" t="str">
            <v>VIA 40 70C-09</v>
          </cell>
          <cell r="F1277">
            <v>3442018</v>
          </cell>
          <cell r="G1277">
            <v>3442018</v>
          </cell>
          <cell r="I1277" t="str">
            <v>RICARDO BALLESTEROS</v>
          </cell>
          <cell r="L1277" t="str">
            <v>barranquilla@ferreteriareina.com</v>
          </cell>
        </row>
        <row r="1278">
          <cell r="A1278" t="str">
            <v>FRANCISCO J. VELEZ CARBONELL &amp;</v>
          </cell>
          <cell r="C1278" t="str">
            <v>FRANCISCO J. VELEZ CARBONELL &amp;</v>
          </cell>
          <cell r="D1278" t="str">
            <v>BARRANQUILLA</v>
          </cell>
          <cell r="E1278" t="str">
            <v>KM 7 CARRETERA VIEJA</v>
          </cell>
          <cell r="F1278">
            <v>3599518</v>
          </cell>
          <cell r="G1278">
            <v>3598620</v>
          </cell>
        </row>
        <row r="1279">
          <cell r="A1279" t="str">
            <v>GECOLSA CAT</v>
          </cell>
          <cell r="C1279" t="str">
            <v>GECOLSA CAT</v>
          </cell>
          <cell r="D1279" t="str">
            <v>BARRANQUILLA</v>
          </cell>
          <cell r="E1279" t="str">
            <v>CALLE 35 No 45B-120</v>
          </cell>
          <cell r="F1279">
            <v>3796990</v>
          </cell>
          <cell r="G1279">
            <v>3797100</v>
          </cell>
          <cell r="I1279" t="str">
            <v>JAZMIN FORERO.</v>
          </cell>
          <cell r="L1279" t="str">
            <v>jazmin_forero@gecolsa.com.co</v>
          </cell>
        </row>
        <row r="1280">
          <cell r="A1280" t="str">
            <v>GRULLA CARIBE</v>
          </cell>
          <cell r="C1280" t="str">
            <v>GRULLA CARIBE</v>
          </cell>
          <cell r="D1280" t="str">
            <v>BARRANQUILLA</v>
          </cell>
          <cell r="E1280" t="str">
            <v>CALLE 76 No 73-90 loc 8</v>
          </cell>
          <cell r="F1280">
            <v>3531849</v>
          </cell>
          <cell r="G1280">
            <v>3690573</v>
          </cell>
          <cell r="I1280" t="str">
            <v>ANTONIO PAEZ SAMPER</v>
          </cell>
          <cell r="L1280" t="str">
            <v>grullacaribe@hotmail.com</v>
          </cell>
        </row>
        <row r="1281">
          <cell r="A1281" t="str">
            <v>GRUPO FERRETERO INDUSTRIAL LTD</v>
          </cell>
          <cell r="C1281" t="str">
            <v>GRUPO FERRETERO INDUSTRIAL LTD</v>
          </cell>
          <cell r="D1281" t="str">
            <v>BARRANQUILLA</v>
          </cell>
          <cell r="E1281" t="str">
            <v>CLLE 75 No 48 - 08 L</v>
          </cell>
          <cell r="F1281">
            <v>3691430</v>
          </cell>
          <cell r="G1281">
            <v>3691430</v>
          </cell>
          <cell r="I1281" t="str">
            <v>ENRIQUE CELEDON</v>
          </cell>
          <cell r="L1281" t="str">
            <v>encel007@yahoo.es</v>
          </cell>
        </row>
        <row r="1282">
          <cell r="A1282" t="str">
            <v>GRUPO ZAMBRANO S.A.</v>
          </cell>
          <cell r="C1282" t="str">
            <v>GRUPO ZAMBRANO S.A.</v>
          </cell>
          <cell r="D1282" t="str">
            <v>BARRANQUILLA</v>
          </cell>
          <cell r="E1282" t="str">
            <v>CARRERA 45 #70-86</v>
          </cell>
          <cell r="F1282">
            <v>3585240</v>
          </cell>
          <cell r="G1282">
            <v>3585240</v>
          </cell>
          <cell r="L1282" t="str">
            <v>jc@grupozambrano.com</v>
          </cell>
        </row>
        <row r="1283">
          <cell r="A1283" t="str">
            <v>HERRAMIENTAS INDUSTRIALES DEL CARIBE</v>
          </cell>
          <cell r="C1283" t="str">
            <v>HERRAMIENTAS INDUSTRIALES DEL CARIBE</v>
          </cell>
          <cell r="D1283" t="str">
            <v>BARRANQUILLA</v>
          </cell>
          <cell r="E1283" t="str">
            <v>VIA 40 No 67 20</v>
          </cell>
          <cell r="F1283">
            <v>3687373</v>
          </cell>
          <cell r="G1283">
            <v>3688093</v>
          </cell>
          <cell r="I1283" t="str">
            <v>HUGO G</v>
          </cell>
        </row>
        <row r="1284">
          <cell r="A1284" t="str">
            <v>HIDROMAC LTDA.</v>
          </cell>
          <cell r="C1284" t="str">
            <v>HIDROMAC LTDA.</v>
          </cell>
          <cell r="D1284" t="str">
            <v>BARRANQUILLA</v>
          </cell>
          <cell r="E1284" t="str">
            <v>CALLE 79 No 73-526</v>
          </cell>
          <cell r="F1284">
            <v>3536640</v>
          </cell>
          <cell r="G1284">
            <v>3536649</v>
          </cell>
          <cell r="I1284" t="str">
            <v>MARIA C. BARRAGAN</v>
          </cell>
          <cell r="L1284" t="str">
            <v>hidelpa@etb.net.co</v>
          </cell>
        </row>
        <row r="1285">
          <cell r="A1285" t="str">
            <v>HIERROS BARRANQUILLA LTDA</v>
          </cell>
          <cell r="C1285" t="str">
            <v>HIERROS BARRANQUILLA LTDA</v>
          </cell>
          <cell r="D1285" t="str">
            <v>BARRANQUILLA</v>
          </cell>
          <cell r="E1285" t="str">
            <v>CALLE 44 No. 46-126</v>
          </cell>
          <cell r="F1285">
            <v>3707451</v>
          </cell>
          <cell r="G1285">
            <v>3411291</v>
          </cell>
          <cell r="L1285" t="str">
            <v>hierrob@metrotel.net.co</v>
          </cell>
        </row>
        <row r="1286">
          <cell r="A1286" t="str">
            <v>IMPORTLINE LTDA</v>
          </cell>
          <cell r="C1286" t="str">
            <v>IMPORTLINE LTDA</v>
          </cell>
          <cell r="D1286" t="str">
            <v>BARRANQUILLA</v>
          </cell>
          <cell r="E1286" t="str">
            <v>CALLE 44 # 41 -119</v>
          </cell>
          <cell r="F1286">
            <v>3401253</v>
          </cell>
          <cell r="G1286">
            <v>3401364</v>
          </cell>
          <cell r="I1286" t="str">
            <v>HERNANDO BARROS</v>
          </cell>
          <cell r="L1286" t="str">
            <v>hebano06@yahoo.com</v>
          </cell>
        </row>
        <row r="1287">
          <cell r="A1287" t="str">
            <v>INCOMAQ LTDA</v>
          </cell>
          <cell r="C1287" t="str">
            <v>INCOMAQ LTDA</v>
          </cell>
          <cell r="D1287" t="str">
            <v>BARRANQUILLA</v>
          </cell>
          <cell r="E1287" t="str">
            <v>CALLE 82 No 41E-53</v>
          </cell>
          <cell r="F1287">
            <v>3607853</v>
          </cell>
          <cell r="G1287">
            <v>3581455</v>
          </cell>
          <cell r="I1287" t="str">
            <v>JAVIER REAL</v>
          </cell>
        </row>
        <row r="1288">
          <cell r="A1288" t="str">
            <v>INDUSTRIA SAVER S.A.</v>
          </cell>
          <cell r="C1288" t="str">
            <v>INDUSTRIA SAVER S.A.</v>
          </cell>
          <cell r="D1288" t="str">
            <v>BARRANQUILLA</v>
          </cell>
          <cell r="E1288" t="str">
            <v>CLL 92 No 43-115</v>
          </cell>
          <cell r="F1288">
            <v>3738661</v>
          </cell>
          <cell r="G1288">
            <v>3736054</v>
          </cell>
          <cell r="I1288" t="str">
            <v>ANGELICA B</v>
          </cell>
          <cell r="L1288" t="str">
            <v>indsaver@metrotel.net.co</v>
          </cell>
        </row>
        <row r="1289">
          <cell r="A1289" t="str">
            <v>INTER RADIOS COMUNICACIONES LT</v>
          </cell>
          <cell r="C1289" t="str">
            <v>INTER RADIOS COMUNICACIONES LT</v>
          </cell>
          <cell r="D1289" t="str">
            <v>BARRANQUILLA</v>
          </cell>
          <cell r="E1289" t="str">
            <v>CARRERA 50 76-147 LO</v>
          </cell>
          <cell r="F1289">
            <v>3587550</v>
          </cell>
          <cell r="G1289">
            <v>3587550</v>
          </cell>
          <cell r="I1289" t="str">
            <v>ARMANDO PASTRANA</v>
          </cell>
          <cell r="L1289" t="str">
            <v>comercial@inter-radios.com</v>
          </cell>
        </row>
        <row r="1290">
          <cell r="A1290" t="str">
            <v>INTEX SOCIEDAD LTDA</v>
          </cell>
          <cell r="C1290" t="str">
            <v>INTEX SOCIEDAD LTDA</v>
          </cell>
          <cell r="D1290" t="str">
            <v>BARRANQUILLA</v>
          </cell>
          <cell r="E1290" t="str">
            <v>CLL. 45 N 52-73</v>
          </cell>
          <cell r="F1290">
            <v>3492008</v>
          </cell>
          <cell r="G1290">
            <v>3493855</v>
          </cell>
          <cell r="I1290" t="str">
            <v>JORGA JIMENEZ</v>
          </cell>
          <cell r="L1290" t="str">
            <v>intexsociedad@enred.com</v>
          </cell>
        </row>
        <row r="1291">
          <cell r="A1291" t="str">
            <v>LIJAS Y ESMERILES DEL NORTE LT</v>
          </cell>
          <cell r="C1291" t="str">
            <v>LIJAS Y ESMERILES DEL NORTE LT</v>
          </cell>
          <cell r="D1291" t="str">
            <v>BARRANQUILLA</v>
          </cell>
          <cell r="E1291" t="str">
            <v>CALLE 40  46-171</v>
          </cell>
          <cell r="F1291">
            <v>3407401</v>
          </cell>
          <cell r="G1291">
            <v>3408198</v>
          </cell>
          <cell r="I1291" t="str">
            <v>NURY ORTIZ</v>
          </cell>
          <cell r="L1291" t="str">
            <v>lijasyesmeriles@hotmail.com</v>
          </cell>
        </row>
        <row r="1292">
          <cell r="A1292" t="str">
            <v>MARIÑO ASOCIADOS S.EN C / MAR CARIBE</v>
          </cell>
          <cell r="C1292" t="str">
            <v>MARIÑO ASOCIADOS S.EN C / MAR CARIBE</v>
          </cell>
          <cell r="D1292" t="str">
            <v>BARRANQUILLA</v>
          </cell>
          <cell r="E1292" t="str">
            <v>CLL 45 No 52 - 08</v>
          </cell>
          <cell r="F1292">
            <v>3704410</v>
          </cell>
          <cell r="G1292">
            <v>3704410</v>
          </cell>
          <cell r="I1292" t="str">
            <v xml:space="preserve">LUIS MONTERO </v>
          </cell>
          <cell r="L1292" t="str">
            <v>ferreteriamarcaribe@hotmail.com</v>
          </cell>
        </row>
        <row r="1293">
          <cell r="A1293" t="str">
            <v>MAXIFRIO</v>
          </cell>
          <cell r="C1293" t="str">
            <v>MAXIFRIO</v>
          </cell>
          <cell r="D1293" t="str">
            <v>BARRANQUILLA</v>
          </cell>
          <cell r="E1293" t="str">
            <v>CLL 44 No 41-121</v>
          </cell>
          <cell r="F1293">
            <v>3417820</v>
          </cell>
          <cell r="G1293">
            <v>3707925</v>
          </cell>
          <cell r="L1293" t="str">
            <v>marvinfortich@hotmail.com</v>
          </cell>
        </row>
        <row r="1294">
          <cell r="A1294" t="str">
            <v>MONTACARGAS GOMEZ LTDA</v>
          </cell>
          <cell r="C1294" t="str">
            <v>MONTACARGAS GOMEZ LTDA</v>
          </cell>
          <cell r="D1294" t="str">
            <v>BARRANQUILLA</v>
          </cell>
          <cell r="E1294" t="str">
            <v>CRA 51 No. 40-28</v>
          </cell>
          <cell r="F1294">
            <v>3706748</v>
          </cell>
          <cell r="G1294">
            <v>3706748</v>
          </cell>
          <cell r="I1294" t="str">
            <v>GERARDO GOMEZ</v>
          </cell>
        </row>
        <row r="1295">
          <cell r="A1295" t="str">
            <v>MUNDIAL DE METALES LTDA</v>
          </cell>
          <cell r="C1295" t="str">
            <v>MUNDIAL DE METALES LTDA</v>
          </cell>
          <cell r="D1295" t="str">
            <v>BARRANQUILLA</v>
          </cell>
          <cell r="E1295" t="str">
            <v>CARRERA 50 44-24</v>
          </cell>
          <cell r="F1295">
            <v>3795888</v>
          </cell>
          <cell r="G1295">
            <v>3795888</v>
          </cell>
          <cell r="I1295" t="str">
            <v>GUSTAVO CASTRILLO</v>
          </cell>
          <cell r="L1295" t="str">
            <v>mundialdemetales@metrotel.net.co</v>
          </cell>
        </row>
        <row r="1296">
          <cell r="A1296" t="str">
            <v>N.T.S. NATIONAL TRUCK SERVICE</v>
          </cell>
          <cell r="C1296" t="str">
            <v>N.T.S. NATIONAL TRUCK SERVICE</v>
          </cell>
          <cell r="D1296" t="str">
            <v>BARRANQUILLA</v>
          </cell>
          <cell r="E1296" t="str">
            <v>CRA 46 No.70-115</v>
          </cell>
          <cell r="F1296">
            <v>3488840</v>
          </cell>
          <cell r="G1296">
            <v>3488840</v>
          </cell>
        </row>
        <row r="1297">
          <cell r="A1297" t="str">
            <v>NITTA S.A.</v>
          </cell>
          <cell r="C1297" t="str">
            <v>NITTA S.A.</v>
          </cell>
          <cell r="D1297" t="str">
            <v>BARRANQUILLA</v>
          </cell>
          <cell r="E1297" t="str">
            <v>CALLE 17 58-12</v>
          </cell>
          <cell r="F1297">
            <v>4146461</v>
          </cell>
          <cell r="G1297">
            <v>4146461</v>
          </cell>
          <cell r="I1297" t="str">
            <v>JOSE VARGAS</v>
          </cell>
          <cell r="L1297" t="str">
            <v>nitta@nitta.com.co</v>
          </cell>
        </row>
        <row r="1298">
          <cell r="A1298" t="str">
            <v>PIR C.I. S.A.</v>
          </cell>
          <cell r="C1298" t="str">
            <v>PIR C.I. S.A.</v>
          </cell>
          <cell r="D1298" t="str">
            <v>BARRANQUILLA</v>
          </cell>
          <cell r="E1298" t="str">
            <v>CLL 30 No 5A-35</v>
          </cell>
          <cell r="F1298">
            <v>3344681</v>
          </cell>
          <cell r="G1298">
            <v>3344778</v>
          </cell>
          <cell r="I1298" t="str">
            <v>CARLOS PADILLA</v>
          </cell>
          <cell r="L1298" t="str">
            <v>ventas@pir-sa.com</v>
          </cell>
        </row>
        <row r="1299">
          <cell r="A1299" t="str">
            <v>PROINCAL S.A.</v>
          </cell>
          <cell r="C1299" t="str">
            <v>PROINCAL S.A.</v>
          </cell>
          <cell r="D1299" t="str">
            <v>BARRANQUILLA</v>
          </cell>
          <cell r="E1299" t="str">
            <v>CLLE 76 N 73 -90 L 8</v>
          </cell>
          <cell r="F1299">
            <v>3531849</v>
          </cell>
          <cell r="G1299">
            <v>3689067</v>
          </cell>
          <cell r="I1299" t="str">
            <v>ANTONIO PAEZ SAMPER</v>
          </cell>
        </row>
        <row r="1300">
          <cell r="A1300" t="str">
            <v>PINTUPLUS LTDA.</v>
          </cell>
          <cell r="C1300" t="str">
            <v>PINTUPLUS LTDA.</v>
          </cell>
          <cell r="D1300" t="str">
            <v>BARRANQUILLA</v>
          </cell>
          <cell r="E1300" t="str">
            <v>CARR, 43  No. 55-05</v>
          </cell>
          <cell r="F1300">
            <v>3700757</v>
          </cell>
          <cell r="G1300">
            <v>3799954</v>
          </cell>
          <cell r="I1300" t="str">
            <v>SANDRA GARCIA R.</v>
          </cell>
          <cell r="L1300" t="str">
            <v>pintuplus@yahoo.com</v>
          </cell>
        </row>
        <row r="1301">
          <cell r="A1301" t="str">
            <v>SORAYA HERNANDEZ</v>
          </cell>
          <cell r="C1301" t="str">
            <v>SORAYA HERNANDEZ</v>
          </cell>
          <cell r="D1301" t="str">
            <v>BARRANQUILLA</v>
          </cell>
          <cell r="E1301" t="str">
            <v>CRA 38 N 44 - 52</v>
          </cell>
          <cell r="F1301">
            <v>3721252</v>
          </cell>
          <cell r="G1301">
            <v>3721252</v>
          </cell>
          <cell r="I1301" t="str">
            <v>SORAYA  HERNANDEZ</v>
          </cell>
        </row>
        <row r="1302">
          <cell r="A1302" t="str">
            <v>SUMINISTROS INDUSTRIALES Y ASE</v>
          </cell>
          <cell r="C1302" t="str">
            <v>SUMINISTROS INDUSTRIALES Y ASE</v>
          </cell>
          <cell r="D1302" t="str">
            <v>BARRANQUILLA</v>
          </cell>
          <cell r="E1302" t="str">
            <v>VIA 40 77B190 BLOQUE</v>
          </cell>
          <cell r="F1302">
            <v>3730704</v>
          </cell>
          <cell r="G1302">
            <v>3730705</v>
          </cell>
          <cell r="I1302" t="str">
            <v>ALEJANDRO GALVIS</v>
          </cell>
          <cell r="L1302" t="str">
            <v>sia.baq@suimind.net</v>
          </cell>
        </row>
        <row r="1303">
          <cell r="A1303" t="str">
            <v>SURTICABLES LTDA.</v>
          </cell>
          <cell r="C1303" t="str">
            <v>SURTICABLES LTDA.</v>
          </cell>
          <cell r="D1303" t="str">
            <v>BARRANQUILLA</v>
          </cell>
          <cell r="E1303" t="str">
            <v>CALLE 36 No 43-119</v>
          </cell>
          <cell r="F1303">
            <v>3401013</v>
          </cell>
          <cell r="G1303">
            <v>3704451</v>
          </cell>
          <cell r="I1303" t="str">
            <v>ALFONSO CASTRO.</v>
          </cell>
          <cell r="L1303" t="str">
            <v>surticab@metrotel.net.co</v>
          </cell>
        </row>
        <row r="1304">
          <cell r="A1304" t="str">
            <v>TECNICENTRO EL RODANTE</v>
          </cell>
          <cell r="C1304" t="str">
            <v>TECNICENTRO EL RODANTE</v>
          </cell>
          <cell r="D1304" t="str">
            <v>BARRANQUILLA</v>
          </cell>
          <cell r="E1304" t="str">
            <v xml:space="preserve">CRA 46 57 ESQUIN </v>
          </cell>
          <cell r="F1304">
            <v>3492856</v>
          </cell>
          <cell r="G1304" t="str">
            <v>3492031 DI</v>
          </cell>
        </row>
        <row r="1305">
          <cell r="A1305" t="str">
            <v>THERMOTAR LTDA</v>
          </cell>
          <cell r="C1305" t="str">
            <v>THERMOTAR LTDA</v>
          </cell>
          <cell r="D1305" t="str">
            <v>BARRANQUILLA</v>
          </cell>
          <cell r="E1305" t="str">
            <v>CALLE 45 No 52-86</v>
          </cell>
          <cell r="F1305">
            <v>3493269</v>
          </cell>
          <cell r="G1305">
            <v>3720476</v>
          </cell>
          <cell r="I1305" t="str">
            <v>LINA GOMEZ</v>
          </cell>
          <cell r="L1305" t="str">
            <v>saguilar@thermotar.com</v>
          </cell>
        </row>
        <row r="1306">
          <cell r="A1306" t="str">
            <v>TODO LAMINA Y CIA S.A.</v>
          </cell>
          <cell r="C1306" t="str">
            <v>TODO LAMINA Y CIA S.A.</v>
          </cell>
          <cell r="D1306" t="str">
            <v>BARRANQUILLA</v>
          </cell>
          <cell r="E1306" t="str">
            <v>CARRERA 70 N 76-104 B-1</v>
          </cell>
          <cell r="F1306">
            <v>3604820</v>
          </cell>
          <cell r="G1306">
            <v>3603368</v>
          </cell>
          <cell r="I1306" t="str">
            <v>HUGO BARRIOS</v>
          </cell>
        </row>
        <row r="1307">
          <cell r="A1307" t="str">
            <v>TORHEFE S.A.</v>
          </cell>
          <cell r="C1307" t="str">
            <v>TORHEFE S.A.</v>
          </cell>
          <cell r="D1307" t="str">
            <v>BARRANQUILLA</v>
          </cell>
          <cell r="E1307" t="str">
            <v>VIA 40 ·73-50</v>
          </cell>
          <cell r="F1307">
            <v>3535353</v>
          </cell>
          <cell r="G1307">
            <v>3535353</v>
          </cell>
          <cell r="I1307" t="str">
            <v>SANSON CASTRO</v>
          </cell>
          <cell r="L1307" t="str">
            <v>sanson.castro@torhefe.com</v>
          </cell>
        </row>
        <row r="1308">
          <cell r="A1308" t="str">
            <v>TORNILLOS Y MANGUERAS LTDA</v>
          </cell>
          <cell r="C1308" t="str">
            <v>TORNILLOS Y MANGUERAS LTDA</v>
          </cell>
          <cell r="D1308" t="str">
            <v>BARRANQUILLA</v>
          </cell>
        </row>
        <row r="1309">
          <cell r="A1309" t="str">
            <v>TECNOTRANSMISIONES ZONA NORTE LTDA.</v>
          </cell>
          <cell r="C1309" t="str">
            <v>TECNOTRANSMISIONES ZONA NORTE LTDA.</v>
          </cell>
          <cell r="D1309" t="str">
            <v>BARRANQUILLA</v>
          </cell>
          <cell r="E1309" t="str">
            <v>CALLE 45  50B-08 LOCAL 1 Y 2</v>
          </cell>
          <cell r="F1309">
            <v>3404238</v>
          </cell>
          <cell r="G1309">
            <v>3404238</v>
          </cell>
          <cell r="I1309" t="str">
            <v>MIGUEL MENDOZA</v>
          </cell>
          <cell r="L1309" t="str">
            <v>tecnot@metrotel.net.co</v>
          </cell>
        </row>
        <row r="1310">
          <cell r="A1310" t="str">
            <v>UNIFEL S.A</v>
          </cell>
          <cell r="C1310" t="str">
            <v>UNIFEL S.A</v>
          </cell>
          <cell r="D1310" t="str">
            <v>BARRANQUILLA</v>
          </cell>
          <cell r="E1310" t="str">
            <v>CALLE 30 35-71</v>
          </cell>
          <cell r="F1310">
            <v>3518445</v>
          </cell>
          <cell r="G1310">
            <v>3518123</v>
          </cell>
          <cell r="I1310" t="str">
            <v>FRANCISCO MENDOZA</v>
          </cell>
          <cell r="L1310" t="str">
            <v>servicliente@htmail.com</v>
          </cell>
        </row>
        <row r="1311">
          <cell r="A1311" t="str">
            <v>VICTOR GOMEZ</v>
          </cell>
          <cell r="C1311" t="str">
            <v>VICTOR GOMEZ</v>
          </cell>
          <cell r="D1311" t="str">
            <v>BARRANQUILLA</v>
          </cell>
          <cell r="E1311" t="str">
            <v xml:space="preserve">CRA 24 ESQ. 46-36    </v>
          </cell>
          <cell r="F1311">
            <v>3474880</v>
          </cell>
          <cell r="G1311">
            <v>3156425504</v>
          </cell>
          <cell r="I1311" t="str">
            <v>VICTOR MANUEL GOMEZ</v>
          </cell>
          <cell r="L1311" t="str">
            <v>macanautovigo@hotmail.com</v>
          </cell>
        </row>
        <row r="1312">
          <cell r="A1312" t="str">
            <v>PAVCO</v>
          </cell>
          <cell r="C1312" t="str">
            <v>PAVCO S.A</v>
          </cell>
          <cell r="D1312" t="str">
            <v>BARRANQUILLA</v>
          </cell>
          <cell r="E1312" t="str">
            <v>AUOPISTA AL AEROPUERTO ENTRADA CAMINO DE SEVILLA</v>
          </cell>
          <cell r="F1312">
            <v>3731700</v>
          </cell>
          <cell r="G1312">
            <v>3730038</v>
          </cell>
          <cell r="I1312" t="str">
            <v>CANDELARIA GONZALEZ</v>
          </cell>
          <cell r="L1312" t="str">
            <v>candelaria.gonzalez@pavco.com.co</v>
          </cell>
        </row>
        <row r="1313">
          <cell r="A1313" t="str">
            <v>A STECKERL HIERROS Y ACEROS S.A.</v>
          </cell>
          <cell r="C1313" t="str">
            <v>A STECKERL HIERROS Y ACEROS S.A.</v>
          </cell>
          <cell r="D1313" t="str">
            <v>BARRANQUILLA</v>
          </cell>
          <cell r="E1313" t="str">
            <v xml:space="preserve">CRA 67 No 40 -62 </v>
          </cell>
          <cell r="F1313">
            <v>3444444</v>
          </cell>
          <cell r="G1313">
            <v>3440207</v>
          </cell>
          <cell r="I1313" t="str">
            <v>MARTHA LALINDE</v>
          </cell>
        </row>
        <row r="1314">
          <cell r="A1314" t="str">
            <v>ALUMARKET BARRANQUILLA LTDA</v>
          </cell>
          <cell r="C1314" t="str">
            <v>ALUMARKET BARRANQUILLA LTDA</v>
          </cell>
          <cell r="D1314" t="str">
            <v>BARRANQUILLA</v>
          </cell>
          <cell r="E1314" t="str">
            <v>CLL 70 No 44-42</v>
          </cell>
          <cell r="F1314">
            <v>3609444</v>
          </cell>
          <cell r="G1314">
            <v>3561281</v>
          </cell>
          <cell r="I1314" t="str">
            <v>JOHN GONZALEZ</v>
          </cell>
        </row>
        <row r="1315">
          <cell r="A1315" t="str">
            <v>ALUMINAIRE LTDA</v>
          </cell>
          <cell r="C1315" t="str">
            <v>ALUMINAIRE LTDA</v>
          </cell>
          <cell r="D1315" t="str">
            <v>BARRANQUILLA</v>
          </cell>
          <cell r="E1315" t="str">
            <v>CALLE 45 52-74</v>
          </cell>
          <cell r="F1315">
            <v>3491527</v>
          </cell>
          <cell r="G1315">
            <v>3493269</v>
          </cell>
          <cell r="I1315" t="str">
            <v>DIANA MONROY</v>
          </cell>
          <cell r="L1315" t="str">
            <v>saguilar@thermotar.com</v>
          </cell>
        </row>
        <row r="1316">
          <cell r="A1316" t="str">
            <v>B THERMO</v>
          </cell>
          <cell r="C1316" t="str">
            <v>B THERMO</v>
          </cell>
          <cell r="D1316" t="str">
            <v>BARRANQUILLA</v>
          </cell>
          <cell r="E1316" t="str">
            <v>CALLE 36 No. 43-82</v>
          </cell>
          <cell r="F1316">
            <v>3415408</v>
          </cell>
          <cell r="G1316">
            <v>3415408</v>
          </cell>
          <cell r="I1316" t="str">
            <v>JOSE MEJIA</v>
          </cell>
        </row>
        <row r="1317">
          <cell r="A1317" t="str">
            <v>C.I CANGURO S.A.</v>
          </cell>
          <cell r="C1317" t="str">
            <v>C.I CANGURO S.A.</v>
          </cell>
          <cell r="D1317" t="str">
            <v>BARRANQUILLA</v>
          </cell>
          <cell r="E1317" t="str">
            <v>CALLE 73 No 40-190</v>
          </cell>
          <cell r="F1317">
            <v>3532146</v>
          </cell>
          <cell r="G1317">
            <v>3682016</v>
          </cell>
          <cell r="I1317" t="str">
            <v>LUIS AREVALO</v>
          </cell>
          <cell r="L1317" t="str">
            <v>comercial@canguro.com.co</v>
          </cell>
        </row>
        <row r="1318">
          <cell r="A1318" t="str">
            <v>CALYPSO BARRANQUILLA</v>
          </cell>
          <cell r="C1318" t="str">
            <v>CALYPSO BARRANQUILLA</v>
          </cell>
          <cell r="D1318" t="str">
            <v>BARRANQUILLA</v>
          </cell>
          <cell r="E1318" t="str">
            <v>CALLE 32 N 42-48</v>
          </cell>
          <cell r="F1318">
            <v>3403192</v>
          </cell>
          <cell r="G1318">
            <v>3702218</v>
          </cell>
          <cell r="I1318" t="str">
            <v>DIVIS CANTILLO</v>
          </cell>
          <cell r="L1318" t="str">
            <v>calypsob@metrotel.net.co</v>
          </cell>
        </row>
        <row r="1319">
          <cell r="A1319" t="str">
            <v>CENTRAL DE HIERROS LTDA</v>
          </cell>
          <cell r="C1319" t="str">
            <v>CENTRAL DE HIERROS LTDA</v>
          </cell>
          <cell r="D1319" t="str">
            <v>BARRANQUILLA</v>
          </cell>
          <cell r="E1319" t="str">
            <v>CALLE 30 No. 28-103</v>
          </cell>
          <cell r="F1319">
            <v>3700711</v>
          </cell>
          <cell r="G1319">
            <v>3704443</v>
          </cell>
          <cell r="I1319" t="str">
            <v>LIGIA DIAZ</v>
          </cell>
          <cell r="L1319" t="str">
            <v>viviana_lemush@yahoo.com</v>
          </cell>
        </row>
        <row r="1320">
          <cell r="A1320" t="str">
            <v>CENTRAL DE SOLDADURAS Y PROTECCION IND.</v>
          </cell>
          <cell r="C1320" t="str">
            <v>CENTRAL DE SOLDADURAS Y PROTECCION IND.</v>
          </cell>
          <cell r="D1320" t="str">
            <v>BARRANQUILLA</v>
          </cell>
          <cell r="E1320" t="str">
            <v>CALLE 42 No 46-12</v>
          </cell>
          <cell r="F1320">
            <v>3791515</v>
          </cell>
          <cell r="G1320">
            <v>3791688</v>
          </cell>
        </row>
        <row r="1321">
          <cell r="A1321" t="str">
            <v>CONTROLES &amp; EQUIPOS LTDA.</v>
          </cell>
          <cell r="C1321" t="str">
            <v>CONTROLES &amp; EQUIPOS LTDA.</v>
          </cell>
          <cell r="D1321" t="str">
            <v>BARRANQUILLA</v>
          </cell>
          <cell r="E1321" t="str">
            <v>CALLE 36 No. 45 -38</v>
          </cell>
          <cell r="F1321">
            <v>3708181</v>
          </cell>
          <cell r="G1321" t="str">
            <v>3708181 - EXT32</v>
          </cell>
          <cell r="I1321" t="str">
            <v>EMILIO VILORIA</v>
          </cell>
          <cell r="L1321" t="str">
            <v>emviloria@controlesyequiposltda.com</v>
          </cell>
        </row>
        <row r="1322">
          <cell r="A1322" t="str">
            <v>DISPROMET LTDA</v>
          </cell>
          <cell r="C1322" t="str">
            <v>DISPROMET LTDA</v>
          </cell>
          <cell r="D1322" t="str">
            <v>BARRANQUILLA</v>
          </cell>
          <cell r="E1322" t="str">
            <v>CRA 52 No 76-167 OF. 205</v>
          </cell>
          <cell r="F1322">
            <v>3567912</v>
          </cell>
          <cell r="G1322">
            <v>3608470</v>
          </cell>
          <cell r="I1322" t="str">
            <v>EDGAR PATIÑO</v>
          </cell>
          <cell r="L1322" t="str">
            <v>disprometpr@enred.com</v>
          </cell>
        </row>
        <row r="1323">
          <cell r="A1323" t="str">
            <v>DISTRIBUIDORA ANCLA S.A</v>
          </cell>
          <cell r="C1323" t="str">
            <v>DISTRIBUIDORA ANCLA S.A</v>
          </cell>
          <cell r="D1323" t="str">
            <v>BARRANQUILLA</v>
          </cell>
          <cell r="E1323" t="str">
            <v>CRA 50 No 48 -152</v>
          </cell>
          <cell r="F1323">
            <v>3706814</v>
          </cell>
          <cell r="G1323">
            <v>3444111</v>
          </cell>
          <cell r="I1323" t="str">
            <v xml:space="preserve">ROGER A. MERCADO </v>
          </cell>
        </row>
        <row r="1324">
          <cell r="A1324" t="str">
            <v>DISTRITEC</v>
          </cell>
          <cell r="C1324" t="str">
            <v>DISTRITEC</v>
          </cell>
          <cell r="D1324" t="str">
            <v>BARRANQUILLA</v>
          </cell>
          <cell r="E1324" t="str">
            <v>CRA 70 No 76-102</v>
          </cell>
          <cell r="F1324">
            <v>3532951</v>
          </cell>
          <cell r="G1324">
            <v>3686247</v>
          </cell>
          <cell r="I1324" t="str">
            <v>YADIT</v>
          </cell>
          <cell r="L1324" t="str">
            <v>distiritec@metrotel.net.co</v>
          </cell>
        </row>
        <row r="1325">
          <cell r="A1325" t="str">
            <v>EL RETAL INDUSTRIAL</v>
          </cell>
          <cell r="C1325" t="str">
            <v>EL RETAL INDUSTRIAL</v>
          </cell>
          <cell r="D1325" t="str">
            <v>BARRANQUILLA</v>
          </cell>
          <cell r="E1325" t="str">
            <v xml:space="preserve"> CRA 9B N 41 - 57 </v>
          </cell>
          <cell r="F1325">
            <v>3639548</v>
          </cell>
          <cell r="G1325">
            <v>3340833</v>
          </cell>
          <cell r="I1325" t="str">
            <v>LUIS ANTOLINE</v>
          </cell>
        </row>
        <row r="1326">
          <cell r="A1326" t="str">
            <v>ELECTRICAS AG</v>
          </cell>
          <cell r="C1326" t="str">
            <v>ELECTRICAS AG</v>
          </cell>
          <cell r="D1326" t="str">
            <v>BARRANQUILLA</v>
          </cell>
          <cell r="E1326" t="str">
            <v>CALLE 36 No.43-106</v>
          </cell>
          <cell r="F1326">
            <v>3708049</v>
          </cell>
          <cell r="G1326">
            <v>3519856</v>
          </cell>
          <cell r="I1326" t="str">
            <v xml:space="preserve">JORGE ESTRADA </v>
          </cell>
        </row>
        <row r="1327">
          <cell r="A1327" t="str">
            <v>ELECTRICOS IMPORTADOS</v>
          </cell>
          <cell r="C1327" t="str">
            <v>ELECTRICOS IMPORTADOS</v>
          </cell>
          <cell r="D1327" t="str">
            <v>BARRANQUILLA</v>
          </cell>
          <cell r="E1327" t="str">
            <v xml:space="preserve">CRA 46 No. 39-42 </v>
          </cell>
          <cell r="F1327">
            <v>3709044</v>
          </cell>
          <cell r="G1327">
            <v>3419343</v>
          </cell>
          <cell r="I1327" t="str">
            <v>ADOLFO ROJAS</v>
          </cell>
        </row>
        <row r="1328">
          <cell r="A1328" t="str">
            <v>ELECTRO AKI</v>
          </cell>
          <cell r="C1328" t="str">
            <v>ELECTRO AKI</v>
          </cell>
          <cell r="D1328" t="str">
            <v>BARRANQUILLA</v>
          </cell>
          <cell r="E1328" t="str">
            <v>CALLE 36 No. 43-82</v>
          </cell>
          <cell r="F1328">
            <v>3415408</v>
          </cell>
          <cell r="G1328">
            <v>3408305</v>
          </cell>
          <cell r="I1328" t="str">
            <v>GENARO CACERES</v>
          </cell>
        </row>
        <row r="1329">
          <cell r="A1329" t="str">
            <v>ESPECIALIDADES INDUSTRIALES LTDA</v>
          </cell>
          <cell r="C1329" t="str">
            <v>ESPECIALIDADES INDUSTRIALES LTDA</v>
          </cell>
          <cell r="D1329" t="str">
            <v>BARRANQUILLA</v>
          </cell>
          <cell r="E1329" t="str">
            <v>CL 35 N 45-51</v>
          </cell>
          <cell r="F1329">
            <v>3405144</v>
          </cell>
          <cell r="G1329">
            <v>3408435</v>
          </cell>
          <cell r="I1329" t="str">
            <v>SOFIA PEREZ</v>
          </cell>
        </row>
        <row r="1330">
          <cell r="A1330" t="str">
            <v>ESPUMLATEX S.A.</v>
          </cell>
          <cell r="C1330" t="str">
            <v>ESPUMLATEX S.A.</v>
          </cell>
          <cell r="D1330" t="str">
            <v>BARRANQUILLA</v>
          </cell>
          <cell r="E1330" t="str">
            <v>CRA 96B No. 19A-60</v>
          </cell>
          <cell r="F1330">
            <v>3687445</v>
          </cell>
          <cell r="G1330">
            <v>4155343</v>
          </cell>
          <cell r="I1330" t="str">
            <v>carlos mejia</v>
          </cell>
        </row>
        <row r="1331">
          <cell r="A1331" t="str">
            <v>EXRO LTDA</v>
          </cell>
          <cell r="C1331" t="str">
            <v>EXRO LTDA</v>
          </cell>
          <cell r="D1331" t="str">
            <v>BARRANQUILLA</v>
          </cell>
          <cell r="E1331" t="str">
            <v>CLL 55 No 44-112</v>
          </cell>
          <cell r="F1331">
            <v>3419125</v>
          </cell>
          <cell r="G1331">
            <v>3409815</v>
          </cell>
          <cell r="I1331" t="str">
            <v>ANDRES CARPINTERO</v>
          </cell>
          <cell r="L1331" t="str">
            <v>exro@exroltda.com</v>
          </cell>
        </row>
        <row r="1332">
          <cell r="A1332" t="str">
            <v>FERRASA S.A.</v>
          </cell>
          <cell r="C1332" t="str">
            <v>FERRASA S.A.</v>
          </cell>
          <cell r="D1332" t="str">
            <v>BARRANQUILLA</v>
          </cell>
          <cell r="E1332" t="str">
            <v>PARQ. INDUSTRIAL MALAMBO B-23 / BOD 4-10</v>
          </cell>
          <cell r="F1332" t="str">
            <v>(075)3478867</v>
          </cell>
          <cell r="G1332">
            <v>3769191</v>
          </cell>
          <cell r="I1332" t="str">
            <v>SAMARA PUGLIESSE</v>
          </cell>
          <cell r="L1332" t="str">
            <v xml:space="preserve">samara.pugliesse@ferrasa.com.co </v>
          </cell>
        </row>
        <row r="1333">
          <cell r="A1333" t="str">
            <v>FERREMATERIALES SAN ROQUE</v>
          </cell>
          <cell r="C1333" t="str">
            <v>FERREMATERIALES SAN ROQUE</v>
          </cell>
          <cell r="D1333" t="str">
            <v>BARRANQUILLA</v>
          </cell>
          <cell r="E1333" t="str">
            <v>CL 30 29 164</v>
          </cell>
          <cell r="F1333">
            <v>3709461</v>
          </cell>
          <cell r="G1333">
            <v>3720145</v>
          </cell>
          <cell r="I1333" t="str">
            <v>ALBA ROSA</v>
          </cell>
          <cell r="L1333" t="str">
            <v>ferrematerialessanroqueltda@hotmail.com</v>
          </cell>
        </row>
        <row r="1334">
          <cell r="A1334" t="str">
            <v>FERRETERA MULTIMATERIALES</v>
          </cell>
          <cell r="C1334" t="str">
            <v>FERRETERA MULTIMATERIALES</v>
          </cell>
          <cell r="D1334" t="str">
            <v>BARRANQUILLA</v>
          </cell>
          <cell r="E1334" t="str">
            <v xml:space="preserve">CRA 38 No 50-90 </v>
          </cell>
          <cell r="F1334">
            <v>3796547</v>
          </cell>
          <cell r="G1334">
            <v>3796547</v>
          </cell>
          <cell r="I1334" t="str">
            <v>EDITH GUTIERREZ</v>
          </cell>
        </row>
        <row r="1335">
          <cell r="A1335" t="str">
            <v>FERRETERIA CARFARI</v>
          </cell>
          <cell r="C1335" t="str">
            <v>FERRETERIA CARFARI</v>
          </cell>
          <cell r="D1335" t="str">
            <v>BARRANQUILLA</v>
          </cell>
          <cell r="E1335" t="str">
            <v>CLL 45 No 53-35</v>
          </cell>
          <cell r="F1335">
            <v>3492726</v>
          </cell>
          <cell r="G1335">
            <v>3492726</v>
          </cell>
          <cell r="I1335" t="str">
            <v>CARLOS PIZARRO</v>
          </cell>
        </row>
        <row r="1336">
          <cell r="A1336" t="str">
            <v>FERRETERIA DON KIKE</v>
          </cell>
          <cell r="C1336" t="str">
            <v>FERRETERIA DON KIKE</v>
          </cell>
          <cell r="D1336" t="str">
            <v>BARRANQUILLA</v>
          </cell>
          <cell r="E1336" t="str">
            <v>CRA 43 No 82-136</v>
          </cell>
          <cell r="F1336">
            <v>3592256</v>
          </cell>
          <cell r="G1336">
            <v>3591067</v>
          </cell>
          <cell r="I1336" t="str">
            <v>BELINDA RUEDA</v>
          </cell>
        </row>
        <row r="1337">
          <cell r="A1337" t="str">
            <v>FERRETERIA REINA S.A.</v>
          </cell>
          <cell r="C1337" t="str">
            <v>FERRETERIA REINA S.A.</v>
          </cell>
          <cell r="D1337" t="str">
            <v>BARRANQUILLA</v>
          </cell>
          <cell r="E1337" t="str">
            <v>VIA 40 70C-09</v>
          </cell>
          <cell r="F1337">
            <v>3442018</v>
          </cell>
          <cell r="G1337">
            <v>3442018</v>
          </cell>
          <cell r="I1337" t="str">
            <v>RICARDO BALLESTEROS</v>
          </cell>
          <cell r="L1337" t="str">
            <v>barranquilla@ferreteriareina.com</v>
          </cell>
        </row>
        <row r="1338">
          <cell r="A1338" t="str">
            <v>GRULLA CARIBE</v>
          </cell>
          <cell r="C1338" t="str">
            <v>GRULLA CARIBE</v>
          </cell>
          <cell r="D1338" t="str">
            <v>BARRANQUILLA</v>
          </cell>
          <cell r="E1338" t="str">
            <v>CALLE 76 No 73-90</v>
          </cell>
          <cell r="F1338">
            <v>3531565</v>
          </cell>
          <cell r="G1338">
            <v>3689067</v>
          </cell>
          <cell r="I1338" t="str">
            <v>ANTONIO PAEZ</v>
          </cell>
          <cell r="L1338" t="str">
            <v>ventasgrullacaribe@gmail.com</v>
          </cell>
        </row>
        <row r="1339">
          <cell r="A1339" t="str">
            <v>GRUPO ZAMBRANO S.A.</v>
          </cell>
          <cell r="C1339" t="str">
            <v>GRUPO ZAMBRANO S.A.</v>
          </cell>
          <cell r="D1339" t="str">
            <v>BARRANQUILLA</v>
          </cell>
          <cell r="E1339" t="str">
            <v>CARRERA 50B No 43-15</v>
          </cell>
          <cell r="F1339">
            <v>2204455</v>
          </cell>
          <cell r="G1339">
            <v>3518700</v>
          </cell>
          <cell r="I1339" t="str">
            <v>FERNANDO LOZANO</v>
          </cell>
          <cell r="L1339" t="str">
            <v>jc@grupozambrano.com</v>
          </cell>
        </row>
        <row r="1340">
          <cell r="A1340" t="str">
            <v>HERRAMIENTAS INDUSTRIALES DEL CARIBE</v>
          </cell>
          <cell r="C1340" t="str">
            <v>HERRAMIENTAS INDUSTRIALES DEL CARIBE</v>
          </cell>
          <cell r="D1340" t="str">
            <v>BARRANQUILLA</v>
          </cell>
          <cell r="E1340" t="str">
            <v>VIA 40 No 67 20</v>
          </cell>
          <cell r="F1340">
            <v>3687373</v>
          </cell>
          <cell r="G1340">
            <v>3688093</v>
          </cell>
          <cell r="I1340" t="str">
            <v>HUGO G</v>
          </cell>
        </row>
        <row r="1341">
          <cell r="A1341" t="str">
            <v>HIDROMAC LTDA.</v>
          </cell>
          <cell r="C1341" t="str">
            <v>HIDROMAC LTDA.</v>
          </cell>
          <cell r="D1341" t="str">
            <v>BARRANQUILLA</v>
          </cell>
          <cell r="E1341" t="str">
            <v>CALLE 79 No 73-526</v>
          </cell>
          <cell r="F1341">
            <v>3536640</v>
          </cell>
          <cell r="G1341">
            <v>3536649</v>
          </cell>
          <cell r="I1341" t="str">
            <v>MARIA C. BARRAGAN</v>
          </cell>
          <cell r="L1341" t="str">
            <v>hidelpa@etb.net.co</v>
          </cell>
        </row>
        <row r="1342">
          <cell r="A1342" t="str">
            <v>HIERROS BARRANQUILLA LTDA</v>
          </cell>
          <cell r="C1342" t="str">
            <v>HIERROS BARRANQUILLA LTDA</v>
          </cell>
          <cell r="D1342" t="str">
            <v>BARRANQUILLA</v>
          </cell>
          <cell r="E1342" t="str">
            <v>CALLE 44 No. 46-126</v>
          </cell>
          <cell r="F1342">
            <v>3707451</v>
          </cell>
          <cell r="G1342">
            <v>3411291</v>
          </cell>
          <cell r="L1342" t="str">
            <v>hierrob@metrotel.net.co</v>
          </cell>
        </row>
        <row r="1343">
          <cell r="A1343" t="str">
            <v>IMPORT LINE</v>
          </cell>
          <cell r="C1343" t="str">
            <v>IMPORT LINE</v>
          </cell>
          <cell r="D1343" t="str">
            <v>BARRANQUILLA</v>
          </cell>
          <cell r="E1343" t="str">
            <v xml:space="preserve"> CALLE 44 N41-119 </v>
          </cell>
          <cell r="F1343">
            <v>3401523</v>
          </cell>
          <cell r="G1343">
            <v>3401364</v>
          </cell>
          <cell r="I1343" t="str">
            <v>HERNANDO BARRIOS</v>
          </cell>
        </row>
        <row r="1344">
          <cell r="A1344" t="str">
            <v>INCOMAQ LTDA</v>
          </cell>
          <cell r="C1344" t="str">
            <v>INCOMAQ LTDA</v>
          </cell>
          <cell r="D1344" t="str">
            <v>BARRANQUILLA</v>
          </cell>
          <cell r="E1344" t="str">
            <v>CALLE 82 No 41E-53</v>
          </cell>
          <cell r="F1344">
            <v>3607853</v>
          </cell>
          <cell r="G1344">
            <v>3581455</v>
          </cell>
          <cell r="I1344" t="str">
            <v>JAVIER REAL</v>
          </cell>
        </row>
        <row r="1345">
          <cell r="A1345" t="str">
            <v>INDUSTRIAS GUINOVART</v>
          </cell>
          <cell r="C1345" t="str">
            <v>INDUSTRIAS GUINOVART</v>
          </cell>
          <cell r="D1345" t="str">
            <v>BARRANQUILLA</v>
          </cell>
          <cell r="E1345" t="str">
            <v>CALLE 40 No 46-85</v>
          </cell>
          <cell r="F1345">
            <v>3704102</v>
          </cell>
          <cell r="G1345">
            <v>3704102</v>
          </cell>
          <cell r="I1345" t="str">
            <v>ROBERTO RODRIGUEZ</v>
          </cell>
          <cell r="L1345" t="str">
            <v>guinovart@guinovart.com</v>
          </cell>
        </row>
        <row r="1346">
          <cell r="A1346" t="str">
            <v>JOSE MONTES Y CIA LTDA</v>
          </cell>
          <cell r="C1346" t="str">
            <v>JOSE MONTES Y CIA LTDA</v>
          </cell>
          <cell r="D1346" t="str">
            <v>BARRANQUILLA</v>
          </cell>
          <cell r="E1346" t="str">
            <v>CLL 40 No 46-43</v>
          </cell>
          <cell r="F1346">
            <v>3414899</v>
          </cell>
          <cell r="G1346">
            <v>3409253</v>
          </cell>
          <cell r="I1346" t="str">
            <v>JOSE D. MONTES</v>
          </cell>
          <cell r="L1346" t="str">
            <v>josemontesycialtda@hotmail.com</v>
          </cell>
        </row>
        <row r="1347">
          <cell r="A1347" t="str">
            <v>K &amp; V INGENIERIA LTDA</v>
          </cell>
          <cell r="C1347" t="str">
            <v>K &amp; V INGENIERIA LTDA</v>
          </cell>
          <cell r="D1347" t="str">
            <v>BARRANQUILLA</v>
          </cell>
          <cell r="E1347" t="str">
            <v>CRA 68  No. 76-117 B/QUILLA</v>
          </cell>
          <cell r="F1347">
            <v>3684085</v>
          </cell>
          <cell r="G1347">
            <v>3684085</v>
          </cell>
          <cell r="I1347" t="str">
            <v>ANTONIO</v>
          </cell>
          <cell r="L1347" t="str">
            <v>antonio@kv-ingenieria.com</v>
          </cell>
        </row>
        <row r="1348">
          <cell r="A1348" t="str">
            <v>MANUFACTURAS DUARTE</v>
          </cell>
          <cell r="C1348" t="str">
            <v>MANUFACTURAS DUARTE</v>
          </cell>
          <cell r="D1348" t="str">
            <v>BARRANQUILLA</v>
          </cell>
          <cell r="E1348" t="str">
            <v>CRA 46 No 55-50</v>
          </cell>
          <cell r="F1348">
            <v>3494081</v>
          </cell>
          <cell r="G1348">
            <v>3492425</v>
          </cell>
          <cell r="I1348" t="str">
            <v>RONALD PIZARRO</v>
          </cell>
        </row>
        <row r="1349">
          <cell r="A1349" t="str">
            <v>MARIÑO ASOCIADOS S EN C</v>
          </cell>
          <cell r="C1349" t="str">
            <v>MARIÑO ASOCIADOS S EN C</v>
          </cell>
          <cell r="D1349" t="str">
            <v>BARRANQUILLA</v>
          </cell>
          <cell r="E1349" t="str">
            <v>CALLE 45 NO. 52-08</v>
          </cell>
          <cell r="F1349">
            <v>3704410</v>
          </cell>
          <cell r="G1349">
            <v>3704410</v>
          </cell>
          <cell r="I1349" t="str">
            <v>ALVARO MARIÑO</v>
          </cell>
          <cell r="L1349" t="str">
            <v>ferremarcaribe@hotmail.com</v>
          </cell>
        </row>
        <row r="1350">
          <cell r="A1350" t="str">
            <v>MAXIFRIO</v>
          </cell>
          <cell r="C1350" t="str">
            <v>MAXIFRIO</v>
          </cell>
          <cell r="D1350" t="str">
            <v>BARRANQUILLA</v>
          </cell>
          <cell r="E1350" t="str">
            <v>CLL 44 No 41-121</v>
          </cell>
          <cell r="F1350">
            <v>3417820</v>
          </cell>
          <cell r="G1350">
            <v>3707925</v>
          </cell>
          <cell r="I1350" t="str">
            <v>MARVIN  F.</v>
          </cell>
          <cell r="L1350" t="str">
            <v>marvinfortich@hotmail.com</v>
          </cell>
        </row>
        <row r="1351">
          <cell r="A1351" t="str">
            <v>MINERVINE &amp; KARAMAN CIA. LTDA.</v>
          </cell>
          <cell r="C1351" t="str">
            <v>MINERVINE &amp; KARAMAN CIA. LTDA.</v>
          </cell>
          <cell r="D1351" t="str">
            <v>BARRANQUILLA</v>
          </cell>
          <cell r="E1351" t="str">
            <v>CARRERA 43 No. 44 - 01</v>
          </cell>
          <cell r="F1351">
            <v>3410589</v>
          </cell>
          <cell r="G1351">
            <v>3400064</v>
          </cell>
          <cell r="I1351" t="str">
            <v>FRANCISCO RAMIREZ</v>
          </cell>
        </row>
        <row r="1352">
          <cell r="A1352" t="str">
            <v>MUNDIAL DE METALES LTDA</v>
          </cell>
          <cell r="C1352" t="str">
            <v>MUNDIAL DE METALES LTDA</v>
          </cell>
          <cell r="D1352" t="str">
            <v>BARRANQUILLA</v>
          </cell>
          <cell r="E1352" t="str">
            <v>CARRERA 50 44-24</v>
          </cell>
          <cell r="F1352">
            <v>3795887</v>
          </cell>
          <cell r="G1352">
            <v>3795887</v>
          </cell>
          <cell r="I1352" t="str">
            <v>GUSTAVO CASTRILLO</v>
          </cell>
          <cell r="L1352" t="str">
            <v>mundialdemetales@metrotel.net.co</v>
          </cell>
        </row>
        <row r="1353">
          <cell r="A1353" t="str">
            <v>Pa - Fc A. STECKERL HIERROS Y ACEROS</v>
          </cell>
          <cell r="C1353" t="str">
            <v>Pa - Fc A. STECKERL HIERROS Y ACEROS</v>
          </cell>
          <cell r="D1353" t="str">
            <v>BARRANQUILLA</v>
          </cell>
          <cell r="E1353" t="str">
            <v>CRA 67 No 40-62</v>
          </cell>
          <cell r="F1353">
            <v>3444444</v>
          </cell>
          <cell r="G1353">
            <v>3440207</v>
          </cell>
          <cell r="I1353" t="str">
            <v>CARLOS</v>
          </cell>
        </row>
        <row r="1354">
          <cell r="A1354" t="str">
            <v>PINTUPLUS LTDA</v>
          </cell>
          <cell r="C1354" t="str">
            <v>PINTUPLUS LTDA</v>
          </cell>
          <cell r="D1354" t="str">
            <v>BARRANQUILLA</v>
          </cell>
          <cell r="E1354" t="str">
            <v>CRA 43 N 55-05</v>
          </cell>
          <cell r="F1354">
            <v>3700757</v>
          </cell>
          <cell r="G1354">
            <v>3799954</v>
          </cell>
          <cell r="I1354" t="str">
            <v>CAMILO V</v>
          </cell>
          <cell r="L1354" t="str">
            <v>pintuplus@yahoo.com</v>
          </cell>
        </row>
        <row r="1355">
          <cell r="A1355" t="str">
            <v>PIR C.I. S.A.</v>
          </cell>
          <cell r="C1355" t="str">
            <v>PIR C.I. S.A.</v>
          </cell>
          <cell r="D1355" t="str">
            <v>BARRANQUILLA</v>
          </cell>
          <cell r="E1355" t="str">
            <v>CLL 30 No 5A-35</v>
          </cell>
          <cell r="F1355">
            <v>3344681</v>
          </cell>
          <cell r="G1355">
            <v>3344778</v>
          </cell>
          <cell r="I1355" t="str">
            <v>CARLOS PADILLA</v>
          </cell>
          <cell r="L1355" t="str">
            <v>ventas@pir-sa.com</v>
          </cell>
        </row>
        <row r="1356">
          <cell r="A1356" t="str">
            <v>QMS COLMAC S.A.</v>
          </cell>
          <cell r="C1356" t="str">
            <v>QMS COLMAC S.A.</v>
          </cell>
          <cell r="D1356" t="str">
            <v>BARRANQUILLA</v>
          </cell>
          <cell r="E1356" t="str">
            <v xml:space="preserve"> CR 41 45 86 </v>
          </cell>
          <cell r="F1356">
            <v>3706313</v>
          </cell>
          <cell r="G1356">
            <v>3792230</v>
          </cell>
          <cell r="L1356" t="str">
            <v>colmac@une.net.co</v>
          </cell>
        </row>
        <row r="1357">
          <cell r="A1357" t="str">
            <v>REFRINORTE LTDA</v>
          </cell>
          <cell r="C1357" t="str">
            <v>REFRINORTE LTDA</v>
          </cell>
          <cell r="D1357" t="str">
            <v>BARRANQUILLA</v>
          </cell>
          <cell r="E1357" t="str">
            <v>CRA 43 No 75B-117  EQUIPOS</v>
          </cell>
          <cell r="F1357">
            <v>3691956</v>
          </cell>
          <cell r="G1357">
            <v>3565276</v>
          </cell>
          <cell r="I1357" t="str">
            <v>IVANIA RUA</v>
          </cell>
          <cell r="L1357" t="str">
            <v>director02@refrinorte.com</v>
          </cell>
        </row>
        <row r="1358">
          <cell r="A1358" t="str">
            <v>REFRINORTE LTDA</v>
          </cell>
          <cell r="C1358" t="str">
            <v>REFRINORTE LTDA</v>
          </cell>
          <cell r="D1358" t="str">
            <v>BARRANQUILLA</v>
          </cell>
          <cell r="E1358" t="str">
            <v>CRA 43 No 75B-117  REPUESTOS</v>
          </cell>
          <cell r="F1358">
            <v>3702520</v>
          </cell>
          <cell r="G1358">
            <v>3794694</v>
          </cell>
          <cell r="I1358" t="str">
            <v>CARLOS PABÒN</v>
          </cell>
        </row>
        <row r="1359">
          <cell r="A1359" t="str">
            <v>ROPAIN LTDA</v>
          </cell>
          <cell r="C1359" t="str">
            <v>ROPAIN LTDA</v>
          </cell>
          <cell r="D1359" t="str">
            <v>BARRANQUILLA</v>
          </cell>
          <cell r="E1359" t="str">
            <v>CALLE 37 N 45 -16</v>
          </cell>
          <cell r="F1359">
            <v>3513334</v>
          </cell>
          <cell r="G1359">
            <v>3793785</v>
          </cell>
          <cell r="I1359" t="str">
            <v>ALBERTO NUÑEZ</v>
          </cell>
        </row>
        <row r="1360">
          <cell r="A1360" t="str">
            <v>SUMINISTROS INDUSTRIALES Y ASESORIAS</v>
          </cell>
          <cell r="C1360" t="str">
            <v>SUMINISTROS INDUSTRIALES Y ASESORIAS</v>
          </cell>
          <cell r="D1360" t="str">
            <v>BARRANQUILLA</v>
          </cell>
          <cell r="E1360" t="str">
            <v xml:space="preserve">VIA 40 No 77B-190 BL 2 (4)  </v>
          </cell>
          <cell r="F1360">
            <v>3730704</v>
          </cell>
          <cell r="G1360">
            <v>3730705</v>
          </cell>
          <cell r="I1360" t="str">
            <v>ANTONIO CONTE</v>
          </cell>
        </row>
        <row r="1361">
          <cell r="A1361" t="str">
            <v>TECNICENTRO EL RODANTE</v>
          </cell>
          <cell r="C1361" t="str">
            <v>TECNICENTRO EL RODANTE</v>
          </cell>
          <cell r="D1361" t="str">
            <v>BARRANQUILLA</v>
          </cell>
          <cell r="E1361" t="str">
            <v>CRA 46 CRA 53 ESQUINA</v>
          </cell>
          <cell r="F1361">
            <v>3492854</v>
          </cell>
          <cell r="G1361">
            <v>3796139</v>
          </cell>
        </row>
        <row r="1362">
          <cell r="A1362" t="str">
            <v>THERMOTAR LTDA</v>
          </cell>
          <cell r="C1362" t="str">
            <v>THERMOTAR LTDA</v>
          </cell>
          <cell r="D1362" t="str">
            <v>BARRANQUILLA</v>
          </cell>
          <cell r="E1362" t="str">
            <v>CALLE 45 No 52-86</v>
          </cell>
          <cell r="F1362">
            <v>3493269</v>
          </cell>
          <cell r="G1362">
            <v>3720476</v>
          </cell>
          <cell r="I1362" t="str">
            <v>LINA GOMEZ</v>
          </cell>
          <cell r="L1362" t="str">
            <v>saguilar@thermotar.com</v>
          </cell>
        </row>
        <row r="1363">
          <cell r="A1363" t="str">
            <v>THERMO ZERO LTDA.</v>
          </cell>
          <cell r="C1363" t="str">
            <v>THERMO ZERO LTDA.</v>
          </cell>
          <cell r="D1363" t="str">
            <v>BARRANQUILLA</v>
          </cell>
          <cell r="E1363" t="str">
            <v>VIA 40 No. 70B - 06</v>
          </cell>
          <cell r="F1363">
            <v>3533148</v>
          </cell>
          <cell r="G1363">
            <v>3680604</v>
          </cell>
          <cell r="I1363" t="str">
            <v>HERNANDO SAIEH</v>
          </cell>
        </row>
        <row r="1364">
          <cell r="A1364" t="str">
            <v>TORHEFE S.A.</v>
          </cell>
          <cell r="C1364" t="str">
            <v>TORHEFE S.A.</v>
          </cell>
          <cell r="D1364" t="str">
            <v>BARRANQUILLA</v>
          </cell>
          <cell r="E1364" t="str">
            <v>VIA 40 No 73 -50</v>
          </cell>
          <cell r="F1364">
            <v>3535353</v>
          </cell>
          <cell r="G1364">
            <v>3531144</v>
          </cell>
          <cell r="I1364" t="str">
            <v>CARLOS ACEVEDO</v>
          </cell>
          <cell r="L1364" t="str">
            <v>torhefe@torhefe.com</v>
          </cell>
        </row>
        <row r="1365">
          <cell r="A1365" t="str">
            <v>CLIMATEC SERVICIOS LTDA</v>
          </cell>
          <cell r="C1365" t="str">
            <v>CLIMATEC SERVICIOS LTDA</v>
          </cell>
          <cell r="D1365" t="str">
            <v>BARRANQUILLA</v>
          </cell>
          <cell r="E1365" t="str">
            <v>CRA 45 No 47-52</v>
          </cell>
          <cell r="F1365">
            <v>3793533</v>
          </cell>
          <cell r="G1365">
            <v>3512182</v>
          </cell>
          <cell r="I1365" t="str">
            <v>IVAN RODRIGUEZ</v>
          </cell>
          <cell r="L1365" t="str">
            <v>climatec@enred.com</v>
          </cell>
        </row>
        <row r="1366">
          <cell r="A1366" t="str">
            <v>TODO LAMINA Y CIA S.A.</v>
          </cell>
          <cell r="C1366" t="str">
            <v>TODO LAMINA Y CIA S.A.</v>
          </cell>
          <cell r="D1366" t="str">
            <v>BARRANQUILLA</v>
          </cell>
          <cell r="E1366" t="str">
            <v>CARRERA 70 N 76-104 B-1</v>
          </cell>
          <cell r="F1366">
            <v>3604820</v>
          </cell>
          <cell r="G1366">
            <v>3603368</v>
          </cell>
          <cell r="I1366" t="str">
            <v>HUGO BARRIOS</v>
          </cell>
        </row>
        <row r="1367">
          <cell r="A1367" t="str">
            <v>ALMACENES ELETROMYL LTDA</v>
          </cell>
          <cell r="C1367" t="str">
            <v>ALMACENES ELETROMYL LTDA</v>
          </cell>
          <cell r="D1367" t="str">
            <v>BARRANQUILLA</v>
          </cell>
          <cell r="E1367" t="str">
            <v>CLL 36 No 43-48</v>
          </cell>
          <cell r="F1367">
            <v>3700108</v>
          </cell>
          <cell r="G1367">
            <v>3406227</v>
          </cell>
          <cell r="I1367" t="str">
            <v>CLARA ELCIDA</v>
          </cell>
          <cell r="L1367" t="str">
            <v>emyl@metrotel.net.co</v>
          </cell>
        </row>
        <row r="1368">
          <cell r="A1368" t="str">
            <v>TUVINIL DE COLOMBIA S.A.</v>
          </cell>
          <cell r="C1368" t="str">
            <v>TUVINIL DE COLOMBIA S.A.</v>
          </cell>
          <cell r="D1368" t="str">
            <v>BARRANQUILLA</v>
          </cell>
          <cell r="E1368" t="str">
            <v>CALLE 80 No 79-110</v>
          </cell>
          <cell r="F1368" t="str">
            <v>(075)3664700</v>
          </cell>
          <cell r="G1368" t="str">
            <v>(075)3664720</v>
          </cell>
          <cell r="I1368" t="str">
            <v>MA. ALEJANDRA FUENTES</v>
          </cell>
          <cell r="L1368" t="str">
            <v>mfuentes@durman.com</v>
          </cell>
        </row>
        <row r="1369">
          <cell r="A1369" t="str">
            <v>C I ABRACOL S.A. EMA</v>
          </cell>
          <cell r="B1369">
            <v>811027587</v>
          </cell>
          <cell r="C1369" t="str">
            <v>C I ABRACOL S.A. EMA</v>
          </cell>
          <cell r="D1369" t="str">
            <v xml:space="preserve">BARRANQUILLA </v>
          </cell>
          <cell r="E1369" t="str">
            <v xml:space="preserve">CLL 40 No 46 - 171 </v>
          </cell>
          <cell r="F1369">
            <v>3407401</v>
          </cell>
          <cell r="G1369">
            <v>3515769</v>
          </cell>
          <cell r="I1369" t="str">
            <v>JORGE MARTINEZ</v>
          </cell>
        </row>
        <row r="1370">
          <cell r="A1370" t="str">
            <v>ALMACEN FRIO COSTA E.U.</v>
          </cell>
          <cell r="B1370">
            <v>802021604</v>
          </cell>
          <cell r="C1370" t="str">
            <v>ALMACEN FRIO COSTA E.U.</v>
          </cell>
          <cell r="D1370" t="str">
            <v xml:space="preserve">BARRANQUILLA </v>
          </cell>
          <cell r="E1370" t="str">
            <v>CALLE 43 No 41-77</v>
          </cell>
          <cell r="F1370">
            <v>3723376</v>
          </cell>
          <cell r="G1370">
            <v>3708304</v>
          </cell>
          <cell r="I1370" t="str">
            <v xml:space="preserve">LUIS BARROS </v>
          </cell>
          <cell r="L1370" t="str">
            <v>friocostaeu@enred.com</v>
          </cell>
        </row>
        <row r="1371">
          <cell r="A1371" t="str">
            <v>DISTRIBUIDORA E INVERSIONES LUBRYCOMP</v>
          </cell>
          <cell r="B1371" t="str">
            <v>32,705,581</v>
          </cell>
          <cell r="C1371" t="str">
            <v>DISTRIBUIDORA E INVERSIONES LUBRYCOMP</v>
          </cell>
          <cell r="D1371" t="str">
            <v xml:space="preserve">BARRANQUILLA </v>
          </cell>
          <cell r="E1371" t="str">
            <v>CLL 79 B No 42-218 LOCAL 1</v>
          </cell>
          <cell r="F1371">
            <v>3785760</v>
          </cell>
          <cell r="G1371">
            <v>3598100</v>
          </cell>
          <cell r="I1371" t="str">
            <v>MAGALY BLANCO</v>
          </cell>
          <cell r="L1371" t="str">
            <v>magablanco@hotmail.com</v>
          </cell>
        </row>
        <row r="1372">
          <cell r="A1372" t="str">
            <v xml:space="preserve">RODAMIENTOS LUZ V. Y CIA LTDA </v>
          </cell>
          <cell r="B1372">
            <v>802015603</v>
          </cell>
          <cell r="C1372" t="str">
            <v xml:space="preserve">RODAMIENTOS LUZ V. Y CIA LTDA </v>
          </cell>
          <cell r="D1372" t="str">
            <v xml:space="preserve">BARRANQUILLA </v>
          </cell>
          <cell r="E1372" t="str">
            <v xml:space="preserve">CRA 38 No 41 - 65 </v>
          </cell>
          <cell r="F1372">
            <v>3708716</v>
          </cell>
          <cell r="G1372">
            <v>3720357</v>
          </cell>
          <cell r="I1372" t="str">
            <v xml:space="preserve">HERNAN HENAO </v>
          </cell>
        </row>
        <row r="1373">
          <cell r="A1373" t="str">
            <v xml:space="preserve">SEGUPROT LTDA </v>
          </cell>
          <cell r="B1373" t="str">
            <v>900,025,263</v>
          </cell>
          <cell r="C1373" t="str">
            <v xml:space="preserve">SEGUPROT LTDA </v>
          </cell>
          <cell r="D1373" t="str">
            <v xml:space="preserve">BARRANQUILLA </v>
          </cell>
          <cell r="E1373" t="str">
            <v>CLL 65 No 44-91</v>
          </cell>
          <cell r="F1373">
            <v>3602077</v>
          </cell>
          <cell r="G1373">
            <v>3602077</v>
          </cell>
          <cell r="I1373" t="str">
            <v>OSIRIS NIETO</v>
          </cell>
          <cell r="L1373" t="str">
            <v>seguprotltda@hotmail.com</v>
          </cell>
        </row>
        <row r="1374">
          <cell r="A1374" t="str">
            <v>ALMACEN FRIO COSTA E.U.</v>
          </cell>
          <cell r="B1374">
            <v>802021604</v>
          </cell>
          <cell r="C1374" t="str">
            <v>ALMACEN FRIO COSTA E.U.</v>
          </cell>
          <cell r="D1374" t="str">
            <v xml:space="preserve">BARRANQUILLA </v>
          </cell>
          <cell r="E1374" t="str">
            <v>CALLE 43 No 41-77</v>
          </cell>
          <cell r="F1374">
            <v>3723376</v>
          </cell>
          <cell r="G1374">
            <v>3708304</v>
          </cell>
          <cell r="I1374" t="str">
            <v xml:space="preserve">LUIS BARROS </v>
          </cell>
          <cell r="L1374" t="str">
            <v>friocostaeu@enred.com</v>
          </cell>
        </row>
        <row r="1375">
          <cell r="A1375" t="str">
            <v>C I ABRACOL S.A. EMA</v>
          </cell>
          <cell r="B1375">
            <v>811027587</v>
          </cell>
          <cell r="C1375" t="str">
            <v>C I ABRACOL S.A. EMA</v>
          </cell>
          <cell r="D1375" t="str">
            <v xml:space="preserve">BARRANQUILLA </v>
          </cell>
          <cell r="E1375" t="str">
            <v xml:space="preserve">CLL 40 No 46 - 171 </v>
          </cell>
          <cell r="F1375">
            <v>3407401</v>
          </cell>
          <cell r="G1375">
            <v>3515769</v>
          </cell>
          <cell r="I1375" t="str">
            <v>JORGE MARTINEZ</v>
          </cell>
        </row>
        <row r="1376">
          <cell r="A1376" t="str">
            <v>DISTRIBUIDORA E INVERSIONES LUBRYCOMP</v>
          </cell>
          <cell r="B1376" t="str">
            <v>32,705,581</v>
          </cell>
          <cell r="C1376" t="str">
            <v>DISTRIBUIDORA E INVERSIONES LUBRYCOMP</v>
          </cell>
          <cell r="D1376" t="str">
            <v xml:space="preserve">BARRANQUILLA </v>
          </cell>
          <cell r="E1376" t="str">
            <v>CLL 79 B No 42-218 LOCAL 1</v>
          </cell>
          <cell r="F1376">
            <v>3785760</v>
          </cell>
          <cell r="G1376">
            <v>3598100</v>
          </cell>
          <cell r="I1376" t="str">
            <v>MAGALY BLANCO</v>
          </cell>
          <cell r="L1376" t="str">
            <v>magablanco@hotmail.com</v>
          </cell>
        </row>
        <row r="1377">
          <cell r="A1377" t="str">
            <v xml:space="preserve">RODAMIENTOS LUZ V. Y CIA LTDA </v>
          </cell>
          <cell r="B1377">
            <v>802015603</v>
          </cell>
          <cell r="C1377" t="str">
            <v xml:space="preserve">RODAMIENTOS LUZ V. Y CIA LTDA </v>
          </cell>
          <cell r="D1377" t="str">
            <v xml:space="preserve">BARRANQUILLA </v>
          </cell>
          <cell r="E1377" t="str">
            <v xml:space="preserve">CRA 38 No 41 - 65 </v>
          </cell>
          <cell r="F1377">
            <v>3708716</v>
          </cell>
          <cell r="G1377">
            <v>3720357</v>
          </cell>
          <cell r="I1377" t="str">
            <v xml:space="preserve">HERNAN HENAO </v>
          </cell>
        </row>
        <row r="1379">
          <cell r="A1379" t="str">
            <v>TORHEFE S.A.</v>
          </cell>
          <cell r="B1379">
            <v>890114778</v>
          </cell>
          <cell r="C1379" t="str">
            <v>TORHEFE S.A.</v>
          </cell>
          <cell r="D1379" t="str">
            <v>BOGOTÀ</v>
          </cell>
          <cell r="E1379" t="str">
            <v>CARRERA 22 No. 18 - 43</v>
          </cell>
          <cell r="F1379">
            <v>3701049</v>
          </cell>
          <cell r="G1379">
            <v>2779442</v>
          </cell>
          <cell r="H1379" t="str">
            <v>3701049 EXT 114</v>
          </cell>
          <cell r="I1379" t="str">
            <v>SANDRA PLATA</v>
          </cell>
          <cell r="J1379" t="str">
            <v>313-3087219</v>
          </cell>
          <cell r="L1379" t="str">
            <v>industriabogota1@torhefe.com</v>
          </cell>
        </row>
        <row r="1380">
          <cell r="A1380" t="str">
            <v>TORF</v>
          </cell>
          <cell r="B1380">
            <v>890114778</v>
          </cell>
          <cell r="C1380" t="str">
            <v>TORHEFE S.A.</v>
          </cell>
          <cell r="D1380" t="str">
            <v>BOGOTÀ</v>
          </cell>
          <cell r="E1380" t="str">
            <v>CARRERA 22 No. 18 - 43</v>
          </cell>
          <cell r="F1380">
            <v>3701049</v>
          </cell>
          <cell r="G1380">
            <v>2779442</v>
          </cell>
          <cell r="H1380" t="str">
            <v>3701049 EXT 114</v>
          </cell>
          <cell r="I1380" t="str">
            <v>SANDRA PLATA</v>
          </cell>
          <cell r="J1380" t="str">
            <v>313-3087219</v>
          </cell>
          <cell r="L1380" t="str">
            <v>industriabogota1@torhefe.com</v>
          </cell>
        </row>
        <row r="1381">
          <cell r="A1381" t="str">
            <v>FERRETERIA-8</v>
          </cell>
          <cell r="B1381">
            <v>890114778</v>
          </cell>
          <cell r="C1381" t="str">
            <v>TORHEFE S.A.</v>
          </cell>
          <cell r="D1381" t="str">
            <v>BOGOTÀ</v>
          </cell>
          <cell r="E1381" t="str">
            <v>CARRERA 22 No. 18 - 43</v>
          </cell>
          <cell r="F1381">
            <v>3701049</v>
          </cell>
          <cell r="G1381">
            <v>2779442</v>
          </cell>
          <cell r="H1381" t="str">
            <v>3701049 EXT 114</v>
          </cell>
          <cell r="I1381" t="str">
            <v>SANDRA PLATA</v>
          </cell>
          <cell r="J1381" t="str">
            <v>313-3087219</v>
          </cell>
          <cell r="L1381" t="str">
            <v>industriabogota1@torhefe.com</v>
          </cell>
        </row>
        <row r="1382">
          <cell r="A1382" t="str">
            <v>FERRICENTRO</v>
          </cell>
          <cell r="B1382" t="str">
            <v>800,237,412</v>
          </cell>
          <cell r="C1382" t="str">
            <v>FERRICENTROS S.A.</v>
          </cell>
          <cell r="D1382" t="str">
            <v>BOGOTA D.C.</v>
          </cell>
          <cell r="E1382" t="str">
            <v>AVDA. CARACAS No. 74-25</v>
          </cell>
          <cell r="F1382">
            <v>6511212</v>
          </cell>
          <cell r="G1382">
            <v>2353994</v>
          </cell>
          <cell r="H1382" t="str">
            <v>3701049 EXT 114</v>
          </cell>
          <cell r="I1382" t="str">
            <v>CARLOS MENDOZA</v>
          </cell>
          <cell r="L1382" t="str">
            <v xml:space="preserve">cmendoza@ferricentro.com </v>
          </cell>
        </row>
        <row r="1383">
          <cell r="A1383" t="str">
            <v>DIDEMAS</v>
          </cell>
          <cell r="B1383">
            <v>830138188</v>
          </cell>
          <cell r="C1383" t="str">
            <v>DIDEMAS</v>
          </cell>
          <cell r="D1383" t="str">
            <v>BOGOTA D.C.</v>
          </cell>
          <cell r="E1383" t="str">
            <v>CRA 66A No 12A-62</v>
          </cell>
          <cell r="F1383">
            <v>2628401</v>
          </cell>
          <cell r="G1383">
            <v>2628460</v>
          </cell>
          <cell r="I1383" t="str">
            <v>NESTOR JAIME MOLANO</v>
          </cell>
          <cell r="L1383" t="str">
            <v>didemas@etb.net.co</v>
          </cell>
        </row>
        <row r="1384">
          <cell r="A1384" t="str">
            <v>JOHNSON CONTROLS COLOMBIA LTDA.</v>
          </cell>
          <cell r="B1384" t="str">
            <v>830,049,051</v>
          </cell>
          <cell r="C1384" t="str">
            <v>JOHNSON CONTROLS COLOMBIA LTDA.</v>
          </cell>
          <cell r="D1384" t="str">
            <v>BOGOTA D.C.</v>
          </cell>
          <cell r="E1384" t="str">
            <v>CALLE 25D No 100-12</v>
          </cell>
          <cell r="F1384">
            <v>4041313</v>
          </cell>
          <cell r="G1384">
            <v>4236622</v>
          </cell>
          <cell r="H1384">
            <v>2675888</v>
          </cell>
          <cell r="I1384" t="str">
            <v>ANGELA QUINTERO/ MARCELA JIMENEZ -JAIRO VARGAS</v>
          </cell>
          <cell r="J1384" t="str">
            <v>313-2613754</v>
          </cell>
          <cell r="L1384" t="str">
            <v>angela.quintero@jci.com</v>
          </cell>
        </row>
        <row r="1385">
          <cell r="A1385" t="str">
            <v>JOHNSON CONTROLS</v>
          </cell>
          <cell r="B1385" t="str">
            <v>830,049,051</v>
          </cell>
          <cell r="C1385" t="str">
            <v>JOHNSON CONTROLS COLOMBIA LTDA.</v>
          </cell>
          <cell r="D1385" t="str">
            <v>BOGOTA D.C.</v>
          </cell>
          <cell r="E1385" t="str">
            <v>CALLE 25D No 100-12</v>
          </cell>
          <cell r="F1385">
            <v>4041313</v>
          </cell>
          <cell r="G1385">
            <v>4236622</v>
          </cell>
          <cell r="H1385">
            <v>2675888</v>
          </cell>
          <cell r="I1385" t="str">
            <v>ANGELA QUINTERO/ MARCELA JIMENEZ -JAIRO VARGAS</v>
          </cell>
          <cell r="J1385" t="str">
            <v>313-2613754</v>
          </cell>
          <cell r="L1385" t="str">
            <v>angela.quintero@jci.com</v>
          </cell>
        </row>
        <row r="1386">
          <cell r="A1386" t="str">
            <v>JHONSON</v>
          </cell>
          <cell r="B1386" t="str">
            <v>830,049,051</v>
          </cell>
          <cell r="C1386" t="str">
            <v>JOHNSON CONTROLS COLOMBIA LTDA.</v>
          </cell>
          <cell r="D1386" t="str">
            <v>BOGOTA D.C.</v>
          </cell>
          <cell r="E1386" t="str">
            <v>CALLE 25D No 100-12</v>
          </cell>
          <cell r="F1386">
            <v>4041313</v>
          </cell>
          <cell r="G1386">
            <v>4236622</v>
          </cell>
          <cell r="H1386">
            <v>2675888</v>
          </cell>
          <cell r="I1386" t="str">
            <v>ANGELA QUINTERO/ MARCELA JIMENEZ -JAIRO VARGAS</v>
          </cell>
          <cell r="J1386" t="str">
            <v>313-2613754</v>
          </cell>
          <cell r="L1386" t="str">
            <v>angela.quintero@jci.com</v>
          </cell>
        </row>
        <row r="1387">
          <cell r="A1387" t="str">
            <v>CONTACTOR-1</v>
          </cell>
          <cell r="B1387" t="str">
            <v>830,049,051</v>
          </cell>
          <cell r="C1387" t="str">
            <v>JOHNSON CONTROLS COLOMBIA LTDA.</v>
          </cell>
          <cell r="D1387" t="str">
            <v>BOGOTA D.C.</v>
          </cell>
          <cell r="E1387" t="str">
            <v>CALLE 25D No 100-12</v>
          </cell>
          <cell r="F1387">
            <v>4041313</v>
          </cell>
          <cell r="G1387">
            <v>4236622</v>
          </cell>
          <cell r="H1387">
            <v>2675888</v>
          </cell>
          <cell r="I1387" t="str">
            <v>ANGELA QUINTERO/ MARCELA JIMENEZ -JAIRO VARGAS</v>
          </cell>
          <cell r="J1387" t="str">
            <v>313-2613754</v>
          </cell>
          <cell r="L1387" t="str">
            <v>angela.quintero@jci.com</v>
          </cell>
        </row>
        <row r="1388">
          <cell r="A1388" t="str">
            <v>MELEXA</v>
          </cell>
          <cell r="B1388">
            <v>860531287</v>
          </cell>
          <cell r="C1388" t="str">
            <v>MELEXA S.A</v>
          </cell>
          <cell r="D1388" t="str">
            <v>BOGOTA D.C.</v>
          </cell>
          <cell r="E1388" t="str">
            <v>CLL 10 No 29-31</v>
          </cell>
          <cell r="F1388">
            <v>3603055</v>
          </cell>
          <cell r="G1388">
            <v>3602562</v>
          </cell>
          <cell r="I1388" t="str">
            <v>JUAN PABLO DUARTE/ JEISSON MATALLANA/OSCAR PERILLA</v>
          </cell>
          <cell r="L1388" t="str">
            <v>igutierrez@melexa.com</v>
          </cell>
        </row>
        <row r="1389">
          <cell r="A1389" t="str">
            <v>3M</v>
          </cell>
          <cell r="B1389">
            <v>860531287</v>
          </cell>
          <cell r="C1389" t="str">
            <v>MELEXA S.A</v>
          </cell>
          <cell r="D1389" t="str">
            <v>BOGOTA D.C.</v>
          </cell>
          <cell r="E1389" t="str">
            <v>CLL 10 No 29-31</v>
          </cell>
          <cell r="F1389">
            <v>3603055</v>
          </cell>
          <cell r="G1389">
            <v>3602562</v>
          </cell>
          <cell r="I1389" t="str">
            <v>JUAN PABLO DUARTE/ JEISSON MATALLANA/OSCAR PERILLA</v>
          </cell>
          <cell r="L1389" t="str">
            <v>igutierrez@melexa.com</v>
          </cell>
        </row>
        <row r="1390">
          <cell r="A1390" t="str">
            <v>ACE AIRE LTDA</v>
          </cell>
          <cell r="B1390">
            <v>830026601</v>
          </cell>
          <cell r="C1390" t="str">
            <v>ACE AIRE LTDA</v>
          </cell>
          <cell r="D1390" t="str">
            <v>BOGOTA D.C.</v>
          </cell>
          <cell r="E1390" t="str">
            <v>CRA 69Q No 75-55</v>
          </cell>
          <cell r="F1390">
            <v>6306223</v>
          </cell>
          <cell r="G1390">
            <v>6306223</v>
          </cell>
          <cell r="I1390" t="str">
            <v>FERNANDA A</v>
          </cell>
          <cell r="L1390" t="str">
            <v>fernanda.aceaire@gmail.com</v>
          </cell>
        </row>
        <row r="1391">
          <cell r="A1391" t="str">
            <v>CELIS ZABALA NUBIA Y/O SERVICIOS TELESCOPICOS</v>
          </cell>
          <cell r="B1391">
            <v>39694318</v>
          </cell>
          <cell r="C1391" t="str">
            <v>CELIS ZABALA NUBIA Y/O SERVICIOS TELESCOPICOS</v>
          </cell>
          <cell r="D1391" t="str">
            <v>BOGOTA D.C.</v>
          </cell>
          <cell r="E1391" t="str">
            <v>CLLE 16 No 52-40 ZONA INDUSTRIAL PTE ARANDA</v>
          </cell>
          <cell r="F1391">
            <v>2622393</v>
          </cell>
          <cell r="G1391">
            <v>2622391</v>
          </cell>
          <cell r="I1391" t="str">
            <v>NUBIA CELIS</v>
          </cell>
        </row>
        <row r="1392">
          <cell r="A1392" t="str">
            <v>DISMEC S.A.</v>
          </cell>
          <cell r="B1392">
            <v>860045700</v>
          </cell>
          <cell r="C1392" t="str">
            <v>DISMEC S.A.</v>
          </cell>
          <cell r="D1392" t="str">
            <v>BOGOTA D.C.</v>
          </cell>
          <cell r="E1392" t="str">
            <v>CRA 69B NO 98a-21</v>
          </cell>
          <cell r="F1392">
            <v>6133388</v>
          </cell>
          <cell r="G1392">
            <v>5332217</v>
          </cell>
          <cell r="I1392" t="str">
            <v>LUIS G. MARULANDA</v>
          </cell>
          <cell r="L1392" t="str">
            <v>dismec@etb.net.co</v>
          </cell>
        </row>
        <row r="1393">
          <cell r="A1393" t="str">
            <v>EMPSA LTDA -EMPRESA SATELITE DE SERVICIOS</v>
          </cell>
          <cell r="B1393">
            <v>830041207</v>
          </cell>
          <cell r="C1393" t="str">
            <v>EMPSA LTDA -EMPRESA SATELITE DE SERVICIOS</v>
          </cell>
          <cell r="D1393" t="str">
            <v>BOGOTA D.C.</v>
          </cell>
          <cell r="E1393" t="str">
            <v>CRA 22 No 17A-55</v>
          </cell>
          <cell r="F1393">
            <v>5666940</v>
          </cell>
          <cell r="G1393">
            <v>2373728</v>
          </cell>
          <cell r="I1393" t="str">
            <v xml:space="preserve">FERNANDO </v>
          </cell>
          <cell r="L1393" t="str">
            <v>empsa@colombia.com</v>
          </cell>
        </row>
        <row r="1394">
          <cell r="A1394" t="str">
            <v>FRIOCENTRO - GUSTAVO SALDAÑA</v>
          </cell>
          <cell r="B1394" t="str">
            <v>19,366,563</v>
          </cell>
          <cell r="C1394" t="str">
            <v>FRIOCENTRO - GUSTAVO SALDAÑA</v>
          </cell>
          <cell r="D1394" t="str">
            <v>BOGOTA D.C.</v>
          </cell>
          <cell r="E1394" t="str">
            <v>CALLE 19 # 15-23</v>
          </cell>
          <cell r="F1394">
            <v>3414193</v>
          </cell>
          <cell r="G1394">
            <v>2833506</v>
          </cell>
          <cell r="I1394" t="str">
            <v>GUSTAVO SALDAÑA</v>
          </cell>
          <cell r="L1394" t="str">
            <v>friocentrogsf@hotmail.com</v>
          </cell>
        </row>
        <row r="1395">
          <cell r="A1395" t="str">
            <v>FRIOCENTRO</v>
          </cell>
          <cell r="C1395" t="str">
            <v>FRIOCENTRO - GUSTAVO SALDAÑA</v>
          </cell>
          <cell r="D1395" t="str">
            <v>BOGOTA D.C.</v>
          </cell>
          <cell r="E1395" t="str">
            <v>CALLE 19 # 15-23</v>
          </cell>
          <cell r="F1395">
            <v>3414193</v>
          </cell>
          <cell r="G1395">
            <v>2833506</v>
          </cell>
          <cell r="I1395" t="str">
            <v>GUSTAVO SALDAÑA</v>
          </cell>
          <cell r="L1395" t="str">
            <v>friocentrogsf@hotmail.com</v>
          </cell>
        </row>
        <row r="1396">
          <cell r="A1396" t="str">
            <v>REFRIGERACION-4</v>
          </cell>
          <cell r="C1396" t="str">
            <v>FRIOCENTRO - GUSTAVO SALDAÑA</v>
          </cell>
          <cell r="D1396" t="str">
            <v>BOGOTA D.C.</v>
          </cell>
          <cell r="E1396" t="str">
            <v>CALLE 19 # 15-23</v>
          </cell>
          <cell r="F1396">
            <v>3414193</v>
          </cell>
          <cell r="G1396">
            <v>2833506</v>
          </cell>
          <cell r="I1396" t="str">
            <v>GUSTAVO SALDAÑA</v>
          </cell>
          <cell r="L1396" t="str">
            <v>friocentrogsf@hotmail.com</v>
          </cell>
        </row>
        <row r="1397">
          <cell r="A1397" t="str">
            <v>ILURAM S.A.</v>
          </cell>
          <cell r="B1397">
            <v>860035591</v>
          </cell>
          <cell r="C1397" t="str">
            <v>ILURAM S.A.</v>
          </cell>
          <cell r="D1397" t="str">
            <v>BOGOTA D.C.</v>
          </cell>
          <cell r="E1397" t="str">
            <v>CLL 166 No 21-47</v>
          </cell>
          <cell r="F1397">
            <v>6700315</v>
          </cell>
          <cell r="G1397">
            <v>6700315</v>
          </cell>
          <cell r="I1397" t="str">
            <v>LIBIA MORENO</v>
          </cell>
          <cell r="L1397" t="str">
            <v>ventas3@iluram.com.co</v>
          </cell>
        </row>
        <row r="1398">
          <cell r="A1398" t="str">
            <v>ALMACEN SURTIHULES CALZANDO</v>
          </cell>
          <cell r="B1398">
            <v>860031148</v>
          </cell>
          <cell r="C1398" t="str">
            <v>ALMACEN SURTIHULES CALZANDO</v>
          </cell>
          <cell r="D1398" t="str">
            <v>BOGOTA D.C.</v>
          </cell>
          <cell r="E1398" t="str">
            <v>CLL 135 No 45-53</v>
          </cell>
          <cell r="F1398">
            <v>6253640</v>
          </cell>
          <cell r="G1398">
            <v>2746974</v>
          </cell>
          <cell r="I1398" t="str">
            <v>LUZ MARINA</v>
          </cell>
        </row>
        <row r="1399">
          <cell r="A1399" t="str">
            <v>TUVACOL</v>
          </cell>
          <cell r="B1399" t="str">
            <v>806,014,553</v>
          </cell>
          <cell r="C1399" t="str">
            <v>TUVACOL S.A.</v>
          </cell>
          <cell r="D1399" t="str">
            <v>BOGOTA D.C.</v>
          </cell>
          <cell r="E1399" t="str">
            <v>BOD 1 MZ B PARQUE INDUSTR. SAN JOSE - VIA FUNZA</v>
          </cell>
          <cell r="F1399">
            <v>8215999</v>
          </cell>
          <cell r="G1399">
            <v>8215600</v>
          </cell>
          <cell r="I1399" t="str">
            <v>NELSON SANCHEZ</v>
          </cell>
          <cell r="J1399" t="str">
            <v>311--2599369</v>
          </cell>
          <cell r="L1399" t="str">
            <v>ventasbogota@tuvacol.com</v>
          </cell>
        </row>
        <row r="1400">
          <cell r="A1400" t="str">
            <v>TUBO ACERO-1</v>
          </cell>
          <cell r="B1400" t="str">
            <v>806,014,553</v>
          </cell>
          <cell r="C1400" t="str">
            <v>TUVACOL S.A.</v>
          </cell>
          <cell r="D1400" t="str">
            <v>BOGOTA D.C.</v>
          </cell>
          <cell r="E1400" t="str">
            <v>BOD 1 MZ B PARQUE INDUSTR. SAN JOSE - VIA FUNZA</v>
          </cell>
          <cell r="F1400">
            <v>8215999</v>
          </cell>
          <cell r="G1400">
            <v>8215600</v>
          </cell>
          <cell r="I1400" t="str">
            <v>NELSON SANCHEZ</v>
          </cell>
          <cell r="J1400" t="str">
            <v>311--2599369</v>
          </cell>
          <cell r="L1400" t="str">
            <v>ventasbogota@tuvacol.com</v>
          </cell>
        </row>
        <row r="1401">
          <cell r="A1401" t="str">
            <v>VALVULA-2</v>
          </cell>
          <cell r="B1401" t="str">
            <v>806,014,553</v>
          </cell>
          <cell r="C1401" t="str">
            <v>TUVACOL S.A.</v>
          </cell>
          <cell r="D1401" t="str">
            <v>BOGOTA D.C.</v>
          </cell>
          <cell r="E1401" t="str">
            <v>BOD 1 MZ B PARQUE INDUSTR. SAN JOSE - VIA FUNZA</v>
          </cell>
          <cell r="F1401">
            <v>8215999</v>
          </cell>
          <cell r="G1401">
            <v>8215600</v>
          </cell>
          <cell r="I1401" t="str">
            <v>NELSON SANCHEZ</v>
          </cell>
          <cell r="J1401" t="str">
            <v>311--2599369</v>
          </cell>
          <cell r="L1401" t="str">
            <v>ventasbogota@tuvacol.com</v>
          </cell>
        </row>
        <row r="1402">
          <cell r="A1402" t="str">
            <v>COBRE-1</v>
          </cell>
          <cell r="B1402" t="str">
            <v>806,014,553</v>
          </cell>
          <cell r="C1402" t="str">
            <v>TUVACOL S.A.</v>
          </cell>
          <cell r="D1402" t="str">
            <v>BOGOTA D.C.</v>
          </cell>
          <cell r="E1402" t="str">
            <v>BOD 1 MZ B PARQUE INDUSTR. SAN JOSE - VIA FUNZA</v>
          </cell>
          <cell r="F1402">
            <v>8215999</v>
          </cell>
          <cell r="G1402">
            <v>8215600</v>
          </cell>
          <cell r="I1402" t="str">
            <v>NELSON SANCHEZ</v>
          </cell>
          <cell r="J1402" t="str">
            <v>311--2599369</v>
          </cell>
          <cell r="L1402" t="str">
            <v>ventasbogota@tuvacol.com</v>
          </cell>
        </row>
        <row r="1403">
          <cell r="A1403" t="str">
            <v>ACESCO</v>
          </cell>
          <cell r="B1403" t="str">
            <v>860,026,753</v>
          </cell>
          <cell r="C1403" t="str">
            <v>ACERIAS DE COLOMBIA S.A.- ACESCO</v>
          </cell>
          <cell r="D1403" t="str">
            <v>BOGOTA D.C.</v>
          </cell>
          <cell r="E1403" t="str">
            <v>CRA 68 No 19-52 OF.</v>
          </cell>
          <cell r="F1403">
            <v>6575858</v>
          </cell>
          <cell r="G1403">
            <v>4471395</v>
          </cell>
          <cell r="I1403" t="str">
            <v>ELIZABETH BETANCOURT</v>
          </cell>
          <cell r="J1403" t="str">
            <v>313-5320017</v>
          </cell>
          <cell r="L1403" t="str">
            <v>lrincon@acesco.com</v>
          </cell>
        </row>
        <row r="1404">
          <cell r="A1404" t="str">
            <v>GALVANIZADO-6</v>
          </cell>
          <cell r="B1404" t="str">
            <v>860,026,753</v>
          </cell>
          <cell r="C1404" t="str">
            <v>FABRICA-ACERIAS DE COLOMBIA S.A.- ACESCO</v>
          </cell>
          <cell r="D1404" t="str">
            <v>BOGOTA D.C.</v>
          </cell>
          <cell r="E1404" t="str">
            <v>CRA 68 No 19-52 OF.</v>
          </cell>
          <cell r="F1404">
            <v>6575858</v>
          </cell>
          <cell r="G1404">
            <v>4471395</v>
          </cell>
          <cell r="I1404" t="str">
            <v>ELIZABETH BETANCOURT</v>
          </cell>
          <cell r="J1404" t="str">
            <v>313-5320017</v>
          </cell>
          <cell r="L1404" t="str">
            <v>lrincon@acesco.com</v>
          </cell>
        </row>
        <row r="1405">
          <cell r="A1405" t="str">
            <v>GALVANIZADA-6</v>
          </cell>
          <cell r="B1405" t="str">
            <v>860,026,753</v>
          </cell>
          <cell r="C1405" t="str">
            <v>FABRICA-ACERIAS DE COLOMBIA S.A.- ACESCO</v>
          </cell>
          <cell r="D1405" t="str">
            <v>BOGOTA D.C.</v>
          </cell>
          <cell r="E1405" t="str">
            <v>CRA 68 No 19-52 OF.</v>
          </cell>
          <cell r="F1405">
            <v>6575858</v>
          </cell>
          <cell r="G1405">
            <v>4471395</v>
          </cell>
          <cell r="I1405" t="str">
            <v>ELIZABETH BETANCOURT</v>
          </cell>
          <cell r="J1405" t="str">
            <v>313-5320017</v>
          </cell>
          <cell r="L1405" t="str">
            <v>lrincon@acesco.com</v>
          </cell>
        </row>
        <row r="1406">
          <cell r="A1406" t="str">
            <v>LAMINA-3</v>
          </cell>
          <cell r="B1406" t="str">
            <v>860,026,753</v>
          </cell>
          <cell r="C1406" t="str">
            <v>FABRICA-ACERIAS DE COLOMBIA S.A.- ACESCO</v>
          </cell>
          <cell r="D1406" t="str">
            <v>BOGOTA D.C.</v>
          </cell>
          <cell r="E1406" t="str">
            <v>CRA 68 No 19-52 OF.</v>
          </cell>
          <cell r="F1406">
            <v>6575858</v>
          </cell>
          <cell r="G1406">
            <v>4471395</v>
          </cell>
          <cell r="I1406" t="str">
            <v>ELIZABETH BETANCOURT</v>
          </cell>
          <cell r="J1406" t="str">
            <v>313-5320017</v>
          </cell>
          <cell r="L1406" t="str">
            <v>lrincon@acesco.com</v>
          </cell>
        </row>
        <row r="1407">
          <cell r="A1407" t="str">
            <v>ILUMINACIONES TECNICAS S.A.</v>
          </cell>
          <cell r="B1407">
            <v>890302906</v>
          </cell>
          <cell r="C1407" t="str">
            <v>ILUMINACIONES TECNICAS S.A.</v>
          </cell>
          <cell r="D1407" t="str">
            <v>BOGOTA D.C.</v>
          </cell>
          <cell r="E1407" t="str">
            <v>CLL 93 BIS  No 19-40 OF. 204</v>
          </cell>
          <cell r="F1407">
            <v>6101095</v>
          </cell>
          <cell r="G1407">
            <v>6184984</v>
          </cell>
          <cell r="I1407" t="str">
            <v>WILSON ROMAN</v>
          </cell>
          <cell r="L1407" t="str">
            <v>iltec@emcali.com.co</v>
          </cell>
        </row>
        <row r="1408">
          <cell r="A1408" t="str">
            <v>METROKIA S.A. NORTE</v>
          </cell>
          <cell r="B1408">
            <v>830078966</v>
          </cell>
          <cell r="C1408" t="str">
            <v>METROKIA S.A. NORTE</v>
          </cell>
          <cell r="D1408" t="str">
            <v>BOGOTA D.C.</v>
          </cell>
          <cell r="E1408" t="str">
            <v>CALLE 146 No 11-08</v>
          </cell>
          <cell r="F1408">
            <v>6152110</v>
          </cell>
          <cell r="G1408">
            <v>6274559</v>
          </cell>
          <cell r="I1408" t="str">
            <v>JAVIER MENDEZ</v>
          </cell>
        </row>
        <row r="1409">
          <cell r="A1409" t="str">
            <v>COEXITO S.A</v>
          </cell>
          <cell r="B1409">
            <v>890300225</v>
          </cell>
          <cell r="C1409" t="str">
            <v>COEXITO S.A</v>
          </cell>
          <cell r="D1409" t="str">
            <v>BOGOTA D.C.</v>
          </cell>
          <cell r="E1409" t="str">
            <v>TRANSV 93 No 51-98</v>
          </cell>
          <cell r="F1409">
            <v>4822764</v>
          </cell>
          <cell r="G1409">
            <v>4147273</v>
          </cell>
          <cell r="I1409" t="str">
            <v>LUZ MARINA</v>
          </cell>
          <cell r="L1409" t="str">
            <v>industrialbogota@mac.com.co</v>
          </cell>
        </row>
        <row r="1410">
          <cell r="A1410" t="str">
            <v>DISTRIANDAMIOS LTDA</v>
          </cell>
          <cell r="B1410">
            <v>900077114</v>
          </cell>
          <cell r="C1410" t="str">
            <v>DISTRIANDAMIOS LTDA</v>
          </cell>
          <cell r="D1410" t="str">
            <v>BOGOTA D.C.</v>
          </cell>
          <cell r="E1410" t="str">
            <v>CALLE 129 No 53-12</v>
          </cell>
          <cell r="F1410">
            <v>2581874</v>
          </cell>
          <cell r="G1410">
            <v>6251223</v>
          </cell>
          <cell r="I1410" t="str">
            <v xml:space="preserve">ROCIO </v>
          </cell>
        </row>
        <row r="1411">
          <cell r="A1411" t="str">
            <v>PATRON Y CIA LTDA</v>
          </cell>
          <cell r="B1411" t="str">
            <v>860,001,152</v>
          </cell>
          <cell r="C1411" t="str">
            <v>PATRON Y CIA LTDA- AIRE</v>
          </cell>
          <cell r="D1411" t="str">
            <v>BOGOTA D.C.</v>
          </cell>
          <cell r="E1411" t="str">
            <v>CLL 127D No 45A-54</v>
          </cell>
          <cell r="F1411">
            <v>6482388</v>
          </cell>
          <cell r="G1411">
            <v>6482630</v>
          </cell>
          <cell r="I1411" t="str">
            <v>MIGUEL GIRALDO</v>
          </cell>
          <cell r="L1411" t="str">
            <v>patronycia@gmail.com</v>
          </cell>
        </row>
        <row r="1412">
          <cell r="A1412" t="str">
            <v>PATRON</v>
          </cell>
          <cell r="B1412" t="str">
            <v>860,001,152</v>
          </cell>
          <cell r="C1412" t="str">
            <v>PATRON Y CIA LTDA- AIRE</v>
          </cell>
          <cell r="D1412" t="str">
            <v>BOGOTA D.C.</v>
          </cell>
          <cell r="E1412" t="str">
            <v>CLL 127D No 45A-54</v>
          </cell>
          <cell r="F1412">
            <v>6482388</v>
          </cell>
          <cell r="G1412">
            <v>6482630</v>
          </cell>
          <cell r="I1412" t="str">
            <v>MIGUEL GIRALDO</v>
          </cell>
          <cell r="L1412" t="str">
            <v>patronycia@gmail.com</v>
          </cell>
        </row>
        <row r="1413">
          <cell r="A1413" t="str">
            <v>DOTACION-7</v>
          </cell>
          <cell r="B1413" t="str">
            <v>860,001,152</v>
          </cell>
          <cell r="C1413" t="str">
            <v>PATRON Y CIA LTDA- AIRE</v>
          </cell>
          <cell r="D1413" t="str">
            <v>BOGOTA D.C.</v>
          </cell>
          <cell r="E1413" t="str">
            <v>CLL 127D No 45A-54</v>
          </cell>
          <cell r="F1413">
            <v>6482388</v>
          </cell>
          <cell r="G1413">
            <v>6482630</v>
          </cell>
          <cell r="I1413" t="str">
            <v>MIGUEL GIRALDO</v>
          </cell>
          <cell r="L1413" t="str">
            <v>patronycia@gmail.com</v>
          </cell>
        </row>
        <row r="1414">
          <cell r="A1414" t="str">
            <v>HIERROS LIBANO</v>
          </cell>
          <cell r="B1414" t="str">
            <v>830,091,268</v>
          </cell>
          <cell r="C1414" t="str">
            <v>HIERROS LIBANO</v>
          </cell>
          <cell r="D1414" t="str">
            <v>BOGOTA D.C.</v>
          </cell>
          <cell r="E1414" t="str">
            <v>CRA 66 No 6-66</v>
          </cell>
          <cell r="F1414">
            <v>4474455</v>
          </cell>
          <cell r="G1414">
            <v>2622626</v>
          </cell>
          <cell r="I1414" t="str">
            <v>FREDY HERNANDEZ</v>
          </cell>
          <cell r="L1414" t="str">
            <v>hierroslibano1965@hotmail.com</v>
          </cell>
        </row>
        <row r="1415">
          <cell r="A1415" t="str">
            <v>THERMOANDINA S.A.</v>
          </cell>
          <cell r="B1415" t="str">
            <v>800,082,830</v>
          </cell>
          <cell r="C1415" t="str">
            <v>THERMOANDINA S.A.</v>
          </cell>
          <cell r="D1415" t="str">
            <v>BOGOTA D.C.</v>
          </cell>
          <cell r="E1415" t="str">
            <v>CALLE 25G No 101B-45</v>
          </cell>
          <cell r="F1415">
            <v>4159809</v>
          </cell>
          <cell r="G1415">
            <v>2678030</v>
          </cell>
          <cell r="I1415" t="str">
            <v>EDGAR OROZCO</v>
          </cell>
          <cell r="L1415" t="str">
            <v>edgar.orozco@thermoandina.com</v>
          </cell>
        </row>
        <row r="1416">
          <cell r="A1416" t="str">
            <v>FRIO-LINE</v>
          </cell>
          <cell r="B1416" t="str">
            <v>830,091,179</v>
          </cell>
          <cell r="C1416" t="str">
            <v>FRIO-LINE</v>
          </cell>
          <cell r="D1416" t="str">
            <v>BOGOTA D.C.</v>
          </cell>
          <cell r="E1416" t="str">
            <v>CALLE 19 No 14-71</v>
          </cell>
          <cell r="F1416">
            <v>5664618</v>
          </cell>
          <cell r="G1416">
            <v>2824937</v>
          </cell>
          <cell r="I1416" t="str">
            <v>ALEXANDER BONILLA</v>
          </cell>
        </row>
        <row r="1417">
          <cell r="A1417" t="str">
            <v>BRUS REFRIGERATION OF COLOMBIA</v>
          </cell>
          <cell r="B1417">
            <v>900136900</v>
          </cell>
          <cell r="C1417" t="str">
            <v>BRUS REFRIGERATION OF COLOMBIA</v>
          </cell>
          <cell r="D1417" t="str">
            <v>BOGOTA D.C.</v>
          </cell>
          <cell r="E1417" t="str">
            <v>CRA 56 No 42-10 SUR</v>
          </cell>
          <cell r="F1417">
            <v>7245858</v>
          </cell>
          <cell r="G1417">
            <v>7100361</v>
          </cell>
          <cell r="I1417" t="str">
            <v>FABIO RODRIGUEZ</v>
          </cell>
          <cell r="L1417" t="str">
            <v>bundycol@bundy.com.co</v>
          </cell>
        </row>
        <row r="1418">
          <cell r="A1418" t="str">
            <v>BODEGAS Y OFICINAS MOVILES LTDA</v>
          </cell>
          <cell r="B1418" t="str">
            <v>830,117,182</v>
          </cell>
          <cell r="C1418" t="str">
            <v>BODEGAS Y OFICINAS MOVILES LTDA</v>
          </cell>
          <cell r="D1418" t="str">
            <v>BOGOTA D.C.</v>
          </cell>
          <cell r="E1418" t="str">
            <v>CRA 27A No 53-06 of. 302</v>
          </cell>
          <cell r="F1418">
            <v>6076333</v>
          </cell>
          <cell r="G1418">
            <v>6076383</v>
          </cell>
          <cell r="I1418" t="str">
            <v>CLAUDIA LILIANA GALLEGO</v>
          </cell>
          <cell r="L1418" t="str">
            <v>bodegasoficinasmoviles@yahoo.es</v>
          </cell>
        </row>
        <row r="1419">
          <cell r="A1419" t="str">
            <v>MAINCOLSA -MANUFACTURAS M.I.C S.A.-</v>
          </cell>
          <cell r="B1419">
            <v>800234031</v>
          </cell>
          <cell r="C1419" t="str">
            <v>MAINCOLSA -MANUFACTURAS M.I.C S.A.-</v>
          </cell>
          <cell r="D1419" t="str">
            <v>BOGOTA D.C.</v>
          </cell>
          <cell r="E1419" t="str">
            <v>CRA 36 No 10-86</v>
          </cell>
          <cell r="F1419">
            <v>3751520</v>
          </cell>
          <cell r="G1419">
            <v>3751520</v>
          </cell>
          <cell r="I1419" t="str">
            <v>ALBERTO AMAYA</v>
          </cell>
          <cell r="L1419" t="str">
            <v>micalberto@gmail.com</v>
          </cell>
        </row>
        <row r="1420">
          <cell r="A1420" t="str">
            <v>MADERAS SARAVENA</v>
          </cell>
          <cell r="B1420" t="str">
            <v>19,148,314</v>
          </cell>
          <cell r="C1420" t="str">
            <v>MADERAS SARAVENA</v>
          </cell>
          <cell r="D1420" t="str">
            <v>BOGOTA D.C.</v>
          </cell>
          <cell r="E1420" t="str">
            <v>CRA 35 No 134-15</v>
          </cell>
          <cell r="F1420">
            <v>2582339</v>
          </cell>
          <cell r="G1420">
            <v>527275</v>
          </cell>
          <cell r="I1420" t="str">
            <v>JAIME GONZALEZ</v>
          </cell>
          <cell r="L1420" t="str">
            <v>maderas_saravena@yahoo.com.mx</v>
          </cell>
        </row>
        <row r="1421">
          <cell r="A1421" t="str">
            <v>PASCO FERRETERIA</v>
          </cell>
          <cell r="B1421" t="str">
            <v>800,109,793</v>
          </cell>
          <cell r="C1421" t="str">
            <v>PASCO FERRETERIA</v>
          </cell>
          <cell r="D1421" t="str">
            <v>BOGOTA D.C.</v>
          </cell>
          <cell r="E1421" t="str">
            <v>CARRERA 25 13-12</v>
          </cell>
          <cell r="F1421">
            <v>2371004</v>
          </cell>
          <cell r="G1421">
            <v>2472445</v>
          </cell>
          <cell r="I1421" t="str">
            <v>CAROL CONTRERAS</v>
          </cell>
          <cell r="L1421" t="str">
            <v>pascoferreteria@etb.net.co</v>
          </cell>
        </row>
        <row r="1422">
          <cell r="A1422" t="str">
            <v>CASA DEL CONTROL WISCONSIN</v>
          </cell>
          <cell r="B1422">
            <v>800033154</v>
          </cell>
          <cell r="C1422" t="str">
            <v>CASA DEL CONTROL WISCONSIN</v>
          </cell>
          <cell r="D1422" t="str">
            <v>BOGOTA D.C.</v>
          </cell>
          <cell r="E1422" t="str">
            <v xml:space="preserve"> TV 74 No 63 A 50 </v>
          </cell>
          <cell r="F1422">
            <v>4384009</v>
          </cell>
          <cell r="G1422">
            <v>4384009</v>
          </cell>
          <cell r="I1422" t="str">
            <v>JUAN GUILERMO LOPEZ</v>
          </cell>
        </row>
        <row r="1423">
          <cell r="A1423" t="str">
            <v>PEGAUCHO S.A.</v>
          </cell>
          <cell r="B1423">
            <v>890900453</v>
          </cell>
          <cell r="C1423" t="str">
            <v>PEGAUCHO S.A.</v>
          </cell>
          <cell r="D1423" t="str">
            <v>BOGOTA D.C.</v>
          </cell>
          <cell r="E1423" t="str">
            <v>CALLE 71 No 22-31</v>
          </cell>
          <cell r="F1423">
            <v>3127875</v>
          </cell>
          <cell r="G1423">
            <v>2172269</v>
          </cell>
          <cell r="I1423" t="str">
            <v>WILSON ROJAS</v>
          </cell>
          <cell r="L1423" t="str">
            <v>wrojas@pegaucho.com</v>
          </cell>
        </row>
        <row r="1424">
          <cell r="A1424" t="str">
            <v>IGNACIO GOMEZ IHM S.A.</v>
          </cell>
          <cell r="B1424">
            <v>860001300</v>
          </cell>
          <cell r="C1424" t="str">
            <v>IGNACIO GOMEZ IHM S.A.</v>
          </cell>
          <cell r="D1424" t="str">
            <v>BOGOTA D.C.</v>
          </cell>
          <cell r="E1424" t="str">
            <v>CRA 40 No 16-24</v>
          </cell>
          <cell r="F1424">
            <v>3526931</v>
          </cell>
          <cell r="G1424">
            <v>3526939</v>
          </cell>
          <cell r="I1424" t="str">
            <v>LEONARDO ALFONSO</v>
          </cell>
          <cell r="L1424" t="str">
            <v>ptofab@igihm.net</v>
          </cell>
        </row>
        <row r="1425">
          <cell r="A1425" t="str">
            <v>GRANIZO  LTDA</v>
          </cell>
          <cell r="B1425">
            <v>800195970</v>
          </cell>
          <cell r="C1425" t="str">
            <v>GRANIZO  LTDA</v>
          </cell>
          <cell r="D1425" t="str">
            <v>BOGOTA D.C.</v>
          </cell>
          <cell r="E1425" t="str">
            <v>CALLE 59 No 10-59 OF. 305</v>
          </cell>
          <cell r="F1425">
            <v>2553767</v>
          </cell>
          <cell r="G1425">
            <v>6204313</v>
          </cell>
          <cell r="I1425" t="str">
            <v>DIANA UPEGUI</v>
          </cell>
          <cell r="L1425" t="str">
            <v>diana.upegui@granizoltda.com</v>
          </cell>
        </row>
        <row r="1426">
          <cell r="A1426" t="str">
            <v>ITEM TECNOLOGIA LTDA</v>
          </cell>
          <cell r="B1426" t="str">
            <v>800,109,537</v>
          </cell>
          <cell r="C1426" t="str">
            <v>ITEM TECNOLOGIA LTDA</v>
          </cell>
          <cell r="D1426" t="str">
            <v>BOGOTA D.C.</v>
          </cell>
          <cell r="E1426" t="str">
            <v>CALLE 66 No 68G-10</v>
          </cell>
          <cell r="F1426">
            <v>2255817</v>
          </cell>
          <cell r="G1426">
            <v>5458606</v>
          </cell>
          <cell r="I1426" t="str">
            <v>EDITH ORTIZ</v>
          </cell>
          <cell r="L1426" t="str">
            <v>items@etb.net.co</v>
          </cell>
        </row>
        <row r="1427">
          <cell r="A1427" t="str">
            <v>AGOFER</v>
          </cell>
          <cell r="B1427" t="str">
            <v>800,216,499</v>
          </cell>
          <cell r="C1427" t="str">
            <v>AGOFER</v>
          </cell>
          <cell r="D1427" t="str">
            <v>BOGOTA D.C.</v>
          </cell>
          <cell r="E1427" t="str">
            <v>CALLE 12A No 38-40</v>
          </cell>
          <cell r="F1427">
            <v>3700411</v>
          </cell>
          <cell r="G1427">
            <v>2018239</v>
          </cell>
          <cell r="I1427" t="str">
            <v>FERNANDO VELASQUEZ</v>
          </cell>
          <cell r="L1427" t="str">
            <v>bogota@agofer.com.co</v>
          </cell>
        </row>
        <row r="1428">
          <cell r="A1428" t="str">
            <v>PIPECO</v>
          </cell>
          <cell r="B1428" t="str">
            <v>830,510,216</v>
          </cell>
          <cell r="C1428" t="str">
            <v>PIPECO</v>
          </cell>
          <cell r="D1428" t="str">
            <v>BOGOTA D.C.</v>
          </cell>
          <cell r="E1428" t="str">
            <v>Av. Calle 80 No 69-70 Bodega 35</v>
          </cell>
          <cell r="F1428">
            <v>2407245</v>
          </cell>
          <cell r="G1428">
            <v>3108840</v>
          </cell>
          <cell r="I1428" t="str">
            <v>CLAUDIA CASTAÑEDA</v>
          </cell>
          <cell r="L1428" t="str">
            <v>ccastaned.pipeco@etb.net.co</v>
          </cell>
        </row>
        <row r="1429">
          <cell r="A1429" t="str">
            <v>SAEG COLOMBIA</v>
          </cell>
          <cell r="B1429" t="str">
            <v>830,039,415</v>
          </cell>
          <cell r="C1429" t="str">
            <v>SAEG COLOMBIA</v>
          </cell>
          <cell r="D1429" t="str">
            <v>BOGOTA D.C.</v>
          </cell>
          <cell r="E1429" t="str">
            <v>CALLE 128 A NO 57 C 13</v>
          </cell>
          <cell r="F1429">
            <v>6246664</v>
          </cell>
          <cell r="G1429">
            <v>6241279</v>
          </cell>
          <cell r="H1429">
            <v>6179140</v>
          </cell>
          <cell r="I1429" t="str">
            <v>CLAUDIA BRAVO-VENTAS SANDRA ORTEGA- ADMINISTRA</v>
          </cell>
          <cell r="L1429" t="str">
            <v>casuarez@saeg.com</v>
          </cell>
        </row>
        <row r="1430">
          <cell r="A1430" t="str">
            <v>SAEG</v>
          </cell>
          <cell r="B1430" t="str">
            <v>830,039,415</v>
          </cell>
          <cell r="C1430" t="str">
            <v>SAEG COLOMBIA</v>
          </cell>
          <cell r="D1430" t="str">
            <v>BOGOTA D.C.</v>
          </cell>
          <cell r="E1430" t="str">
            <v>CALLE 128 A NO 57 C 13</v>
          </cell>
          <cell r="F1430">
            <v>6246664</v>
          </cell>
          <cell r="G1430">
            <v>6241279</v>
          </cell>
          <cell r="H1430">
            <v>6179140</v>
          </cell>
          <cell r="I1430" t="str">
            <v>CLAUDIA BRAVO-VENTAS SANDRA ORTEGA- ADMINISTRA</v>
          </cell>
          <cell r="L1430" t="str">
            <v>casuarez@saeg.com</v>
          </cell>
        </row>
        <row r="1431">
          <cell r="A1431" t="str">
            <v>EQUIPO IMPORTADO-1</v>
          </cell>
          <cell r="B1431" t="str">
            <v>830,039,415</v>
          </cell>
          <cell r="C1431" t="str">
            <v>SAEG COLOMBIA</v>
          </cell>
          <cell r="D1431" t="str">
            <v>BOGOTA D.C.</v>
          </cell>
          <cell r="E1431" t="str">
            <v>CALLE 128 A NO 57 C 13</v>
          </cell>
          <cell r="F1431">
            <v>6246664</v>
          </cell>
          <cell r="G1431">
            <v>6241279</v>
          </cell>
          <cell r="H1431">
            <v>6179140</v>
          </cell>
          <cell r="I1431" t="str">
            <v>CLAUDIA BRAVO-VENTAS SANDRA ORTEGA- ADMINISTRA</v>
          </cell>
          <cell r="L1431" t="str">
            <v>casuarez@saeg.com</v>
          </cell>
        </row>
        <row r="1432">
          <cell r="A1432" t="str">
            <v>IMPORTACION-1</v>
          </cell>
          <cell r="B1432" t="str">
            <v>830,039,415</v>
          </cell>
          <cell r="C1432" t="str">
            <v>SAEG COLOMBIA</v>
          </cell>
          <cell r="D1432" t="str">
            <v>BOGOTA D.C.</v>
          </cell>
          <cell r="E1432" t="str">
            <v>CALLE 128 A NO 57 C 13</v>
          </cell>
          <cell r="F1432">
            <v>6246664</v>
          </cell>
          <cell r="G1432">
            <v>6241279</v>
          </cell>
          <cell r="H1432">
            <v>6179140</v>
          </cell>
          <cell r="I1432" t="str">
            <v>CLAUDIA BRAVO-VENTAS SANDRA ORTEGA- ADMINISTRA</v>
          </cell>
          <cell r="L1432" t="str">
            <v>casuarez@saeg.com</v>
          </cell>
        </row>
        <row r="1433">
          <cell r="A1433" t="str">
            <v>SAEG ENGINEERING GROUP</v>
          </cell>
          <cell r="B1433" t="str">
            <v>23,000,00</v>
          </cell>
          <cell r="C1433" t="str">
            <v>SAEG ENGINEERING GROUP</v>
          </cell>
          <cell r="D1433" t="str">
            <v>BOGOTA D.C.</v>
          </cell>
          <cell r="E1433" t="str">
            <v>CALLE 128 A NO 57 C 13</v>
          </cell>
          <cell r="F1433">
            <v>6246664</v>
          </cell>
          <cell r="G1433">
            <v>6241279</v>
          </cell>
          <cell r="I1433" t="str">
            <v>CLAUDIA BRAVO-VENTAS SANDRA ORTEGA- ADMINISTRA</v>
          </cell>
          <cell r="L1433" t="str">
            <v>casuarez@saeg.com</v>
          </cell>
        </row>
        <row r="1434">
          <cell r="A1434" t="str">
            <v>B.J. PEREZ &amp; CIA LTDA.</v>
          </cell>
          <cell r="B1434">
            <v>800124861</v>
          </cell>
          <cell r="C1434" t="str">
            <v>B.J. PEREZ &amp; CIA LTDA.</v>
          </cell>
          <cell r="D1434" t="str">
            <v>BOGOTA D.C.</v>
          </cell>
          <cell r="E1434" t="str">
            <v>CLL 75B no 48-28</v>
          </cell>
          <cell r="F1434">
            <v>2504418</v>
          </cell>
          <cell r="G1434">
            <v>2403018</v>
          </cell>
          <cell r="I1434" t="str">
            <v>JAIRO PEREZ</v>
          </cell>
          <cell r="L1434" t="str">
            <v>bjpereztableros@yahoo.com</v>
          </cell>
        </row>
        <row r="1435">
          <cell r="A1435" t="str">
            <v xml:space="preserve">TORNIEXITO </v>
          </cell>
          <cell r="B1435" t="str">
            <v>19,371,941</v>
          </cell>
          <cell r="C1435" t="str">
            <v xml:space="preserve">GUERRERO FABIO / TORNIEXITO </v>
          </cell>
          <cell r="D1435" t="str">
            <v>BOGOTA D.C.</v>
          </cell>
          <cell r="E1435" t="str">
            <v>AVDA. 27 No 29-18 SUR</v>
          </cell>
          <cell r="F1435">
            <v>7202102</v>
          </cell>
          <cell r="G1435">
            <v>4078188</v>
          </cell>
          <cell r="I1435" t="str">
            <v>FABIO GUERRERO</v>
          </cell>
        </row>
        <row r="1436">
          <cell r="A1436" t="str">
            <v>TORNILLO-2</v>
          </cell>
          <cell r="B1436" t="str">
            <v>19,371,941</v>
          </cell>
          <cell r="C1436" t="str">
            <v xml:space="preserve">GUERRERO FABIO / TORNIEXITO </v>
          </cell>
          <cell r="D1436" t="str">
            <v>BOGOTA D.C.</v>
          </cell>
          <cell r="E1436" t="str">
            <v>AVDA. 27 No 29-18 SUR</v>
          </cell>
          <cell r="F1436">
            <v>7202102</v>
          </cell>
          <cell r="G1436">
            <v>4078188</v>
          </cell>
          <cell r="I1436" t="str">
            <v>FABIO GUERRERO</v>
          </cell>
        </row>
        <row r="1437">
          <cell r="A1437" t="str">
            <v>COLMALLAS S.A.</v>
          </cell>
          <cell r="B1437">
            <v>860066875</v>
          </cell>
          <cell r="C1437" t="str">
            <v>COLMALLAS S.A.</v>
          </cell>
          <cell r="D1437" t="str">
            <v>BOGOTA D.C.</v>
          </cell>
          <cell r="E1437" t="str">
            <v>CALLE 12 No. 37 - 61</v>
          </cell>
          <cell r="F1437">
            <v>3608211</v>
          </cell>
          <cell r="G1437">
            <v>2778689</v>
          </cell>
          <cell r="I1437" t="str">
            <v>CARLOS MUTIS</v>
          </cell>
          <cell r="L1437" t="str">
            <v>ventas@colmallas.com</v>
          </cell>
        </row>
        <row r="1438">
          <cell r="A1438" t="str">
            <v>ARCAPLAS LTDA</v>
          </cell>
          <cell r="B1438">
            <v>830123710</v>
          </cell>
          <cell r="C1438" t="str">
            <v>ARCAPLAS LTDA</v>
          </cell>
          <cell r="D1438" t="str">
            <v>BOGOTA D.C.</v>
          </cell>
          <cell r="E1438" t="str">
            <v>CRA 72 H BIS No 37D-29 SUR</v>
          </cell>
          <cell r="F1438">
            <v>4518762</v>
          </cell>
          <cell r="G1438">
            <v>4941740</v>
          </cell>
          <cell r="I1438" t="str">
            <v>NELLY CASTRO</v>
          </cell>
          <cell r="L1438" t="str">
            <v>arcaplasLtda@etb.net-co</v>
          </cell>
        </row>
        <row r="1439">
          <cell r="A1439" t="str">
            <v>ARTIMFER</v>
          </cell>
          <cell r="B1439" t="str">
            <v>800,041,557</v>
          </cell>
          <cell r="C1439" t="str">
            <v>ARTIMFER</v>
          </cell>
          <cell r="D1439" t="str">
            <v>BOGOTA D.C.</v>
          </cell>
          <cell r="E1439" t="str">
            <v>DIAG 17 NO. 23 96</v>
          </cell>
          <cell r="F1439">
            <v>3647272</v>
          </cell>
          <cell r="G1439">
            <v>2375913</v>
          </cell>
          <cell r="I1439" t="str">
            <v>PEDRO DIAGO</v>
          </cell>
          <cell r="L1439" t="str">
            <v>proyectos@artimfer.com</v>
          </cell>
        </row>
        <row r="1440">
          <cell r="A1440" t="str">
            <v>AMERICANA DE CORREAS Y MANGUER</v>
          </cell>
          <cell r="B1440" t="str">
            <v>860,512,571</v>
          </cell>
          <cell r="C1440" t="str">
            <v>AMERICANA DE CORREAS Y MANGUER</v>
          </cell>
          <cell r="D1440" t="str">
            <v>BOGOTA D.C.</v>
          </cell>
          <cell r="E1440" t="str">
            <v>CALLE 15 No 25-84</v>
          </cell>
          <cell r="F1440">
            <v>3605140</v>
          </cell>
          <cell r="G1440">
            <v>2014997</v>
          </cell>
          <cell r="I1440" t="str">
            <v>WALTER PEÑA</v>
          </cell>
          <cell r="L1440" t="str">
            <v>amercomg@hotmail.com</v>
          </cell>
        </row>
        <row r="1441">
          <cell r="A1441" t="str">
            <v>LG ELECTRONICS COLOMBIA LTDA</v>
          </cell>
          <cell r="B1441" t="str">
            <v>830,065,063</v>
          </cell>
          <cell r="C1441" t="str">
            <v>LG ELECTRONICS COLOMBIA LTDA</v>
          </cell>
          <cell r="D1441" t="str">
            <v>BOGOTA D.C.</v>
          </cell>
          <cell r="E1441" t="str">
            <v>AUTOPISTA NTE No 122-35</v>
          </cell>
          <cell r="F1441">
            <v>6471088</v>
          </cell>
          <cell r="G1441">
            <v>6498742</v>
          </cell>
          <cell r="I1441" t="str">
            <v>RICARDO MATIZ</v>
          </cell>
          <cell r="L1441" t="str">
            <v xml:space="preserve">cvrua@lge.com </v>
          </cell>
        </row>
        <row r="1442">
          <cell r="A1442" t="str">
            <v>AIRTECH S.A.</v>
          </cell>
          <cell r="B1442">
            <v>900179817</v>
          </cell>
          <cell r="C1442" t="str">
            <v>AIRTECH S.A.</v>
          </cell>
          <cell r="D1442" t="str">
            <v>BOGOTA D.C.</v>
          </cell>
          <cell r="E1442" t="str">
            <v>CALLE 25 D No. 95 A 12</v>
          </cell>
          <cell r="F1442">
            <v>5482099</v>
          </cell>
          <cell r="G1442">
            <v>5482099</v>
          </cell>
          <cell r="I1442" t="str">
            <v>JUAN JOSÉ VILLA</v>
          </cell>
          <cell r="L1442" t="str">
            <v>gerencia@airtechcol.com</v>
          </cell>
        </row>
        <row r="1443">
          <cell r="A1443" t="str">
            <v>CL INGENIERIA COMERCIAL LTDA</v>
          </cell>
          <cell r="B1443" t="str">
            <v>830,099,418</v>
          </cell>
          <cell r="C1443" t="str">
            <v>CL INGENIERIA COMERCIAL LTDA</v>
          </cell>
          <cell r="D1443" t="str">
            <v>BOGOTA D.C.</v>
          </cell>
          <cell r="E1443" t="str">
            <v>CALLE 77 No 82-55</v>
          </cell>
          <cell r="F1443">
            <v>2517175</v>
          </cell>
          <cell r="G1443">
            <v>2517171</v>
          </cell>
          <cell r="I1443" t="str">
            <v>CIRO ROMERO</v>
          </cell>
          <cell r="L1443" t="str">
            <v>clingcomercial@hotmail.com</v>
          </cell>
        </row>
        <row r="1444">
          <cell r="A1444" t="str">
            <v>SOLER Y PALAU COLOMBIA</v>
          </cell>
          <cell r="B1444">
            <v>900157534</v>
          </cell>
          <cell r="C1444" t="str">
            <v>SOLER Y PALAU COLOMBIA</v>
          </cell>
          <cell r="D1444" t="str">
            <v>BOGOTA D.C.</v>
          </cell>
          <cell r="E1444" t="str">
            <v xml:space="preserve">CRA 71 A BIS # 64 – 46  </v>
          </cell>
          <cell r="F1444">
            <v>4344866</v>
          </cell>
          <cell r="G1444">
            <v>4344831</v>
          </cell>
          <cell r="I1444" t="str">
            <v>EFREN OSPINA</v>
          </cell>
          <cell r="L1444" t="str">
            <v>sypcolombia@gmail.com</v>
          </cell>
        </row>
        <row r="1445">
          <cell r="A1445" t="str">
            <v>TECNICONFORT ANDINO / MANRIQUE MARIA C</v>
          </cell>
          <cell r="B1445" t="str">
            <v>800,183,885</v>
          </cell>
          <cell r="C1445" t="str">
            <v>TECNICONFORT ANDINO / MANRIQUE MARIA C</v>
          </cell>
          <cell r="D1445" t="str">
            <v>BOGOTA D.C.</v>
          </cell>
          <cell r="E1445" t="str">
            <v>CRA 19 No 63-78</v>
          </cell>
          <cell r="F1445">
            <v>2497476</v>
          </cell>
          <cell r="G1445">
            <v>2174851</v>
          </cell>
          <cell r="I1445" t="str">
            <v>RICARDO CHAPARRO</v>
          </cell>
          <cell r="L1445" t="str">
            <v>rchaparro@hotmail.com</v>
          </cell>
        </row>
        <row r="1447">
          <cell r="A1447" t="str">
            <v>PAVCO S.A</v>
          </cell>
          <cell r="B1447" t="str">
            <v>860,005,050</v>
          </cell>
          <cell r="C1447" t="str">
            <v>PAVCO S.A</v>
          </cell>
          <cell r="D1447" t="str">
            <v>BOGOTA D.C.</v>
          </cell>
          <cell r="E1447" t="str">
            <v>AUTOPISTA AL AEROPUERTO ENTRADA CAMINO DE SEVILLA</v>
          </cell>
          <cell r="F1447">
            <v>7825000</v>
          </cell>
          <cell r="G1447">
            <v>7825020</v>
          </cell>
          <cell r="I1447" t="str">
            <v>JESÚS RIVERA</v>
          </cell>
        </row>
        <row r="1448">
          <cell r="A1448" t="str">
            <v>ELECTRO SILVANIA</v>
          </cell>
          <cell r="B1448">
            <v>386.04700000000003</v>
          </cell>
          <cell r="C1448" t="str">
            <v>ELECTRO SILVANIA</v>
          </cell>
          <cell r="D1448" t="str">
            <v>BOGOTA D.C.</v>
          </cell>
          <cell r="E1448" t="str">
            <v>CARRERA 12 No 15-61</v>
          </cell>
          <cell r="F1448">
            <v>3344234</v>
          </cell>
          <cell r="G1448">
            <v>2811109</v>
          </cell>
          <cell r="I1448" t="str">
            <v>JEREMIAS QUEVEDO</v>
          </cell>
          <cell r="L1448" t="str">
            <v>electro_silvania1@yahoo.com</v>
          </cell>
        </row>
        <row r="1449">
          <cell r="A1449" t="str">
            <v>DISTRIPLASTICOS J GOMEZ LTDA.</v>
          </cell>
          <cell r="B1449" t="str">
            <v>900,062,825</v>
          </cell>
          <cell r="C1449" t="str">
            <v>DISTRIPLASTICOS J GOMEZ LTDA.</v>
          </cell>
          <cell r="D1449" t="str">
            <v>BOGOTA D.C.</v>
          </cell>
          <cell r="E1449" t="str">
            <v>CRA. 40 No. 75-80</v>
          </cell>
          <cell r="F1449">
            <v>2767523</v>
          </cell>
          <cell r="G1449">
            <v>2765571</v>
          </cell>
          <cell r="I1449" t="str">
            <v>OSCAR CANTILLO</v>
          </cell>
          <cell r="L1449" t="str">
            <v>distriplasticosjg@yahoo.com</v>
          </cell>
        </row>
        <row r="1450">
          <cell r="A1450" t="str">
            <v>POLYLON</v>
          </cell>
          <cell r="B1450" t="str">
            <v>817,000,970</v>
          </cell>
          <cell r="C1450" t="str">
            <v>POLYLON  FABRICANTE</v>
          </cell>
          <cell r="D1450" t="str">
            <v>BOGOTA D.C.</v>
          </cell>
          <cell r="E1450" t="str">
            <v>CRA 14 No 75-77 OF. 402- PLANTA FUNZA</v>
          </cell>
          <cell r="F1450">
            <v>2492636</v>
          </cell>
          <cell r="G1450">
            <v>2485544</v>
          </cell>
          <cell r="H1450">
            <v>2485544</v>
          </cell>
          <cell r="I1450" t="str">
            <v>STEVAN AGUALIMPIA</v>
          </cell>
          <cell r="J1450" t="str">
            <v>315--5434849</v>
          </cell>
          <cell r="L1450" t="str">
            <v>jose.giron@polylon.com</v>
          </cell>
        </row>
        <row r="1451">
          <cell r="A1451" t="str">
            <v>POLILON</v>
          </cell>
          <cell r="B1451" t="str">
            <v>817,000,970</v>
          </cell>
          <cell r="C1451" t="str">
            <v>POLYLON  FABRICANTE</v>
          </cell>
          <cell r="D1451" t="str">
            <v>BOGOTA D.C.</v>
          </cell>
          <cell r="E1451" t="str">
            <v>CRA 14 No 75-77 OF. 402- PLANTA FUNZA</v>
          </cell>
          <cell r="F1451">
            <v>2492636</v>
          </cell>
          <cell r="G1451">
            <v>2485544</v>
          </cell>
          <cell r="H1451">
            <v>2485544</v>
          </cell>
          <cell r="I1451" t="str">
            <v>STEVAN AGUALIMPIA</v>
          </cell>
          <cell r="J1451" t="str">
            <v>315--5434849</v>
          </cell>
          <cell r="L1451" t="str">
            <v>jose.giron@polylon.com</v>
          </cell>
        </row>
        <row r="1452">
          <cell r="A1452" t="str">
            <v>YUMBOLON-2</v>
          </cell>
          <cell r="B1452" t="str">
            <v>817,000,970</v>
          </cell>
          <cell r="C1452" t="str">
            <v>POLYLON  FABRICANTE</v>
          </cell>
          <cell r="D1452" t="str">
            <v>BOGOTA D.C.</v>
          </cell>
          <cell r="E1452" t="str">
            <v>CRA 14 No 75-77 OF. 402- PLANTA FUNZA</v>
          </cell>
          <cell r="F1452">
            <v>2492636</v>
          </cell>
          <cell r="G1452">
            <v>2485544</v>
          </cell>
          <cell r="H1452">
            <v>2485544</v>
          </cell>
          <cell r="I1452" t="str">
            <v>STEVAN AGUALIMPIA</v>
          </cell>
          <cell r="J1452" t="str">
            <v>315--5434849</v>
          </cell>
          <cell r="L1452" t="str">
            <v>jose.giron@polylon.com</v>
          </cell>
        </row>
        <row r="1453">
          <cell r="A1453" t="str">
            <v>C.I KIM &amp; MESA LTDA</v>
          </cell>
          <cell r="B1453">
            <v>900067677</v>
          </cell>
          <cell r="C1453" t="str">
            <v>C.I KIM &amp; MESA LTDA</v>
          </cell>
          <cell r="D1453" t="str">
            <v>BOGOTA D.C.</v>
          </cell>
          <cell r="E1453" t="str">
            <v>AV. JIMENEZ No 5-43</v>
          </cell>
          <cell r="F1453">
            <v>3417117</v>
          </cell>
          <cell r="G1453">
            <v>3417103</v>
          </cell>
          <cell r="I1453" t="str">
            <v>JAVER MARTIN</v>
          </cell>
          <cell r="L1453" t="str">
            <v>km.comercial@km.com.co</v>
          </cell>
        </row>
        <row r="1454">
          <cell r="A1454" t="str">
            <v>BEARING</v>
          </cell>
          <cell r="B1454" t="str">
            <v>830,138,228</v>
          </cell>
          <cell r="C1454" t="str">
            <v>BEARINGS  TRANSMISSION COLOMBIA LT</v>
          </cell>
          <cell r="D1454" t="str">
            <v>BOGOTA D.C.</v>
          </cell>
          <cell r="E1454" t="str">
            <v>CRA 58 No. 14-11</v>
          </cell>
          <cell r="F1454">
            <v>2623333</v>
          </cell>
          <cell r="G1454">
            <v>2601672</v>
          </cell>
          <cell r="I1454" t="str">
            <v>EDWIN CONTRERAS</v>
          </cell>
          <cell r="L1454" t="str">
            <v xml:space="preserve">bearingstransmission@coldecon.net.co </v>
          </cell>
        </row>
        <row r="1455">
          <cell r="A1455" t="str">
            <v>BEARIN</v>
          </cell>
          <cell r="B1455" t="str">
            <v>830,138,228</v>
          </cell>
          <cell r="C1455" t="str">
            <v>BEARINGS  TRANSMISSION COLOMBIA LT</v>
          </cell>
          <cell r="D1455" t="str">
            <v>BOGOTA D.C.</v>
          </cell>
          <cell r="E1455" t="str">
            <v>CRA 58 No. 14-11</v>
          </cell>
          <cell r="F1455">
            <v>2623333</v>
          </cell>
          <cell r="G1455">
            <v>2601672</v>
          </cell>
          <cell r="I1455" t="str">
            <v>EDWIN CONTRERAS</v>
          </cell>
          <cell r="L1455" t="str">
            <v xml:space="preserve">bearingstransmission@coldecon.net.co </v>
          </cell>
        </row>
        <row r="1456">
          <cell r="A1456" t="str">
            <v>RODAMIENTO-2</v>
          </cell>
          <cell r="B1456" t="str">
            <v>830,138,228</v>
          </cell>
          <cell r="C1456" t="str">
            <v>BEARINGS  TRANSMISSION COLOMBIA LT</v>
          </cell>
          <cell r="D1456" t="str">
            <v>BOGOTA D.C.</v>
          </cell>
          <cell r="E1456" t="str">
            <v>CRA 58 No. 14-11</v>
          </cell>
          <cell r="F1456">
            <v>2623333</v>
          </cell>
          <cell r="G1456">
            <v>2601672</v>
          </cell>
          <cell r="I1456" t="str">
            <v>EDWIN CONTRERAS</v>
          </cell>
          <cell r="L1456" t="str">
            <v xml:space="preserve">bearingstransmission@coldecon.net.co </v>
          </cell>
        </row>
        <row r="1457">
          <cell r="A1457" t="str">
            <v>CORREA-2</v>
          </cell>
          <cell r="B1457" t="str">
            <v>830,138,228</v>
          </cell>
          <cell r="C1457" t="str">
            <v>BEARINGS  TRANSMISSION COLOMBIA LT</v>
          </cell>
          <cell r="D1457" t="str">
            <v>BOGOTA D.C.</v>
          </cell>
          <cell r="E1457" t="str">
            <v>CRA 58 No. 14-11</v>
          </cell>
          <cell r="F1457">
            <v>2623333</v>
          </cell>
          <cell r="G1457">
            <v>2601672</v>
          </cell>
          <cell r="I1457" t="str">
            <v>EDWIN CONTRERAS</v>
          </cell>
          <cell r="L1457" t="str">
            <v xml:space="preserve">bearingstransmission@coldecon.net.co </v>
          </cell>
        </row>
        <row r="1458">
          <cell r="A1458" t="str">
            <v>COVAL COMERCIAL S.A</v>
          </cell>
          <cell r="B1458" t="str">
            <v>830,063,800</v>
          </cell>
          <cell r="C1458" t="str">
            <v>COVAL COMERCIAL S.A</v>
          </cell>
          <cell r="D1458" t="str">
            <v>BOGOTA D.C.</v>
          </cell>
          <cell r="E1458" t="str">
            <v>AUTOPISTA NORTE No 1</v>
          </cell>
          <cell r="F1458">
            <v>5922121</v>
          </cell>
          <cell r="G1458">
            <v>6268800</v>
          </cell>
          <cell r="I1458" t="str">
            <v>ALCIRA SANCHEZ</v>
          </cell>
          <cell r="L1458" t="str">
            <v>asanchez@coval.com.co</v>
          </cell>
        </row>
        <row r="1459">
          <cell r="A1459" t="str">
            <v>DANFOSS S.A.</v>
          </cell>
          <cell r="B1459" t="str">
            <v>800,232,449</v>
          </cell>
          <cell r="C1459" t="str">
            <v>DANFOSS S.A.</v>
          </cell>
          <cell r="D1459" t="str">
            <v>BOGOTA D.C.</v>
          </cell>
          <cell r="E1459" t="str">
            <v>AV. CALLE 72 No 70D-31</v>
          </cell>
          <cell r="F1459">
            <v>6237886</v>
          </cell>
          <cell r="G1459">
            <v>6237905</v>
          </cell>
          <cell r="I1459" t="str">
            <v>LAURA MILLAN</v>
          </cell>
          <cell r="L1459" t="str">
            <v>lucia@danfoss.com</v>
          </cell>
        </row>
        <row r="1460">
          <cell r="A1460" t="str">
            <v>CELLUX COLOMBIANA</v>
          </cell>
          <cell r="B1460" t="str">
            <v>890,406,52</v>
          </cell>
          <cell r="C1460" t="str">
            <v>CELLUX COLOMBIANA S.A.</v>
          </cell>
          <cell r="D1460" t="str">
            <v>BOGOTA D.C.</v>
          </cell>
          <cell r="E1460" t="str">
            <v>CALLE 101 No 35-25</v>
          </cell>
          <cell r="F1460">
            <v>6166282</v>
          </cell>
          <cell r="G1460">
            <v>6166284</v>
          </cell>
          <cell r="H1460">
            <v>6166280</v>
          </cell>
          <cell r="I1460" t="str">
            <v>MANUEL FAJARDO</v>
          </cell>
          <cell r="J1460" t="str">
            <v>316-7447384 - 313-3998771</v>
          </cell>
          <cell r="L1460" t="str">
            <v>bogota@cellux.com</v>
          </cell>
        </row>
        <row r="1461">
          <cell r="A1461" t="str">
            <v>CELLUX</v>
          </cell>
          <cell r="B1461" t="str">
            <v>890,406,52</v>
          </cell>
          <cell r="C1461" t="str">
            <v>CELLUX COLOMBIANA S.A.</v>
          </cell>
          <cell r="D1461" t="str">
            <v>BOGOTA D.C.</v>
          </cell>
          <cell r="E1461" t="str">
            <v>CALLE 101 No 35-25</v>
          </cell>
          <cell r="F1461">
            <v>6166282</v>
          </cell>
          <cell r="G1461">
            <v>6166284</v>
          </cell>
          <cell r="I1461" t="str">
            <v>MANUEL FAJARDO</v>
          </cell>
          <cell r="J1461" t="str">
            <v>316-7447384 - 313-3998771</v>
          </cell>
          <cell r="L1461" t="str">
            <v>bogota@cellux.com</v>
          </cell>
        </row>
        <row r="1462">
          <cell r="A1462" t="str">
            <v>CINTA FOIL-1</v>
          </cell>
          <cell r="B1462" t="str">
            <v>890,406,52</v>
          </cell>
          <cell r="C1462" t="str">
            <v>CELLUX COLOMBIANA S.A.</v>
          </cell>
          <cell r="D1462" t="str">
            <v>BOGOTA D.C.</v>
          </cell>
          <cell r="E1462" t="str">
            <v>CALLE 101 No 35-25</v>
          </cell>
          <cell r="F1462">
            <v>6166282</v>
          </cell>
          <cell r="G1462">
            <v>6166284</v>
          </cell>
          <cell r="I1462" t="str">
            <v>MANUEL FAJARDO</v>
          </cell>
          <cell r="J1462" t="str">
            <v>316-7447384 - 313-3998771</v>
          </cell>
          <cell r="L1462" t="str">
            <v>bogota@cellux.com</v>
          </cell>
        </row>
        <row r="1463">
          <cell r="A1463" t="str">
            <v>COMTECO LTDA</v>
          </cell>
          <cell r="B1463" t="str">
            <v>830,059,412</v>
          </cell>
          <cell r="C1463" t="str">
            <v>COMTECO LTDA</v>
          </cell>
          <cell r="D1463" t="str">
            <v>BOGOTA D.C.</v>
          </cell>
          <cell r="E1463" t="str">
            <v>CRA 7 No 33-29 OF.17</v>
          </cell>
          <cell r="F1463">
            <v>2874200</v>
          </cell>
          <cell r="G1463">
            <v>3380371</v>
          </cell>
          <cell r="I1463" t="str">
            <v>HERNAN REYES</v>
          </cell>
          <cell r="L1463" t="str">
            <v>info@comtecol.co</v>
          </cell>
        </row>
        <row r="1464">
          <cell r="A1464" t="str">
            <v>TORNADO DE COLOMBIA LTDA</v>
          </cell>
          <cell r="B1464" t="str">
            <v>830,052,449</v>
          </cell>
          <cell r="C1464" t="str">
            <v>TORNADO DE COLOMBIA LTDA</v>
          </cell>
          <cell r="D1464" t="str">
            <v>BOGOTA D.C.</v>
          </cell>
          <cell r="E1464" t="str">
            <v>AV.1 DE MAYO NO. 70-</v>
          </cell>
          <cell r="F1464">
            <v>2937272</v>
          </cell>
          <cell r="G1464">
            <v>4036964</v>
          </cell>
          <cell r="I1464" t="str">
            <v>STELLA PRIETO</v>
          </cell>
          <cell r="L1464" t="str">
            <v>luisa@tornadodecolombia.com</v>
          </cell>
        </row>
        <row r="1465">
          <cell r="A1465" t="str">
            <v>FLEXILATINA DE COLOMBIA LTDA</v>
          </cell>
          <cell r="B1465" t="str">
            <v>800,009,127</v>
          </cell>
          <cell r="C1465" t="str">
            <v>FLEXILATINA DE COLOMBIA LTDA</v>
          </cell>
          <cell r="D1465" t="str">
            <v>BOGOTA D.C.</v>
          </cell>
          <cell r="E1465" t="str">
            <v>TRANSV. 40 No 20-53</v>
          </cell>
          <cell r="F1465">
            <v>2690950</v>
          </cell>
          <cell r="G1465" t="str">
            <v>2690950 (Ext. 135)</v>
          </cell>
          <cell r="I1465" t="str">
            <v>PEDRO ALFONSO</v>
          </cell>
          <cell r="L1465" t="str">
            <v>info@flexilatina.com</v>
          </cell>
        </row>
        <row r="1466">
          <cell r="A1466" t="str">
            <v>HIERROS ANTOMAR</v>
          </cell>
          <cell r="B1466" t="str">
            <v>830,054,123</v>
          </cell>
          <cell r="C1466" t="str">
            <v>HIERROS ANTOMAR LTDA-AIRE</v>
          </cell>
          <cell r="D1466" t="str">
            <v>BOGOTA D.C.</v>
          </cell>
          <cell r="E1466" t="str">
            <v>CALLE 7 N. 27-17</v>
          </cell>
          <cell r="F1466">
            <v>2771800</v>
          </cell>
          <cell r="G1466">
            <v>3605096</v>
          </cell>
          <cell r="I1466" t="str">
            <v>MONICA LEON</v>
          </cell>
          <cell r="J1466" t="str">
            <v>318-3702820</v>
          </cell>
        </row>
        <row r="1467">
          <cell r="A1467" t="str">
            <v>ANTOMAR</v>
          </cell>
          <cell r="B1467" t="str">
            <v>830,054,123</v>
          </cell>
          <cell r="C1467" t="str">
            <v>HIERROS ANTOMAR LTDA-AIRE</v>
          </cell>
          <cell r="D1467" t="str">
            <v>BOGOTA D.C.</v>
          </cell>
          <cell r="E1467" t="str">
            <v>CALLE 7 N. 27-17</v>
          </cell>
          <cell r="F1467">
            <v>2771800</v>
          </cell>
          <cell r="G1467">
            <v>3605096</v>
          </cell>
          <cell r="I1467" t="str">
            <v>MONICA LEON</v>
          </cell>
          <cell r="J1467" t="str">
            <v>318-3702820</v>
          </cell>
        </row>
        <row r="1468">
          <cell r="A1468" t="str">
            <v>HIERRO-1</v>
          </cell>
          <cell r="B1468" t="str">
            <v>830,054,123</v>
          </cell>
          <cell r="C1468" t="str">
            <v>HIERROS ANTOMAR LTDA-AIRE</v>
          </cell>
          <cell r="D1468" t="str">
            <v>BOGOTA D.C.</v>
          </cell>
          <cell r="E1468" t="str">
            <v>CALLE 7 N. 27-17</v>
          </cell>
          <cell r="F1468">
            <v>2771800</v>
          </cell>
          <cell r="G1468">
            <v>3605096</v>
          </cell>
          <cell r="I1468" t="str">
            <v>MONICA LEON</v>
          </cell>
          <cell r="J1468" t="str">
            <v>318-3702820</v>
          </cell>
        </row>
        <row r="1469">
          <cell r="A1469" t="str">
            <v>GALVANIZADO-2</v>
          </cell>
          <cell r="B1469" t="str">
            <v>830,054,123</v>
          </cell>
          <cell r="C1469" t="str">
            <v>HIERROS ANTOMAR LTDA-AIRE</v>
          </cell>
          <cell r="D1469" t="str">
            <v>BOGOTA D.C.</v>
          </cell>
          <cell r="E1469" t="str">
            <v>CALLE 7 N. 27-17</v>
          </cell>
          <cell r="F1469">
            <v>2771800</v>
          </cell>
          <cell r="G1469">
            <v>3605096</v>
          </cell>
          <cell r="I1469" t="str">
            <v>MONICA LEON</v>
          </cell>
          <cell r="J1469" t="str">
            <v>318-3702820</v>
          </cell>
        </row>
        <row r="1470">
          <cell r="A1470" t="str">
            <v>GALVANIZADA-2</v>
          </cell>
          <cell r="B1470" t="str">
            <v>830,054,123</v>
          </cell>
          <cell r="C1470" t="str">
            <v>HIERROS ANTOMAR LTDA-AIRE</v>
          </cell>
          <cell r="D1470" t="str">
            <v>BOGOTA D.C.</v>
          </cell>
          <cell r="E1470" t="str">
            <v>CALLE 7 N. 27-17</v>
          </cell>
          <cell r="F1470">
            <v>2771800</v>
          </cell>
          <cell r="G1470">
            <v>3605096</v>
          </cell>
          <cell r="I1470" t="str">
            <v>MONICA LEON</v>
          </cell>
          <cell r="J1470" t="str">
            <v>318-3702820</v>
          </cell>
        </row>
        <row r="1471">
          <cell r="A1471" t="str">
            <v>METAL-6</v>
          </cell>
          <cell r="B1471" t="str">
            <v>830,054,123</v>
          </cell>
          <cell r="C1471" t="str">
            <v>HIERROS ANTOMAR LTDA</v>
          </cell>
          <cell r="D1471" t="str">
            <v>BOGOTA D.C.</v>
          </cell>
          <cell r="E1471" t="str">
            <v>CALLE 7 N. 27-17</v>
          </cell>
          <cell r="F1471">
            <v>2771800</v>
          </cell>
          <cell r="G1471">
            <v>3605096</v>
          </cell>
          <cell r="I1471" t="str">
            <v>MONICA LEON</v>
          </cell>
          <cell r="J1471" t="str">
            <v>318-3702820</v>
          </cell>
        </row>
        <row r="1472">
          <cell r="A1472" t="str">
            <v>PETRO EXA LTDA.</v>
          </cell>
          <cell r="B1472" t="str">
            <v>900,046,724</v>
          </cell>
          <cell r="C1472" t="str">
            <v>PETRO EXA LTDA.</v>
          </cell>
          <cell r="D1472" t="str">
            <v>BOGOTA D.C.</v>
          </cell>
          <cell r="E1472" t="str">
            <v>CRA 29 No 10-78</v>
          </cell>
          <cell r="F1472">
            <v>4085862</v>
          </cell>
          <cell r="G1472">
            <v>4087727</v>
          </cell>
          <cell r="I1472" t="str">
            <v>ALIRIO ALVAREZ</v>
          </cell>
          <cell r="L1472" t="str">
            <v xml:space="preserve">petroexa.ltda@etb.net.co </v>
          </cell>
        </row>
        <row r="1473">
          <cell r="A1473" t="str">
            <v>SOLUCION ELECTRICA</v>
          </cell>
          <cell r="B1473" t="str">
            <v>830,512,990</v>
          </cell>
          <cell r="C1473" t="str">
            <v>SOLUCION ELECTRICA LTDA</v>
          </cell>
          <cell r="D1473" t="str">
            <v>BOGOTA D.C.</v>
          </cell>
          <cell r="E1473" t="str">
            <v>CR.12 NO.15-95 OF. 201</v>
          </cell>
          <cell r="F1473">
            <v>2438888</v>
          </cell>
          <cell r="G1473">
            <v>3422406</v>
          </cell>
          <cell r="I1473" t="str">
            <v>ALFONSO CARRILLO- JAVIER LUGO</v>
          </cell>
          <cell r="J1473" t="str">
            <v>312-4802006</v>
          </cell>
          <cell r="L1473" t="str">
            <v>solucionelectrica@hotmail.com</v>
          </cell>
        </row>
        <row r="1474">
          <cell r="A1474" t="str">
            <v>SOLUCION</v>
          </cell>
          <cell r="B1474" t="str">
            <v>830,512,990</v>
          </cell>
          <cell r="C1474" t="str">
            <v>SOLUCION ELECTRICA LTDA</v>
          </cell>
          <cell r="D1474" t="str">
            <v>BOGOTA D.C.</v>
          </cell>
          <cell r="E1474" t="str">
            <v>CR.12 NO.15-95 OF. 201</v>
          </cell>
          <cell r="F1474">
            <v>2438888</v>
          </cell>
          <cell r="G1474">
            <v>3422406</v>
          </cell>
          <cell r="I1474" t="str">
            <v>ALFONSO CARRILLO- JAVIER LUGO</v>
          </cell>
          <cell r="J1474" t="str">
            <v>312-4802006</v>
          </cell>
          <cell r="L1474" t="str">
            <v>solucionelectrica@hotmail.com</v>
          </cell>
        </row>
        <row r="1475">
          <cell r="A1475" t="str">
            <v>SOLUCIONES</v>
          </cell>
          <cell r="B1475" t="str">
            <v>830,512,990</v>
          </cell>
          <cell r="C1475" t="str">
            <v>SOLUCION ELECTRICA LTDA</v>
          </cell>
          <cell r="D1475" t="str">
            <v>BOGOTA D.C.</v>
          </cell>
          <cell r="E1475" t="str">
            <v>CR.12 NO.15-95 OF. 201</v>
          </cell>
          <cell r="F1475">
            <v>2438888</v>
          </cell>
          <cell r="G1475">
            <v>3422406</v>
          </cell>
          <cell r="I1475" t="str">
            <v>ALFONSO CARRILLO- JAVIER LUGO</v>
          </cell>
          <cell r="J1475" t="str">
            <v>312-4802006</v>
          </cell>
          <cell r="L1475" t="str">
            <v>solucionelectrica@hotmail.com</v>
          </cell>
        </row>
        <row r="1476">
          <cell r="A1476" t="str">
            <v>ELECTRICO-4</v>
          </cell>
          <cell r="B1476" t="str">
            <v>830,512,990</v>
          </cell>
          <cell r="C1476" t="str">
            <v>SOLUCION ELECTRICA LTDA</v>
          </cell>
          <cell r="D1476" t="str">
            <v>BOGOTA D.C.</v>
          </cell>
          <cell r="E1476" t="str">
            <v>CR.12 NO.15-95 OF. 201</v>
          </cell>
          <cell r="F1476">
            <v>2438888</v>
          </cell>
          <cell r="G1476">
            <v>3422406</v>
          </cell>
          <cell r="I1476" t="str">
            <v>ALFONSO CARRILLO- JAVIER LUGO</v>
          </cell>
          <cell r="J1476" t="str">
            <v>312-4802006</v>
          </cell>
          <cell r="L1476" t="str">
            <v>solucionelectrica@hotmail.com</v>
          </cell>
        </row>
        <row r="1477">
          <cell r="A1477" t="str">
            <v>TRS</v>
          </cell>
          <cell r="B1477" t="str">
            <v>900,013,663</v>
          </cell>
          <cell r="C1477" t="str">
            <v>TRS PARTES S.A.</v>
          </cell>
          <cell r="D1477" t="str">
            <v>BOGOTA D.C.</v>
          </cell>
          <cell r="E1477" t="str">
            <v>CLL 19 No 19-10</v>
          </cell>
          <cell r="F1477">
            <v>2861124</v>
          </cell>
          <cell r="G1477">
            <v>2861117</v>
          </cell>
          <cell r="H1477">
            <v>2845010</v>
          </cell>
          <cell r="I1477" t="str">
            <v>HERNAN VILLANUEVA-- HERLEY BONILLA</v>
          </cell>
          <cell r="J1477" t="str">
            <v>300-4948497- 311-8361725</v>
          </cell>
          <cell r="L1477" t="str">
            <v xml:space="preserve">ventas.bogota@trspartes.com </v>
          </cell>
        </row>
        <row r="1478">
          <cell r="A1478" t="str">
            <v>RUBATEX-1</v>
          </cell>
          <cell r="B1478" t="str">
            <v>900,013,663</v>
          </cell>
          <cell r="C1478" t="str">
            <v>TRS PARTES S.A.</v>
          </cell>
          <cell r="D1478" t="str">
            <v>BOGOTA D.C.</v>
          </cell>
          <cell r="E1478" t="str">
            <v>CLL 19 No 19-10</v>
          </cell>
          <cell r="F1478">
            <v>2861124</v>
          </cell>
          <cell r="G1478">
            <v>2861117</v>
          </cell>
          <cell r="H1478">
            <v>2845010</v>
          </cell>
          <cell r="I1478" t="str">
            <v>HERNAN VILLANUEVA</v>
          </cell>
          <cell r="J1478" t="str">
            <v>300-4948497- 311-8361725</v>
          </cell>
          <cell r="L1478" t="str">
            <v xml:space="preserve">ventas.bogota@trspartes.com </v>
          </cell>
        </row>
        <row r="1479">
          <cell r="A1479" t="str">
            <v>TERMOSTATO-1</v>
          </cell>
          <cell r="B1479" t="str">
            <v>900,013,663</v>
          </cell>
          <cell r="C1479" t="str">
            <v>TRS PARTES S.A.</v>
          </cell>
          <cell r="D1479" t="str">
            <v>BOGOTA D.C.</v>
          </cell>
          <cell r="E1479" t="str">
            <v>CLL 19 No 19-10</v>
          </cell>
          <cell r="F1479">
            <v>2861124</v>
          </cell>
          <cell r="G1479">
            <v>2861117</v>
          </cell>
          <cell r="H1479">
            <v>2845010</v>
          </cell>
          <cell r="I1479" t="str">
            <v>HERNAN VILLANUEVA</v>
          </cell>
          <cell r="J1479" t="str">
            <v>300-4948497- 311-8361725</v>
          </cell>
          <cell r="L1479" t="str">
            <v xml:space="preserve">ventas.bogota@trspartes.com </v>
          </cell>
        </row>
        <row r="1480">
          <cell r="A1480" t="str">
            <v>REFRIGERACION-2</v>
          </cell>
          <cell r="B1480" t="str">
            <v>900,013,663</v>
          </cell>
          <cell r="C1480" t="str">
            <v>TRS PARTES S.A.</v>
          </cell>
          <cell r="D1480" t="str">
            <v>BOGOTA D.C.</v>
          </cell>
          <cell r="E1480" t="str">
            <v>CLL 19 No 19-10</v>
          </cell>
          <cell r="F1480">
            <v>2861124</v>
          </cell>
          <cell r="G1480">
            <v>2861117</v>
          </cell>
          <cell r="H1480">
            <v>2845010</v>
          </cell>
          <cell r="I1480" t="str">
            <v>HERNAN VILLANUEVA</v>
          </cell>
          <cell r="J1480" t="str">
            <v>300-4948497- 311-8361725</v>
          </cell>
          <cell r="L1480" t="str">
            <v xml:space="preserve">ventas.bogota@trspartes.com </v>
          </cell>
        </row>
        <row r="1481">
          <cell r="A1481" t="str">
            <v>ALMACENES REFRIGERACION</v>
          </cell>
          <cell r="B1481" t="str">
            <v>860,001,678</v>
          </cell>
          <cell r="C1481" t="str">
            <v>ALMACENES REFRIGERACION</v>
          </cell>
          <cell r="D1481" t="str">
            <v>BOGOTA D.C.</v>
          </cell>
          <cell r="E1481" t="str">
            <v>CRA 10 No 19-32</v>
          </cell>
          <cell r="F1481">
            <v>3429729</v>
          </cell>
          <cell r="G1481">
            <v>2820012</v>
          </cell>
          <cell r="I1481" t="str">
            <v>RUBY CAICEDO</v>
          </cell>
          <cell r="J1481" t="str">
            <v>311-5666290</v>
          </cell>
          <cell r="L1481" t="str">
            <v>refrigeracion@col.net.co</v>
          </cell>
        </row>
        <row r="1482">
          <cell r="A1482" t="str">
            <v>RUBY</v>
          </cell>
          <cell r="B1482" t="str">
            <v>860,001,678</v>
          </cell>
          <cell r="C1482" t="str">
            <v>ALMACENES REFRIGERACION</v>
          </cell>
          <cell r="D1482" t="str">
            <v>BOGOTA D.C.</v>
          </cell>
          <cell r="E1482" t="str">
            <v>CRA 10 No 19-32</v>
          </cell>
          <cell r="F1482">
            <v>3429729</v>
          </cell>
          <cell r="G1482">
            <v>2820012</v>
          </cell>
          <cell r="I1482" t="str">
            <v>RUBY CAICEDO</v>
          </cell>
          <cell r="J1482" t="str">
            <v>311-5666290</v>
          </cell>
          <cell r="L1482" t="str">
            <v>refrigeracion@col.net.co</v>
          </cell>
        </row>
        <row r="1483">
          <cell r="A1483" t="str">
            <v>YULI</v>
          </cell>
          <cell r="B1483" t="str">
            <v>860,001,678</v>
          </cell>
          <cell r="C1483" t="str">
            <v>ALMACENES REFRIGERACION</v>
          </cell>
          <cell r="D1483" t="str">
            <v>BOGOTA D.C.</v>
          </cell>
          <cell r="E1483" t="str">
            <v>CRA 10 No 19-32</v>
          </cell>
          <cell r="F1483">
            <v>3429729</v>
          </cell>
          <cell r="G1483">
            <v>2820012</v>
          </cell>
          <cell r="I1483" t="str">
            <v>RUBY CAICEDO</v>
          </cell>
          <cell r="J1483" t="str">
            <v>311-5666290</v>
          </cell>
          <cell r="L1483" t="str">
            <v>refrigeracion@col.net.co</v>
          </cell>
        </row>
        <row r="1484">
          <cell r="A1484" t="str">
            <v>REFRIGERACION-3</v>
          </cell>
          <cell r="B1484" t="str">
            <v>860,001,678</v>
          </cell>
          <cell r="C1484" t="str">
            <v>ALMACENES REFRIGERACION</v>
          </cell>
          <cell r="D1484" t="str">
            <v>BOGOTA D.C.</v>
          </cell>
          <cell r="E1484" t="str">
            <v>CRA 10 No 19-32</v>
          </cell>
          <cell r="F1484">
            <v>3429729</v>
          </cell>
          <cell r="G1484">
            <v>2820012</v>
          </cell>
          <cell r="I1484" t="str">
            <v>RUBY CAICEDO</v>
          </cell>
          <cell r="J1484" t="str">
            <v>311-5666290</v>
          </cell>
          <cell r="L1484" t="str">
            <v>refrigeracion@col.net.co</v>
          </cell>
        </row>
        <row r="1485">
          <cell r="A1485" t="str">
            <v>PRESOSTATO-1</v>
          </cell>
          <cell r="B1485" t="str">
            <v>860,001,678</v>
          </cell>
          <cell r="C1485" t="str">
            <v>ALMACENES REFRIGERACION</v>
          </cell>
          <cell r="D1485" t="str">
            <v>BOGOTA D.C.</v>
          </cell>
          <cell r="E1485" t="str">
            <v>CRA 10 No 19-32</v>
          </cell>
          <cell r="F1485">
            <v>3429729</v>
          </cell>
          <cell r="G1485">
            <v>2820012</v>
          </cell>
          <cell r="I1485" t="str">
            <v>RUBY CAICEDO</v>
          </cell>
          <cell r="J1485" t="str">
            <v>311-5666290</v>
          </cell>
          <cell r="L1485" t="str">
            <v>refrigeracion@col.net.co</v>
          </cell>
        </row>
        <row r="1486">
          <cell r="A1486" t="str">
            <v>RUBATEX-2</v>
          </cell>
          <cell r="B1486" t="str">
            <v>860,001,678</v>
          </cell>
          <cell r="C1486" t="str">
            <v>ALMACENES REFRIGERACION</v>
          </cell>
          <cell r="D1486" t="str">
            <v>BOGOTA D.C.</v>
          </cell>
          <cell r="E1486" t="str">
            <v>CRA 10 No 19-32</v>
          </cell>
          <cell r="F1486">
            <v>3429729</v>
          </cell>
          <cell r="G1486">
            <v>2820012</v>
          </cell>
          <cell r="I1486" t="str">
            <v>RUBY CAICEDO</v>
          </cell>
          <cell r="J1486" t="str">
            <v>311-5666290</v>
          </cell>
          <cell r="L1486" t="str">
            <v>refrigeracion@col.net.co</v>
          </cell>
        </row>
        <row r="1487">
          <cell r="A1487" t="str">
            <v>ALUACE</v>
          </cell>
          <cell r="B1487" t="str">
            <v>800,042,215</v>
          </cell>
          <cell r="C1487" t="str">
            <v>ALUACE</v>
          </cell>
          <cell r="D1487" t="str">
            <v>BOGOTA D.C.</v>
          </cell>
          <cell r="E1487" t="str">
            <v>CRA 36 no 136-21</v>
          </cell>
          <cell r="F1487">
            <v>2580278</v>
          </cell>
          <cell r="G1487">
            <v>2742881</v>
          </cell>
          <cell r="I1487" t="str">
            <v>JULIO GOMEZ</v>
          </cell>
        </row>
        <row r="1488">
          <cell r="A1488" t="str">
            <v>CASAVAL</v>
          </cell>
          <cell r="B1488">
            <v>890106278</v>
          </cell>
          <cell r="C1488" t="str">
            <v xml:space="preserve">CASAVAL </v>
          </cell>
          <cell r="D1488" t="str">
            <v>BOGOTA D.C.</v>
          </cell>
          <cell r="E1488" t="str">
            <v>DIAGONAL 17 No 25-66</v>
          </cell>
          <cell r="F1488">
            <v>2204455</v>
          </cell>
          <cell r="G1488">
            <v>3518700</v>
          </cell>
          <cell r="I1488" t="str">
            <v>FERNANDO LOZANO</v>
          </cell>
          <cell r="J1488" t="str">
            <v>316-7496422</v>
          </cell>
          <cell r="L1488" t="str">
            <v>ventasbogota5@casaval.net</v>
          </cell>
        </row>
        <row r="1489">
          <cell r="A1489" t="str">
            <v>MANOMETRO-1</v>
          </cell>
          <cell r="B1489">
            <v>890106278</v>
          </cell>
          <cell r="C1489" t="str">
            <v xml:space="preserve">CASAVAL </v>
          </cell>
          <cell r="D1489" t="str">
            <v>BOGOTA D.C.</v>
          </cell>
          <cell r="E1489" t="str">
            <v>DIAGONAL 17 No 25-66</v>
          </cell>
          <cell r="F1489">
            <v>2204455</v>
          </cell>
          <cell r="G1489">
            <v>3518700</v>
          </cell>
          <cell r="I1489" t="str">
            <v>FERNANDO LOZANO</v>
          </cell>
          <cell r="J1489" t="str">
            <v>316-7496422</v>
          </cell>
          <cell r="L1489" t="str">
            <v>ventasbogota5@casaval.net</v>
          </cell>
        </row>
        <row r="1490">
          <cell r="A1490" t="str">
            <v>PRESOSTATO-2</v>
          </cell>
          <cell r="B1490">
            <v>890106278</v>
          </cell>
          <cell r="C1490" t="str">
            <v xml:space="preserve">CASAVAL </v>
          </cell>
          <cell r="D1490" t="str">
            <v>BOGOTA D.C.</v>
          </cell>
          <cell r="E1490" t="str">
            <v>DIAGONAL 17 No 25-66</v>
          </cell>
          <cell r="F1490">
            <v>2204455</v>
          </cell>
          <cell r="G1490">
            <v>3518700</v>
          </cell>
          <cell r="I1490" t="str">
            <v>FERNANDO LOZANO</v>
          </cell>
          <cell r="J1490" t="str">
            <v>316-7496422</v>
          </cell>
          <cell r="L1490" t="str">
            <v>ventasbogota5@casaval.net</v>
          </cell>
        </row>
        <row r="1491">
          <cell r="A1491" t="str">
            <v>VACUOMETRO-1</v>
          </cell>
          <cell r="B1491">
            <v>890106278</v>
          </cell>
          <cell r="C1491" t="str">
            <v xml:space="preserve">CASAVAL </v>
          </cell>
          <cell r="D1491" t="str">
            <v>BOGOTA D.C.</v>
          </cell>
          <cell r="E1491" t="str">
            <v>DIAGONAL 17 No 25-66</v>
          </cell>
          <cell r="F1491">
            <v>2204455</v>
          </cell>
          <cell r="G1491">
            <v>3518700</v>
          </cell>
          <cell r="I1491" t="str">
            <v>FERNANDO LOZANO</v>
          </cell>
          <cell r="J1491" t="str">
            <v>316-7496422</v>
          </cell>
          <cell r="L1491" t="str">
            <v>ventasbogota5@casaval.net</v>
          </cell>
        </row>
        <row r="1492">
          <cell r="A1492" t="str">
            <v>TERMOMETRO-1</v>
          </cell>
          <cell r="B1492">
            <v>890106278</v>
          </cell>
          <cell r="C1492" t="str">
            <v xml:space="preserve">CASAVAL </v>
          </cell>
          <cell r="D1492" t="str">
            <v>BOGOTA D.C.</v>
          </cell>
          <cell r="E1492" t="str">
            <v>DIAGONAL 17 No 25-66</v>
          </cell>
          <cell r="F1492">
            <v>2204455</v>
          </cell>
          <cell r="G1492">
            <v>3518700</v>
          </cell>
          <cell r="I1492" t="str">
            <v>FERNANDO LOZANO</v>
          </cell>
          <cell r="J1492" t="str">
            <v>316-7496422</v>
          </cell>
          <cell r="L1492" t="str">
            <v>ventasbogota5@casaval.net</v>
          </cell>
        </row>
        <row r="1493">
          <cell r="A1493" t="str">
            <v>RANURADO-1</v>
          </cell>
          <cell r="B1493">
            <v>890106278</v>
          </cell>
          <cell r="C1493" t="str">
            <v xml:space="preserve">CASAVAL </v>
          </cell>
          <cell r="D1493" t="str">
            <v>BOGOTA D.C.</v>
          </cell>
          <cell r="E1493" t="str">
            <v>DIAGONAL 17 No 25-66</v>
          </cell>
          <cell r="F1493">
            <v>2204455</v>
          </cell>
          <cell r="G1493">
            <v>3518700</v>
          </cell>
          <cell r="I1493" t="str">
            <v>FERNANDO LOZANO</v>
          </cell>
          <cell r="J1493" t="str">
            <v>316-7496422</v>
          </cell>
          <cell r="L1493" t="str">
            <v>ventasbogota5@casaval.net</v>
          </cell>
        </row>
        <row r="1494">
          <cell r="A1494" t="str">
            <v>ALMACEN REFRISANCHEZ</v>
          </cell>
          <cell r="B1494">
            <v>7427566</v>
          </cell>
          <cell r="C1494" t="str">
            <v>ALMACEN REFRISANCHEZ</v>
          </cell>
          <cell r="D1494" t="str">
            <v>BOGOTA D.C.</v>
          </cell>
          <cell r="E1494" t="str">
            <v>CALLE 19 No. 15-37</v>
          </cell>
          <cell r="F1494">
            <v>2845940</v>
          </cell>
          <cell r="G1494">
            <v>2828119</v>
          </cell>
          <cell r="I1494" t="str">
            <v>LUIS SANCHEZ</v>
          </cell>
          <cell r="L1494" t="str">
            <v>almacenfriosan@hotmail.com</v>
          </cell>
        </row>
        <row r="1495">
          <cell r="A1495" t="str">
            <v>FERRETERIA ESPAÑOLA</v>
          </cell>
          <cell r="B1495" t="str">
            <v>860,044,136</v>
          </cell>
          <cell r="C1495" t="str">
            <v>FERRETERIA ESPAÑOLA</v>
          </cell>
          <cell r="D1495" t="str">
            <v>BOGOTA D.C.</v>
          </cell>
          <cell r="E1495" t="str">
            <v>CRA 25 No. 15 - 64</v>
          </cell>
          <cell r="F1495">
            <v>3704099</v>
          </cell>
          <cell r="G1495">
            <v>2779692</v>
          </cell>
          <cell r="I1495" t="str">
            <v>RAFAEL CALLEJAS</v>
          </cell>
          <cell r="L1495" t="str">
            <v>asesores@ferreteriaespanola.com</v>
          </cell>
        </row>
        <row r="1496">
          <cell r="A1496" t="str">
            <v>FIJACIONES TORRES</v>
          </cell>
          <cell r="B1496">
            <v>860050507</v>
          </cell>
          <cell r="C1496" t="str">
            <v>FIJACIONES TORRES</v>
          </cell>
          <cell r="D1496" t="str">
            <v>BOGOTA D.C.</v>
          </cell>
          <cell r="E1496" t="str">
            <v>CLL 24 No 95-12 BODEGA 43</v>
          </cell>
          <cell r="F1496">
            <v>4284344</v>
          </cell>
          <cell r="G1496">
            <v>4284327</v>
          </cell>
          <cell r="I1496" t="str">
            <v>EDGAR PAREDES</v>
          </cell>
          <cell r="L1496" t="str">
            <v>ftmty@etb.net.co</v>
          </cell>
        </row>
        <row r="1497">
          <cell r="A1497" t="str">
            <v>HILTI COLOMBIA S.A.</v>
          </cell>
          <cell r="B1497" t="str">
            <v>830,056,199</v>
          </cell>
          <cell r="C1497" t="str">
            <v>HILTI COLOMBIA S.A.</v>
          </cell>
          <cell r="D1497" t="str">
            <v>BOGOTA D.C.</v>
          </cell>
          <cell r="E1497" t="str">
            <v>CLL 26 No 13A-37</v>
          </cell>
          <cell r="F1497">
            <v>3810121</v>
          </cell>
          <cell r="G1497">
            <v>3810131</v>
          </cell>
          <cell r="I1497" t="str">
            <v>GABRIEL MORENO</v>
          </cell>
          <cell r="L1497" t="str">
            <v>servicioalcliente@hilti.com.co</v>
          </cell>
        </row>
        <row r="1498">
          <cell r="A1498" t="str">
            <v>PRAXIS LABORATORIOS</v>
          </cell>
          <cell r="B1498" t="str">
            <v>800,110,627</v>
          </cell>
          <cell r="C1498" t="str">
            <v>PRAXIS LABORATORIOS</v>
          </cell>
          <cell r="D1498" t="str">
            <v>BOGOTA D.C.</v>
          </cell>
          <cell r="E1498" t="str">
            <v>CALLE 40 No. 77 A -</v>
          </cell>
          <cell r="F1498">
            <v>2953913</v>
          </cell>
          <cell r="G1498">
            <v>4103037</v>
          </cell>
          <cell r="I1498" t="str">
            <v>ANGELICA FONTALVO</v>
          </cell>
          <cell r="L1498" t="str">
            <v>praxis@praxislaboratorios.com</v>
          </cell>
        </row>
        <row r="1499">
          <cell r="A1499" t="str">
            <v>SANITARIAS E HIDRAULICAS LTDA</v>
          </cell>
          <cell r="B1499" t="str">
            <v>860,003,113</v>
          </cell>
          <cell r="C1499" t="str">
            <v>SANITARIAS E HIDRAULICAS LTDA</v>
          </cell>
          <cell r="D1499" t="str">
            <v>BOGOTA D.C.</v>
          </cell>
          <cell r="E1499" t="str">
            <v>CRA 22 NO 64-19</v>
          </cell>
          <cell r="F1499">
            <v>2559985</v>
          </cell>
          <cell r="G1499">
            <v>2559958</v>
          </cell>
          <cell r="I1499" t="str">
            <v>TERESA R.</v>
          </cell>
          <cell r="L1499" t="str">
            <v>info@sanitariasehidraulicas.com</v>
          </cell>
        </row>
        <row r="1500">
          <cell r="A1500" t="str">
            <v>SIEMENS S.A.</v>
          </cell>
          <cell r="B1500" t="str">
            <v>860,031,028</v>
          </cell>
          <cell r="C1500" t="str">
            <v>SIEMENS S.A.</v>
          </cell>
          <cell r="D1500" t="str">
            <v>BOGOTA D.C.</v>
          </cell>
          <cell r="E1500" t="str">
            <v>CRA 66 No 11-83</v>
          </cell>
          <cell r="F1500">
            <v>2942420</v>
          </cell>
          <cell r="G1500">
            <v>2942254</v>
          </cell>
          <cell r="I1500" t="str">
            <v>EDUARDO ARIZA</v>
          </cell>
          <cell r="L1500" t="str">
            <v>EDUARDO.ARIZA@siemens.com</v>
          </cell>
        </row>
        <row r="1501">
          <cell r="A1501" t="str">
            <v>STERLING FLUID SYSTEM  S.A.</v>
          </cell>
          <cell r="B1501">
            <v>860526785</v>
          </cell>
          <cell r="C1501" t="str">
            <v>STERLING FLUID SYSTEM  S.A.</v>
          </cell>
          <cell r="D1501" t="str">
            <v>BOGOTA D.C.</v>
          </cell>
          <cell r="E1501" t="str">
            <v>CRA 34A No 48-33</v>
          </cell>
          <cell r="F1501">
            <v>3649264</v>
          </cell>
          <cell r="G1501">
            <v>3649262</v>
          </cell>
          <cell r="I1501" t="str">
            <v>GUSTAVO VARGAS</v>
          </cell>
          <cell r="L1501" t="str">
            <v>info@sihi.com.co</v>
          </cell>
        </row>
        <row r="1502">
          <cell r="A1502" t="str">
            <v>WELLQUEM DE COLOMBIA LTDA.</v>
          </cell>
          <cell r="B1502" t="str">
            <v>800,009,283</v>
          </cell>
          <cell r="C1502" t="str">
            <v>WELLQUEM DE COLOMBIA LTDA.</v>
          </cell>
          <cell r="D1502" t="str">
            <v>BOGOTA D.C.</v>
          </cell>
          <cell r="E1502" t="str">
            <v>CRA. 111 No. 21 - 06</v>
          </cell>
          <cell r="F1502">
            <v>4130682</v>
          </cell>
          <cell r="G1502">
            <v>4156621</v>
          </cell>
          <cell r="I1502" t="str">
            <v>ORLANDO SILVA</v>
          </cell>
          <cell r="L1502" t="str">
            <v>wellquem@etb.net.co</v>
          </cell>
        </row>
        <row r="1503">
          <cell r="A1503" t="str">
            <v>ALUMARKET</v>
          </cell>
          <cell r="B1503" t="str">
            <v>830,077,082</v>
          </cell>
          <cell r="C1503" t="str">
            <v>ALUMARKET</v>
          </cell>
          <cell r="D1503" t="str">
            <v>BOGOTA D.C.</v>
          </cell>
          <cell r="E1503" t="str">
            <v>CRA 25 No 13-76</v>
          </cell>
          <cell r="F1503">
            <v>3751210</v>
          </cell>
          <cell r="G1503">
            <v>2018872</v>
          </cell>
          <cell r="I1503" t="str">
            <v>JOSE LUIS LOPEZ</v>
          </cell>
          <cell r="L1503" t="str">
            <v>lizarazo@alumarket.com</v>
          </cell>
        </row>
        <row r="1504">
          <cell r="A1504" t="str">
            <v>HIDELPA S.A.</v>
          </cell>
          <cell r="B1504" t="str">
            <v>800,183,759</v>
          </cell>
          <cell r="C1504" t="str">
            <v>HIDELPA S.A.</v>
          </cell>
          <cell r="D1504" t="str">
            <v>BOGOTA D.C.</v>
          </cell>
          <cell r="E1504" t="str">
            <v>CRA 60 No 16-94</v>
          </cell>
          <cell r="F1504">
            <v>4202900</v>
          </cell>
          <cell r="G1504">
            <v>2618004</v>
          </cell>
          <cell r="I1504" t="str">
            <v>GIOVANNI</v>
          </cell>
          <cell r="L1504" t="str">
            <v>hidelpa@etb.net.co</v>
          </cell>
        </row>
        <row r="1505">
          <cell r="A1505" t="str">
            <v>FERRETERIA AMERICA</v>
          </cell>
          <cell r="B1505" t="str">
            <v>800,034,219</v>
          </cell>
          <cell r="C1505" t="str">
            <v>FERRETERIA AMERICA</v>
          </cell>
          <cell r="D1505" t="str">
            <v>BOGOTA D.C.</v>
          </cell>
          <cell r="E1505" t="str">
            <v>CRA 29 No 7-87/96</v>
          </cell>
          <cell r="F1505">
            <v>3602960</v>
          </cell>
          <cell r="G1505">
            <v>3600426</v>
          </cell>
          <cell r="H1505">
            <v>3600257</v>
          </cell>
          <cell r="I1505" t="str">
            <v>MARCELA CARVAJAL</v>
          </cell>
          <cell r="J1505" t="str">
            <v>314-4803210</v>
          </cell>
          <cell r="L1505" t="str">
            <v>ferreamerica@etb.net.co</v>
          </cell>
        </row>
        <row r="1506">
          <cell r="A1506" t="str">
            <v>GALVANIZADO-1</v>
          </cell>
          <cell r="B1506" t="str">
            <v>800,034,219</v>
          </cell>
          <cell r="C1506" t="str">
            <v>FERRETERIA AMERICA</v>
          </cell>
          <cell r="D1506" t="str">
            <v>BOGOTA D.C.</v>
          </cell>
          <cell r="E1506" t="str">
            <v>CRA 29 No 7-87/96</v>
          </cell>
          <cell r="F1506">
            <v>3602960</v>
          </cell>
          <cell r="G1506">
            <v>3600426</v>
          </cell>
          <cell r="H1506">
            <v>3600257</v>
          </cell>
          <cell r="I1506" t="str">
            <v>MARCELA CARVAJAL</v>
          </cell>
          <cell r="J1506" t="str">
            <v>314-4803210</v>
          </cell>
          <cell r="L1506" t="str">
            <v>ferreamerica@etb.net.co</v>
          </cell>
        </row>
        <row r="1507">
          <cell r="A1507" t="str">
            <v>GALVANIZADOA-1</v>
          </cell>
          <cell r="B1507" t="str">
            <v>800,034,219</v>
          </cell>
          <cell r="C1507" t="str">
            <v>FERRETERIA AMERICA</v>
          </cell>
          <cell r="D1507" t="str">
            <v>BOGOTA D.C.</v>
          </cell>
          <cell r="E1507" t="str">
            <v>CRA 29 No 7-87/96</v>
          </cell>
          <cell r="F1507">
            <v>3602960</v>
          </cell>
          <cell r="G1507">
            <v>3600426</v>
          </cell>
          <cell r="H1507">
            <v>3600257</v>
          </cell>
          <cell r="I1507" t="str">
            <v>MARCELA CARVAJAL</v>
          </cell>
          <cell r="J1507" t="str">
            <v>314-4803210</v>
          </cell>
          <cell r="L1507" t="str">
            <v>ferreamerica@etb.net.co</v>
          </cell>
        </row>
        <row r="1508">
          <cell r="A1508" t="str">
            <v>METAL-7</v>
          </cell>
          <cell r="B1508" t="str">
            <v>800,034,219</v>
          </cell>
          <cell r="C1508" t="str">
            <v>FERRETERIA AMERICA</v>
          </cell>
          <cell r="D1508" t="str">
            <v>BOGOTA D.C.</v>
          </cell>
          <cell r="E1508" t="str">
            <v>CRA 29 No 7-87/96</v>
          </cell>
          <cell r="F1508">
            <v>3602960</v>
          </cell>
          <cell r="G1508">
            <v>3600426</v>
          </cell>
          <cell r="H1508">
            <v>3600257</v>
          </cell>
          <cell r="I1508" t="str">
            <v>MARCELA CARVAJAL</v>
          </cell>
          <cell r="J1508" t="str">
            <v>314-4803210</v>
          </cell>
          <cell r="L1508" t="str">
            <v>ferreamerica@etb.net.co</v>
          </cell>
        </row>
        <row r="1509">
          <cell r="A1509" t="str">
            <v>FERRETERIA-18</v>
          </cell>
          <cell r="B1509" t="str">
            <v>800,034,219</v>
          </cell>
          <cell r="C1509" t="str">
            <v>FERRETERIA AMERICA</v>
          </cell>
          <cell r="D1509" t="str">
            <v>BOGOTA D.C.</v>
          </cell>
          <cell r="E1509" t="str">
            <v>CRA 29 No 7-87/96</v>
          </cell>
          <cell r="F1509">
            <v>3602960</v>
          </cell>
          <cell r="G1509">
            <v>3600426</v>
          </cell>
          <cell r="H1509">
            <v>3600257</v>
          </cell>
          <cell r="I1509" t="str">
            <v>MARCELA CARVAJAL</v>
          </cell>
          <cell r="J1509" t="str">
            <v>314-4803210</v>
          </cell>
          <cell r="L1509" t="str">
            <v>ferreamerica@etb.net.co</v>
          </cell>
        </row>
        <row r="1510">
          <cell r="A1510" t="str">
            <v>CALZADO SIETE CUEROS S.A.</v>
          </cell>
          <cell r="B1510">
            <v>830101585</v>
          </cell>
          <cell r="C1510" t="str">
            <v>CALZADO SIETE CUEROS S.A.</v>
          </cell>
          <cell r="D1510" t="str">
            <v>BOGOTA D.C.</v>
          </cell>
          <cell r="E1510" t="str">
            <v>CALLE 18A No. 68 D 33</v>
          </cell>
          <cell r="F1510">
            <v>2921666</v>
          </cell>
          <cell r="G1510">
            <v>2929020</v>
          </cell>
          <cell r="I1510" t="str">
            <v>ADOLFO PIÑEROS</v>
          </cell>
          <cell r="L1510" t="str">
            <v>sietecueros@etb.net.co</v>
          </cell>
        </row>
        <row r="1511">
          <cell r="A1511" t="str">
            <v>COMERCIALIZADORA CALYPSO S.A.</v>
          </cell>
          <cell r="B1511" t="str">
            <v>860,075,208</v>
          </cell>
          <cell r="C1511" t="str">
            <v>COMERCIALIZADORA CALYPSO S.A.</v>
          </cell>
          <cell r="D1511" t="str">
            <v>BOGOTA D.C.</v>
          </cell>
          <cell r="E1511" t="str">
            <v>CRA 41 No 98-55</v>
          </cell>
          <cell r="F1511">
            <v>6916848</v>
          </cell>
          <cell r="G1511">
            <v>2577249</v>
          </cell>
          <cell r="I1511" t="str">
            <v>JUAN CAMILO</v>
          </cell>
          <cell r="L1511" t="str">
            <v>calypsob@etb.net.co</v>
          </cell>
        </row>
        <row r="1512">
          <cell r="A1512" t="str">
            <v>C.L. INGENIERIA LTDA</v>
          </cell>
          <cell r="B1512">
            <v>830021179</v>
          </cell>
          <cell r="C1512" t="str">
            <v>C.L. INGENIERIA LTDA</v>
          </cell>
          <cell r="D1512" t="str">
            <v>BOGOTA D.C.</v>
          </cell>
          <cell r="E1512" t="str">
            <v>CRA 45A No 78-70</v>
          </cell>
          <cell r="F1512">
            <v>6088114</v>
          </cell>
          <cell r="G1512">
            <v>3108862</v>
          </cell>
          <cell r="I1512" t="str">
            <v>DORA CASTRO</v>
          </cell>
          <cell r="L1512" t="str">
            <v>dorac@hotmail.com</v>
          </cell>
        </row>
        <row r="1513">
          <cell r="A1513" t="str">
            <v xml:space="preserve">CASAFER LTDA  </v>
          </cell>
          <cell r="B1513" t="str">
            <v>800,024,238</v>
          </cell>
          <cell r="C1513" t="str">
            <v xml:space="preserve">CASAFER LTDA  </v>
          </cell>
          <cell r="D1513" t="str">
            <v>BOGOTA D.C.</v>
          </cell>
          <cell r="E1513" t="str">
            <v>CRA 25 No 15-93</v>
          </cell>
          <cell r="F1513">
            <v>3751102</v>
          </cell>
          <cell r="G1513">
            <v>5669222</v>
          </cell>
          <cell r="I1513" t="str">
            <v>EDILA LOPEZ</v>
          </cell>
          <cell r="L1513" t="str">
            <v>edila9@yahoo.com</v>
          </cell>
        </row>
        <row r="1514">
          <cell r="A1514" t="str">
            <v>COELIN LTDA</v>
          </cell>
          <cell r="B1514" t="str">
            <v>800,077,098</v>
          </cell>
          <cell r="C1514" t="str">
            <v>COELIN LTDA</v>
          </cell>
          <cell r="D1514" t="str">
            <v>BOGOTA D.C.</v>
          </cell>
          <cell r="E1514" t="str">
            <v>CALLE 16 No 12-46</v>
          </cell>
          <cell r="F1514">
            <v>3360432</v>
          </cell>
          <cell r="G1514">
            <v>2862862</v>
          </cell>
          <cell r="I1514" t="str">
            <v>OTTONIEL HURTADO</v>
          </cell>
          <cell r="L1514" t="str">
            <v>ohurtado@etb.net.co</v>
          </cell>
        </row>
        <row r="1515">
          <cell r="A1515" t="str">
            <v>DURESPO</v>
          </cell>
          <cell r="B1515" t="str">
            <v>890,914,336</v>
          </cell>
          <cell r="C1515" t="str">
            <v>DURESPO</v>
          </cell>
          <cell r="D1515" t="str">
            <v>BOGOTA D.C.</v>
          </cell>
          <cell r="E1515" t="str">
            <v>AUTOPISTA NORTE # 122 78</v>
          </cell>
          <cell r="F1515">
            <v>6036262</v>
          </cell>
          <cell r="G1515">
            <v>6036262</v>
          </cell>
          <cell r="I1515" t="str">
            <v>ARMANDO ROCHA</v>
          </cell>
        </row>
        <row r="1516">
          <cell r="A1516" t="str">
            <v>FERRETERIA EL TRIUNFO LTDA</v>
          </cell>
          <cell r="B1516" t="str">
            <v>860,525,732</v>
          </cell>
          <cell r="C1516" t="str">
            <v>FERRETERIA EL TRIUNFO LTDA</v>
          </cell>
          <cell r="D1516" t="str">
            <v>BOGOTA D.C.</v>
          </cell>
          <cell r="E1516" t="str">
            <v>CALLE 12 No 14 - 50/</v>
          </cell>
          <cell r="F1516">
            <v>2823539</v>
          </cell>
          <cell r="G1516">
            <v>2629954</v>
          </cell>
          <cell r="I1516" t="str">
            <v>ALVARO PRIETO</v>
          </cell>
          <cell r="L1516" t="str">
            <v>ventas@ferretriunfo.com</v>
          </cell>
        </row>
        <row r="1517">
          <cell r="A1517" t="str">
            <v>INDUSTRIAL TAYLOR  LTDA</v>
          </cell>
          <cell r="B1517" t="str">
            <v>860,510,826</v>
          </cell>
          <cell r="C1517" t="str">
            <v>INDUSTRIAL TAYLOR  LTDA</v>
          </cell>
          <cell r="D1517" t="str">
            <v>BOGOTA D.C.</v>
          </cell>
          <cell r="E1517" t="str">
            <v>TRANSV. 93 No 64C-24</v>
          </cell>
          <cell r="F1517">
            <v>2241074</v>
          </cell>
          <cell r="G1517">
            <v>4303014</v>
          </cell>
          <cell r="I1517" t="str">
            <v>PATRICIA JARAMILLO</v>
          </cell>
          <cell r="L1517" t="str">
            <v>patricia.jaramillo@industrialtaylor.com.co</v>
          </cell>
        </row>
        <row r="1518">
          <cell r="A1518" t="str">
            <v>LUIS EDUARDO CAICEDO S.A. (LEC</v>
          </cell>
          <cell r="B1518" t="str">
            <v>860,023,369</v>
          </cell>
          <cell r="C1518" t="str">
            <v>LUIS EDUARDO CAICEDO S.A. (LEC</v>
          </cell>
          <cell r="D1518" t="str">
            <v>BOGOTA D.C.</v>
          </cell>
          <cell r="E1518" t="str">
            <v>CALLE 19 No. 44 - 35</v>
          </cell>
          <cell r="F1518">
            <v>2087676</v>
          </cell>
          <cell r="G1518">
            <v>2448588</v>
          </cell>
          <cell r="I1518" t="str">
            <v>SOFIA ACHURY</v>
          </cell>
          <cell r="L1518" t="str">
            <v>Sofia.Achury@leclee.com.co</v>
          </cell>
        </row>
        <row r="1519">
          <cell r="A1519" t="str">
            <v>PRO-AIRE</v>
          </cell>
          <cell r="B1519" t="str">
            <v>830,094,781</v>
          </cell>
          <cell r="C1519" t="str">
            <v>PRO-AIRE</v>
          </cell>
          <cell r="D1519" t="str">
            <v>BOGOTA D.C.</v>
          </cell>
          <cell r="E1519" t="str">
            <v>CALLE 12 B Sur 24 C 65</v>
          </cell>
          <cell r="F1519">
            <v>3610752</v>
          </cell>
          <cell r="G1519">
            <v>3610752</v>
          </cell>
          <cell r="I1519" t="str">
            <v>AMPARO PUERTO /DIEGO RAMIREZ</v>
          </cell>
          <cell r="L1519" t="str">
            <v>proaire2000@gmail.com</v>
          </cell>
        </row>
        <row r="1520">
          <cell r="A1520" t="str">
            <v>PROAIRE</v>
          </cell>
          <cell r="B1520" t="str">
            <v>830,094,781</v>
          </cell>
          <cell r="C1520" t="str">
            <v>PRO-AIRE</v>
          </cell>
          <cell r="D1520" t="str">
            <v>BOGOTA D.C.</v>
          </cell>
          <cell r="E1520" t="str">
            <v>CALLE 12 B Sur 24 C 65</v>
          </cell>
          <cell r="F1520">
            <v>3610752</v>
          </cell>
          <cell r="G1520">
            <v>3610752</v>
          </cell>
          <cell r="I1520" t="str">
            <v>AMPARO PUERTO /DIEGO RAMIREZ</v>
          </cell>
          <cell r="L1520" t="str">
            <v>proaire2000@gmail.com</v>
          </cell>
        </row>
        <row r="1521">
          <cell r="A1521" t="str">
            <v>PROA AIRE</v>
          </cell>
          <cell r="B1521" t="str">
            <v>830,094,781</v>
          </cell>
          <cell r="C1521" t="str">
            <v>PRO-AIRE</v>
          </cell>
          <cell r="D1521" t="str">
            <v>BOGOTA D.C.</v>
          </cell>
          <cell r="E1521" t="str">
            <v>CALLE 12 B Sur 24 C 65</v>
          </cell>
          <cell r="F1521">
            <v>3610752</v>
          </cell>
          <cell r="G1521">
            <v>3610752</v>
          </cell>
          <cell r="I1521" t="str">
            <v>AMPARO PUERTO /DIEGO RAMIREZ</v>
          </cell>
          <cell r="L1521" t="str">
            <v>proaire2000@gmail.com</v>
          </cell>
        </row>
        <row r="1522">
          <cell r="A1522" t="str">
            <v>REJILLA-2</v>
          </cell>
          <cell r="B1522" t="str">
            <v>830,094,781</v>
          </cell>
          <cell r="C1522" t="str">
            <v>PRO-AIRE</v>
          </cell>
          <cell r="D1522" t="str">
            <v>BOGOTA D.C.</v>
          </cell>
          <cell r="E1522" t="str">
            <v>CALLE 12 B Sur 24 C 65</v>
          </cell>
          <cell r="F1522">
            <v>3610752</v>
          </cell>
          <cell r="G1522">
            <v>3610752</v>
          </cell>
          <cell r="I1522" t="str">
            <v>AMPARO PUERTO /DIEGO RAMIREZ</v>
          </cell>
          <cell r="L1522" t="str">
            <v>proaire2000@gmail.com</v>
          </cell>
        </row>
        <row r="1523">
          <cell r="A1523" t="str">
            <v>DIFUSOR-3</v>
          </cell>
          <cell r="B1523" t="str">
            <v>830,094,781</v>
          </cell>
          <cell r="C1523" t="str">
            <v>PRO-AIRE</v>
          </cell>
          <cell r="D1523" t="str">
            <v>BOGOTA D.C.</v>
          </cell>
          <cell r="E1523" t="str">
            <v>CALLE 12 B Sur 24 C 65</v>
          </cell>
          <cell r="F1523">
            <v>3610752</v>
          </cell>
          <cell r="G1523">
            <v>3610752</v>
          </cell>
          <cell r="I1523" t="str">
            <v>AMPARO PUERTO /DIEGO RAMIREZ</v>
          </cell>
          <cell r="L1523" t="str">
            <v>proaire2000@gmail.com</v>
          </cell>
        </row>
        <row r="1524">
          <cell r="A1524" t="str">
            <v>ROJAS HERMANOS S.A.</v>
          </cell>
          <cell r="B1524" t="str">
            <v>860,023,411</v>
          </cell>
          <cell r="C1524" t="str">
            <v>ROJAS HERMANOS S.A.</v>
          </cell>
          <cell r="D1524" t="str">
            <v>BOGOTA D.C.</v>
          </cell>
          <cell r="E1524" t="str">
            <v>CRA 15 No 48 - 55</v>
          </cell>
          <cell r="F1524">
            <v>2882011</v>
          </cell>
          <cell r="G1524">
            <v>2882269</v>
          </cell>
          <cell r="I1524" t="str">
            <v>OLGA LUCIA</v>
          </cell>
        </row>
        <row r="1525">
          <cell r="A1525" t="str">
            <v>TECNICAUCHOS Y REPUESTOS</v>
          </cell>
          <cell r="B1525" t="str">
            <v>52,105,487</v>
          </cell>
          <cell r="C1525" t="str">
            <v>TECNICAUCHOS Y REPUESTOS</v>
          </cell>
          <cell r="D1525" t="str">
            <v>BOGOTA D.C.</v>
          </cell>
          <cell r="E1525" t="str">
            <v>CLL 131 No 36-46</v>
          </cell>
          <cell r="F1525">
            <v>6277355</v>
          </cell>
          <cell r="G1525">
            <v>6277355</v>
          </cell>
          <cell r="I1525" t="str">
            <v>CONSUELO MANRIQUE</v>
          </cell>
        </row>
        <row r="1526">
          <cell r="A1526" t="str">
            <v>TRANE DE COLOMBIA S.A.</v>
          </cell>
          <cell r="B1526" t="str">
            <v>830,022,319</v>
          </cell>
          <cell r="C1526" t="str">
            <v>TRANE DE COLOMBIA S.A.</v>
          </cell>
          <cell r="D1526" t="str">
            <v>BOGOTA D.C.</v>
          </cell>
          <cell r="E1526" t="str">
            <v>CRA 14 No.98 - 73 OF</v>
          </cell>
          <cell r="F1526">
            <v>6517272</v>
          </cell>
          <cell r="G1526">
            <v>6364792</v>
          </cell>
          <cell r="I1526" t="str">
            <v>GLORIA DUQUE</v>
          </cell>
          <cell r="L1526" t="str">
            <v>GDuque@trane.com</v>
          </cell>
        </row>
        <row r="1527">
          <cell r="A1527" t="str">
            <v>TRANE EXPORT</v>
          </cell>
          <cell r="B1527" t="str">
            <v>22,000,00</v>
          </cell>
          <cell r="C1527" t="str">
            <v>TRANE EXPORT</v>
          </cell>
          <cell r="D1527" t="str">
            <v>BOGOTA D.C.</v>
          </cell>
          <cell r="E1527" t="str">
            <v>BOGOTA</v>
          </cell>
          <cell r="F1527">
            <v>6364590</v>
          </cell>
          <cell r="G1527">
            <v>6364792</v>
          </cell>
          <cell r="I1527" t="str">
            <v>EDUARDO VELASCO</v>
          </cell>
          <cell r="L1527" t="str">
            <v>evelascohenao@trane.com</v>
          </cell>
        </row>
        <row r="1528">
          <cell r="A1528" t="str">
            <v>VR INGENIERIA</v>
          </cell>
          <cell r="B1528" t="str">
            <v>800,003,781</v>
          </cell>
          <cell r="C1528" t="str">
            <v>VR INGENIERIA Y MERCADEO LTDA.</v>
          </cell>
          <cell r="D1528" t="str">
            <v>BOGOTA D.C.</v>
          </cell>
          <cell r="E1528" t="str">
            <v>Carrera 132 No. 22A - 39</v>
          </cell>
          <cell r="F1528">
            <v>4263777</v>
          </cell>
          <cell r="G1528" t="str">
            <v>4263777 Ext 212</v>
          </cell>
          <cell r="I1528" t="str">
            <v>EDGAR RIVERA</v>
          </cell>
          <cell r="J1528" t="str">
            <v>314-474415 // 318-4152701</v>
          </cell>
          <cell r="L1528" t="str">
            <v>edgar@vringenieria.com.co</v>
          </cell>
        </row>
        <row r="1529">
          <cell r="A1529" t="str">
            <v>TABLERO-1</v>
          </cell>
          <cell r="B1529" t="str">
            <v>800,003,781</v>
          </cell>
          <cell r="C1529" t="str">
            <v>VR INGENIERIA Y MERCADEO LTDA.</v>
          </cell>
          <cell r="D1529" t="str">
            <v>BOGOTA D.C.</v>
          </cell>
          <cell r="E1529" t="str">
            <v>Carrera 132 No. 22A - 39</v>
          </cell>
          <cell r="F1529">
            <v>4263777</v>
          </cell>
          <cell r="G1529" t="str">
            <v>4263777 Ext 212</v>
          </cell>
          <cell r="I1529" t="str">
            <v>EDGAR RIVERA</v>
          </cell>
          <cell r="J1529" t="str">
            <v>314-474415 // 318-4152701</v>
          </cell>
          <cell r="L1529" t="str">
            <v>edgar@vringenieria.com.co</v>
          </cell>
        </row>
        <row r="1530">
          <cell r="A1530" t="str">
            <v>TABLERO ELECTRICO-1</v>
          </cell>
          <cell r="B1530" t="str">
            <v>800,003,781</v>
          </cell>
          <cell r="C1530" t="str">
            <v>VR INGENIERIA Y MERCADEO LTDA.</v>
          </cell>
          <cell r="D1530" t="str">
            <v>BOGOTA D.C.</v>
          </cell>
          <cell r="E1530" t="str">
            <v>Carrera 132 No. 22A - 39</v>
          </cell>
          <cell r="F1530">
            <v>4263777</v>
          </cell>
          <cell r="G1530" t="str">
            <v>4263777 Ext 212</v>
          </cell>
          <cell r="I1530" t="str">
            <v>EDGAR RIVERA</v>
          </cell>
          <cell r="J1530" t="str">
            <v>314-474415 // 318-4152701</v>
          </cell>
          <cell r="L1530" t="str">
            <v>edgar@vringenieria.com.co</v>
          </cell>
        </row>
        <row r="1531">
          <cell r="A1531" t="str">
            <v>CASTAÑEDA RIAÑO SANDRA PATRICIA -FERRE-AUTOGENA-</v>
          </cell>
          <cell r="B1531" t="str">
            <v>39,789,132</v>
          </cell>
          <cell r="C1531" t="str">
            <v>CASTAÑEDA RIAÑO SANDRA PATRICIA -FERRE-AUTOGENA-</v>
          </cell>
          <cell r="D1531" t="str">
            <v>BOGOTA D.C.</v>
          </cell>
          <cell r="E1531" t="str">
            <v>CALLE 130 No. 35 - 2</v>
          </cell>
          <cell r="F1531">
            <v>5200692</v>
          </cell>
          <cell r="G1531">
            <v>2163598</v>
          </cell>
          <cell r="I1531" t="str">
            <v>SANDRA CASTAÑEDA</v>
          </cell>
        </row>
        <row r="1532">
          <cell r="A1532" t="str">
            <v>FERREAUTOGENA</v>
          </cell>
          <cell r="B1532" t="str">
            <v>39,789,132</v>
          </cell>
          <cell r="C1532" t="str">
            <v>CASTAÑEDA RIAÑO SANDRA PATRICIA -FERRE-AUTOGENA-</v>
          </cell>
          <cell r="D1532" t="str">
            <v>BOGOTA D.C.</v>
          </cell>
          <cell r="E1532" t="str">
            <v>CALLE 130 No. 35 - 2</v>
          </cell>
          <cell r="F1532">
            <v>5200692</v>
          </cell>
          <cell r="G1532">
            <v>2163598</v>
          </cell>
          <cell r="I1532" t="str">
            <v>SANDRA CASTAÑEDA</v>
          </cell>
        </row>
        <row r="1533">
          <cell r="A1533" t="str">
            <v>GAS-4</v>
          </cell>
          <cell r="B1533" t="str">
            <v>39,789,132</v>
          </cell>
          <cell r="C1533" t="str">
            <v>CASTAÑEDA RIAÑO SANDRA PATRICIA -FERRE-AUTOGENA-</v>
          </cell>
          <cell r="D1533" t="str">
            <v>BOGOTA D.C.</v>
          </cell>
          <cell r="E1533" t="str">
            <v>CALLE 130 No. 35 - 2</v>
          </cell>
          <cell r="F1533">
            <v>5200692</v>
          </cell>
          <cell r="G1533">
            <v>2163598</v>
          </cell>
          <cell r="I1533" t="str">
            <v>SANDRA CASTAÑEDA</v>
          </cell>
        </row>
        <row r="1534">
          <cell r="A1534" t="str">
            <v>MUNDIAL DE TORNILLO E.U.</v>
          </cell>
          <cell r="B1534" t="str">
            <v>830,057,186</v>
          </cell>
          <cell r="C1534" t="str">
            <v>MUNDIAL DE TORNILLO E.U.</v>
          </cell>
          <cell r="D1534" t="str">
            <v>BOGOTA D.C.</v>
          </cell>
          <cell r="E1534" t="str">
            <v>CARRERA 22 No. 19-63</v>
          </cell>
          <cell r="F1534">
            <v>3608066</v>
          </cell>
          <cell r="G1534">
            <v>3511995</v>
          </cell>
          <cell r="I1534" t="str">
            <v>ARNULFO MORA</v>
          </cell>
          <cell r="L1534" t="str">
            <v>ventas@mundialdetornillos.com</v>
          </cell>
        </row>
        <row r="1535">
          <cell r="A1535" t="str">
            <v>COBRE Y BRONCE LTDA</v>
          </cell>
          <cell r="B1535">
            <v>800162143</v>
          </cell>
          <cell r="C1535" t="str">
            <v>COBRE Y BRONCE LTDA</v>
          </cell>
          <cell r="D1535" t="str">
            <v>BOGOTA D.C.</v>
          </cell>
          <cell r="E1535" t="str">
            <v>CRA 22 No 19-79</v>
          </cell>
          <cell r="F1535">
            <v>3704800</v>
          </cell>
          <cell r="G1535">
            <v>2472469</v>
          </cell>
          <cell r="I1535" t="str">
            <v xml:space="preserve">LUIS ERNESTO </v>
          </cell>
        </row>
        <row r="1536">
          <cell r="A1536" t="str">
            <v>AIR CENTER E.U.</v>
          </cell>
          <cell r="B1536">
            <v>830080022</v>
          </cell>
          <cell r="C1536" t="str">
            <v>AIR CENTER E.U.</v>
          </cell>
          <cell r="D1536" t="str">
            <v>BOGOTA D.C.</v>
          </cell>
          <cell r="E1536" t="str">
            <v>CRA 80C No 25F-39</v>
          </cell>
          <cell r="F1536">
            <v>2953909</v>
          </cell>
          <cell r="G1536">
            <v>2631839</v>
          </cell>
          <cell r="I1536" t="str">
            <v>KATERING MORALES</v>
          </cell>
          <cell r="L1536" t="str">
            <v>info@air-center.com</v>
          </cell>
        </row>
        <row r="1537">
          <cell r="A1537" t="str">
            <v>APPLIANCE CENTER</v>
          </cell>
          <cell r="B1537">
            <v>830120997</v>
          </cell>
          <cell r="C1537" t="str">
            <v>APPLIANCE CENTER</v>
          </cell>
          <cell r="D1537" t="str">
            <v>BOGOTA D.C.</v>
          </cell>
          <cell r="E1537" t="str">
            <v>CRA 15 Nº 109 - 08 Local 103</v>
          </cell>
          <cell r="F1537">
            <v>6123906</v>
          </cell>
          <cell r="G1537">
            <v>6123906</v>
          </cell>
          <cell r="I1537" t="str">
            <v>LINA MARIA</v>
          </cell>
          <cell r="L1537" t="str">
            <v>general109@cable.net.co</v>
          </cell>
        </row>
        <row r="1538">
          <cell r="A1538" t="str">
            <v>AITERMICOS LTDA</v>
          </cell>
          <cell r="B1538" t="str">
            <v>830,048,476</v>
          </cell>
          <cell r="C1538" t="str">
            <v>AITERMICOS LTDA</v>
          </cell>
          <cell r="D1538" t="str">
            <v>BOGOTA D.C.</v>
          </cell>
          <cell r="E1538" t="str">
            <v>CRA 80A No 60-20</v>
          </cell>
          <cell r="F1538">
            <v>4373858</v>
          </cell>
          <cell r="G1538">
            <v>4373858</v>
          </cell>
          <cell r="I1538" t="str">
            <v>WILSON JEREZ</v>
          </cell>
          <cell r="L1538" t="str">
            <v xml:space="preserve">aitermicosltda@etb.net.co </v>
          </cell>
        </row>
        <row r="1539">
          <cell r="A1539" t="str">
            <v>EMPAQUETADURAS Y EMPAQUES S.A.</v>
          </cell>
          <cell r="B1539" t="str">
            <v>890,915,475</v>
          </cell>
          <cell r="C1539" t="str">
            <v>EMPAQUETADURAS Y EMPAQUES S.A.</v>
          </cell>
          <cell r="D1539" t="str">
            <v>BOGOTA D.C.</v>
          </cell>
          <cell r="E1539" t="str">
            <v>CALLE 9 No. 68 - 89</v>
          </cell>
          <cell r="F1539">
            <v>4465000</v>
          </cell>
          <cell r="G1539">
            <v>4465000</v>
          </cell>
          <cell r="I1539" t="str">
            <v>NINI TERREROS</v>
          </cell>
          <cell r="L1539" t="str">
            <v>nterreros@empaquetadurasyempaques.com</v>
          </cell>
        </row>
        <row r="1540">
          <cell r="A1540" t="str">
            <v>EMP</v>
          </cell>
          <cell r="B1540" t="str">
            <v>890,915,475</v>
          </cell>
          <cell r="C1540" t="str">
            <v>EMPAQUETADURAS Y EMPAQUES S.A.</v>
          </cell>
          <cell r="D1540" t="str">
            <v>BOGOTA D.C.</v>
          </cell>
          <cell r="E1540" t="str">
            <v>CALLE 9 No. 68 - 89</v>
          </cell>
          <cell r="F1540">
            <v>4465000</v>
          </cell>
          <cell r="G1540">
            <v>4465000</v>
          </cell>
          <cell r="I1540" t="str">
            <v>NINI TERREROS</v>
          </cell>
          <cell r="L1540" t="str">
            <v>nterreros@empaquetadurasyempaques.com</v>
          </cell>
        </row>
        <row r="1541">
          <cell r="A1541" t="str">
            <v>NOVAQUIMICA COLOMBIA S.A</v>
          </cell>
          <cell r="B1541" t="str">
            <v>19,480,970</v>
          </cell>
          <cell r="C1541" t="str">
            <v>NOVAQUIMICA COLOMBIA S.A</v>
          </cell>
          <cell r="D1541" t="str">
            <v>BOGOTA D.C.</v>
          </cell>
          <cell r="E1541" t="str">
            <v>CALLE 74a # 22-31</v>
          </cell>
          <cell r="F1541">
            <v>5460817</v>
          </cell>
          <cell r="G1541">
            <v>5460817</v>
          </cell>
          <cell r="I1541" t="str">
            <v>MARIELA CORONADO</v>
          </cell>
          <cell r="J1541" t="str">
            <v>312--2861388</v>
          </cell>
          <cell r="L1541" t="str">
            <v xml:space="preserve">comercial@novaquimica.com.co </v>
          </cell>
        </row>
        <row r="1542">
          <cell r="A1542" t="str">
            <v>QUIMICO-1</v>
          </cell>
          <cell r="B1542" t="str">
            <v>19,480,970</v>
          </cell>
          <cell r="C1542" t="str">
            <v>NOVAQUIMICA COLOMBIA S.A</v>
          </cell>
          <cell r="D1542" t="str">
            <v>BOGOTA D.C.</v>
          </cell>
          <cell r="E1542" t="str">
            <v>CALLE 74a # 22-31</v>
          </cell>
          <cell r="F1542">
            <v>5460817</v>
          </cell>
          <cell r="G1542">
            <v>5460817</v>
          </cell>
          <cell r="I1542" t="str">
            <v>MARIELA CORONADO</v>
          </cell>
          <cell r="J1542" t="str">
            <v>312--2861388</v>
          </cell>
          <cell r="L1542" t="str">
            <v xml:space="preserve">comercial@novaquimica.com.co </v>
          </cell>
        </row>
        <row r="1543">
          <cell r="A1543" t="str">
            <v>AIRTEK ENGINEERING LTDA</v>
          </cell>
          <cell r="B1543" t="str">
            <v>830,102,622</v>
          </cell>
          <cell r="C1543" t="str">
            <v>AIRTEK ENGINEERING LTDA</v>
          </cell>
          <cell r="D1543" t="str">
            <v>BOGOTA D.C.</v>
          </cell>
          <cell r="E1543" t="str">
            <v>CALLE 163 No 16A-49</v>
          </cell>
          <cell r="F1543">
            <v>6696655</v>
          </cell>
          <cell r="G1543">
            <v>6702259</v>
          </cell>
          <cell r="I1543" t="str">
            <v>MARIA MERCEDES</v>
          </cell>
          <cell r="L1543" t="str">
            <v>airteck@coldecon.net.co</v>
          </cell>
        </row>
        <row r="1544">
          <cell r="A1544" t="str">
            <v>ALMACENES CORONA S.A.</v>
          </cell>
          <cell r="B1544">
            <v>860500480</v>
          </cell>
          <cell r="C1544" t="str">
            <v>ALMACENES CORONA S.A.</v>
          </cell>
          <cell r="D1544" t="str">
            <v>BOGOTA D.C.</v>
          </cell>
          <cell r="E1544" t="str">
            <v>AUTOPISTA NORTE No 128B-41</v>
          </cell>
          <cell r="F1544">
            <v>6266363</v>
          </cell>
          <cell r="G1544">
            <v>6266363</v>
          </cell>
          <cell r="I1544" t="str">
            <v>JULIO CESAR GARCIA</v>
          </cell>
        </row>
        <row r="1545">
          <cell r="A1545" t="str">
            <v>INDUSTRIA CALZADO JOVICAL</v>
          </cell>
          <cell r="B1545" t="str">
            <v>860,069,040</v>
          </cell>
          <cell r="C1545" t="str">
            <v>INDUSTRIA CALZADO JOVICAL</v>
          </cell>
          <cell r="D1545" t="str">
            <v>BOGOTA D.C.</v>
          </cell>
          <cell r="E1545" t="str">
            <v>MANZANA 7 LOTE 2 PAR</v>
          </cell>
          <cell r="F1545">
            <v>8276212</v>
          </cell>
          <cell r="G1545">
            <v>8276409</v>
          </cell>
          <cell r="I1545" t="str">
            <v>JUAN CARLOS M.</v>
          </cell>
          <cell r="L1545" t="str">
            <v>juanmotta@calzadojovcal.com'</v>
          </cell>
        </row>
        <row r="1546">
          <cell r="A1546" t="str">
            <v>AGP REPRESENTACIONES</v>
          </cell>
          <cell r="B1546">
            <v>800204652</v>
          </cell>
          <cell r="C1546" t="str">
            <v>AGP REPRESENTACIONES</v>
          </cell>
          <cell r="D1546" t="str">
            <v>BOGOTA D.C.</v>
          </cell>
          <cell r="E1546" t="str">
            <v>CLL 21A No 70-40 Bodega UA-7-1</v>
          </cell>
          <cell r="F1546">
            <v>5706353</v>
          </cell>
          <cell r="G1546">
            <v>5737335</v>
          </cell>
          <cell r="I1546" t="str">
            <v>MARTHA QUIROGA</v>
          </cell>
          <cell r="L1546" t="str">
            <v>agp@agp.com.co</v>
          </cell>
        </row>
        <row r="1547">
          <cell r="A1547" t="str">
            <v>ANTIRUIDO SANCHEZ</v>
          </cell>
          <cell r="B1547">
            <v>87062329</v>
          </cell>
          <cell r="C1547" t="str">
            <v>ANTIRUIDO SANCHEZ</v>
          </cell>
          <cell r="D1547" t="str">
            <v>BOGOTA D.C.</v>
          </cell>
          <cell r="E1547" t="str">
            <v>CLL 128A No 45A-31</v>
          </cell>
          <cell r="F1547">
            <v>6099602</v>
          </cell>
          <cell r="G1547">
            <v>6099602</v>
          </cell>
          <cell r="I1547" t="str">
            <v>GUSTAVO SANCHEZ</v>
          </cell>
        </row>
        <row r="1548">
          <cell r="A1548" t="str">
            <v>ATLAS COPCO COLOMBIA LTDA</v>
          </cell>
          <cell r="B1548">
            <v>860534244</v>
          </cell>
          <cell r="C1548" t="str">
            <v>ATLAS COPCO COLOMBIA LTDA</v>
          </cell>
          <cell r="D1548" t="str">
            <v>BOGOTA D.C.</v>
          </cell>
          <cell r="E1548" t="str">
            <v>CRA 85 No 51-65</v>
          </cell>
          <cell r="F1548">
            <v>4199200</v>
          </cell>
          <cell r="G1548">
            <v>4199222</v>
          </cell>
          <cell r="I1548" t="str">
            <v>CAROLINA CASAS</v>
          </cell>
          <cell r="L1548" t="str">
            <v>carolina.casas@co.atlascopco.com</v>
          </cell>
        </row>
        <row r="1549">
          <cell r="A1549" t="str">
            <v>CLEAN SHESTER DE COLOMBIA LTDA.</v>
          </cell>
          <cell r="B1549">
            <v>830073395</v>
          </cell>
          <cell r="C1549" t="str">
            <v>CLEAN SHESTER DE COLOMBIA LTDA.</v>
          </cell>
          <cell r="D1549" t="str">
            <v>BOGOTA D.C.</v>
          </cell>
          <cell r="E1549" t="str">
            <v xml:space="preserve">CARRERA 58 No. 90 -60 </v>
          </cell>
          <cell r="F1549">
            <v>6104497</v>
          </cell>
          <cell r="G1549">
            <v>6362620</v>
          </cell>
          <cell r="I1549" t="str">
            <v>CARMEN ORTIZ</v>
          </cell>
          <cell r="L1549" t="str">
            <v>servicioalcliente@cleanshester.com</v>
          </cell>
        </row>
        <row r="1550">
          <cell r="A1550" t="str">
            <v>CONTROL FLUID LTDA</v>
          </cell>
          <cell r="B1550" t="str">
            <v>800,234,328</v>
          </cell>
          <cell r="C1550" t="str">
            <v>CONTROL FLUID LTDA</v>
          </cell>
          <cell r="D1550" t="str">
            <v>BOGOTA D.C.</v>
          </cell>
          <cell r="E1550" t="str">
            <v>CRA 27 No 13-93</v>
          </cell>
          <cell r="F1550">
            <v>3605555</v>
          </cell>
          <cell r="G1550">
            <v>3606538</v>
          </cell>
        </row>
        <row r="1551">
          <cell r="A1551" t="str">
            <v>ESCALERAS DE COLOMBIA LTDA</v>
          </cell>
          <cell r="B1551" t="str">
            <v>830,015,699</v>
          </cell>
          <cell r="C1551" t="str">
            <v>ESCALERAS DE COLOMBIA LTDA</v>
          </cell>
          <cell r="D1551" t="str">
            <v>BOGOTA D.C.</v>
          </cell>
          <cell r="E1551" t="str">
            <v>CRA 24 No 63-56</v>
          </cell>
          <cell r="F1551">
            <v>2554952</v>
          </cell>
          <cell r="G1551">
            <v>3475903</v>
          </cell>
          <cell r="I1551" t="str">
            <v xml:space="preserve">ALBERTO MORALES </v>
          </cell>
          <cell r="L1551" t="str">
            <v>escalerasdecolombia@hotmail.com</v>
          </cell>
        </row>
        <row r="1552">
          <cell r="A1552" t="str">
            <v>FERREIMPORTACIONES DIAL &amp; CIA LTDA.</v>
          </cell>
          <cell r="B1552">
            <v>830098380</v>
          </cell>
          <cell r="C1552" t="str">
            <v>FERREIMPORTACIONES DIAL &amp; CIA LTDA.</v>
          </cell>
          <cell r="D1552" t="str">
            <v>BOGOTA D.C.</v>
          </cell>
          <cell r="E1552" t="str">
            <v>CARRERA 26 No. 12 - 31</v>
          </cell>
          <cell r="F1552">
            <v>3518151</v>
          </cell>
          <cell r="G1552">
            <v>2477243</v>
          </cell>
          <cell r="I1552" t="str">
            <v>ANGÈLICA SERNA</v>
          </cell>
          <cell r="L1552" t="str">
            <v>ferreimpodial@hotmail.com</v>
          </cell>
        </row>
        <row r="1553">
          <cell r="A1553" t="str">
            <v>FERRETERIA MAJALES LTDA.</v>
          </cell>
          <cell r="B1553">
            <v>900047347</v>
          </cell>
          <cell r="C1553" t="str">
            <v>FERRETERIA MAJALES LTDA.</v>
          </cell>
          <cell r="D1553" t="str">
            <v>BOGOTA D.C.</v>
          </cell>
          <cell r="E1553" t="str">
            <v>CARRERA 26 No. 12 - 47</v>
          </cell>
          <cell r="F1553">
            <v>2473475</v>
          </cell>
          <cell r="G1553">
            <v>3605921</v>
          </cell>
          <cell r="L1553" t="str">
            <v>ferreteriamajales@hotmail.com</v>
          </cell>
        </row>
        <row r="1554">
          <cell r="A1554" t="str">
            <v>FILTRADE LTDA</v>
          </cell>
          <cell r="B1554">
            <v>830091276</v>
          </cell>
          <cell r="C1554" t="str">
            <v>FILTRADE LTDA</v>
          </cell>
          <cell r="D1554" t="str">
            <v>BOGOTA D.C.</v>
          </cell>
          <cell r="E1554" t="str">
            <v>AV. EL DORADO No 84A-55 LC 34</v>
          </cell>
          <cell r="F1554">
            <v>4108501</v>
          </cell>
          <cell r="G1554">
            <v>4108585</v>
          </cell>
          <cell r="I1554" t="str">
            <v>DIANA RODRIGUEZ</v>
          </cell>
          <cell r="L1554" t="str">
            <v>filtrade@cable.net.co</v>
          </cell>
        </row>
        <row r="1555">
          <cell r="A1555" t="str">
            <v>GATES CENTER</v>
          </cell>
          <cell r="B1555">
            <v>860514851</v>
          </cell>
          <cell r="C1555" t="str">
            <v>GATES CENTER</v>
          </cell>
          <cell r="D1555" t="str">
            <v>BOGOTA D.C.</v>
          </cell>
          <cell r="E1555" t="str">
            <v>CRA 27 No 13-90</v>
          </cell>
          <cell r="F1555">
            <v>2375225</v>
          </cell>
          <cell r="G1555">
            <v>2373952</v>
          </cell>
          <cell r="I1555" t="str">
            <v>JOHANATAN PEÑA</v>
          </cell>
          <cell r="L1555" t="str">
            <v>gates.center@discorreas.com</v>
          </cell>
        </row>
        <row r="1556">
          <cell r="A1556" t="str">
            <v>GRUPO MEKNO S.A.</v>
          </cell>
          <cell r="B1556">
            <v>830070065</v>
          </cell>
          <cell r="C1556" t="str">
            <v>GRUPO MEKNO S.A.</v>
          </cell>
          <cell r="D1556" t="str">
            <v>BOGOTA D.C.</v>
          </cell>
          <cell r="E1556" t="str">
            <v>CARRERA 54 No 10 -3 2</v>
          </cell>
          <cell r="F1556">
            <v>4136239</v>
          </cell>
          <cell r="G1556">
            <v>4142760</v>
          </cell>
          <cell r="I1556" t="str">
            <v>EMERSON ALVAREZ</v>
          </cell>
          <cell r="L1556" t="str">
            <v>grupomekno@empresario.com.co</v>
          </cell>
        </row>
        <row r="1557">
          <cell r="A1557" t="str">
            <v>HERRAMIENTAS Y SEGURIDAD S.A</v>
          </cell>
          <cell r="B1557">
            <v>800181509</v>
          </cell>
          <cell r="C1557" t="str">
            <v>HERRAMIENTAS Y SEGURIDAD S.A</v>
          </cell>
          <cell r="D1557" t="str">
            <v>BOGOTA D.C.</v>
          </cell>
          <cell r="E1557" t="str">
            <v>CRA 28A No 15-28</v>
          </cell>
          <cell r="F1557">
            <v>3708675</v>
          </cell>
          <cell r="G1557">
            <v>3708675</v>
          </cell>
          <cell r="I1557" t="str">
            <v>YINDRY CHAVEZ</v>
          </cell>
          <cell r="L1557" t="str">
            <v>yindrychavez@hotmail.com</v>
          </cell>
        </row>
        <row r="1558">
          <cell r="A1558" t="str">
            <v>INCELT</v>
          </cell>
          <cell r="B1558">
            <v>860040040</v>
          </cell>
          <cell r="C1558" t="str">
            <v>INCELT S.A.</v>
          </cell>
          <cell r="D1558" t="str">
            <v>BOGOTA D.C.</v>
          </cell>
          <cell r="E1558" t="str">
            <v>PARQUE INDUST. SAN ANTONIO KM 3 VIA FUNZA</v>
          </cell>
          <cell r="F1558">
            <v>8223960</v>
          </cell>
          <cell r="G1558">
            <v>8223970</v>
          </cell>
          <cell r="I1558" t="str">
            <v>MARTHA LOZANO -rept /LILIANA SALAZAR</v>
          </cell>
          <cell r="L1558" t="str">
            <v>nuevosnegocios@incelt.com</v>
          </cell>
        </row>
        <row r="1559">
          <cell r="A1559" t="str">
            <v>BTU-1</v>
          </cell>
          <cell r="B1559">
            <v>860040040</v>
          </cell>
          <cell r="C1559" t="str">
            <v>INCELT S.A.</v>
          </cell>
          <cell r="D1559" t="str">
            <v>BOGOTA D.C.</v>
          </cell>
          <cell r="E1559" t="str">
            <v>PARQUE INDUST. SAN ANTONIO KM 3 VIA FUNZA</v>
          </cell>
          <cell r="F1559">
            <v>8223960</v>
          </cell>
          <cell r="G1559">
            <v>8223970</v>
          </cell>
          <cell r="I1559" t="str">
            <v>MARTHA LOZANO -rept /LILIANA SALAZAR</v>
          </cell>
          <cell r="L1559" t="str">
            <v>nuevosnegocios@incelt.com</v>
          </cell>
        </row>
        <row r="1560">
          <cell r="A1560" t="str">
            <v>BLOWER-1</v>
          </cell>
          <cell r="B1560">
            <v>860040040</v>
          </cell>
          <cell r="C1560" t="str">
            <v>INCELT S.A.</v>
          </cell>
          <cell r="D1560" t="str">
            <v>BOGOTA D.C.</v>
          </cell>
          <cell r="E1560" t="str">
            <v>PARQUE INDUST. SAN ANTONIO KM 3 VIA FUNZA</v>
          </cell>
          <cell r="F1560">
            <v>8223960</v>
          </cell>
          <cell r="G1560">
            <v>8223970</v>
          </cell>
          <cell r="I1560" t="str">
            <v>MARTHA LOZANO -rept /LILIANA SALAZAR</v>
          </cell>
          <cell r="L1560" t="str">
            <v>nuevosnegocios@incelt.com</v>
          </cell>
        </row>
        <row r="1561">
          <cell r="A1561" t="str">
            <v>TERMICO-1</v>
          </cell>
          <cell r="B1561">
            <v>860040040</v>
          </cell>
          <cell r="C1561" t="str">
            <v>INCELT S.A.</v>
          </cell>
          <cell r="D1561" t="str">
            <v>BOGOTA D.C.</v>
          </cell>
          <cell r="E1561" t="str">
            <v>PARQUE INDUST. SAN ANTONIO KM 3 VIA FUNZA</v>
          </cell>
          <cell r="F1561">
            <v>8223960</v>
          </cell>
          <cell r="G1561">
            <v>8223970</v>
          </cell>
          <cell r="I1561" t="str">
            <v>MARTHA LOZANO -rept /LILIANA SALAZAR</v>
          </cell>
          <cell r="L1561" t="str">
            <v>nuevosnegocios@incelt.com</v>
          </cell>
        </row>
        <row r="1562">
          <cell r="A1562" t="str">
            <v>TOSHIBA-1</v>
          </cell>
          <cell r="B1562">
            <v>860040040</v>
          </cell>
          <cell r="C1562" t="str">
            <v>INCELT S.A.</v>
          </cell>
          <cell r="D1562" t="str">
            <v>BOGOTA D.C.</v>
          </cell>
          <cell r="E1562" t="str">
            <v>PARQUE INDUST. SAN ANTONIO KM 3 VIA FUNZA</v>
          </cell>
          <cell r="F1562">
            <v>8223960</v>
          </cell>
          <cell r="G1562">
            <v>8223970</v>
          </cell>
          <cell r="I1562" t="str">
            <v>MARTHA LOZANO -rept /LILIANA SALAZAR</v>
          </cell>
          <cell r="L1562" t="str">
            <v>nuevosnegocios@incelt.com</v>
          </cell>
        </row>
        <row r="1563">
          <cell r="A1563" t="str">
            <v>INDUSTRIAL CONTROLS LTDA.</v>
          </cell>
          <cell r="B1563">
            <v>900198129</v>
          </cell>
          <cell r="C1563" t="str">
            <v>INDUSTRIAL CONTROLS LTDA.</v>
          </cell>
          <cell r="D1563" t="str">
            <v>BOGOTA D.C.</v>
          </cell>
          <cell r="E1563" t="str">
            <v>CARRERA 27 No. 13 -15 OF. 307</v>
          </cell>
          <cell r="F1563">
            <v>8050537</v>
          </cell>
          <cell r="G1563">
            <v>2012694</v>
          </cell>
          <cell r="I1563" t="str">
            <v>JORGE OVIEDO</v>
          </cell>
          <cell r="L1563" t="str">
            <v>ind.controlsltda@cable.net.co</v>
          </cell>
        </row>
        <row r="1564">
          <cell r="A1564" t="str">
            <v>INVERSER LTDA.</v>
          </cell>
          <cell r="B1564">
            <v>830033765</v>
          </cell>
          <cell r="C1564" t="str">
            <v>INVERSER LTDA.</v>
          </cell>
          <cell r="D1564" t="str">
            <v>BOGOTA D.C.</v>
          </cell>
          <cell r="E1564" t="str">
            <v>CARRERA 27 B No. 74 A 28</v>
          </cell>
          <cell r="F1564">
            <v>6303890</v>
          </cell>
          <cell r="G1564">
            <v>2502076</v>
          </cell>
          <cell r="I1564" t="str">
            <v>JUAN CARLOS PONGUTÁ</v>
          </cell>
          <cell r="L1564" t="str">
            <v>jponguta@inverser-ltda.com</v>
          </cell>
        </row>
        <row r="1565">
          <cell r="A1565" t="str">
            <v>LUIS JAIME LARA</v>
          </cell>
          <cell r="B1565">
            <v>17074087</v>
          </cell>
          <cell r="C1565" t="str">
            <v>LUIS JAIME LARA</v>
          </cell>
          <cell r="D1565" t="str">
            <v>BOGOTA D.C.</v>
          </cell>
          <cell r="E1565" t="str">
            <v>CALLE 64 SUR No 84C-03</v>
          </cell>
          <cell r="F1565">
            <v>5733035</v>
          </cell>
          <cell r="G1565">
            <v>5733035</v>
          </cell>
          <cell r="I1565" t="str">
            <v>LUIS JAIME LARA</v>
          </cell>
        </row>
        <row r="1566">
          <cell r="A1566" t="str">
            <v>M.G.C. LTDA.</v>
          </cell>
          <cell r="B1566">
            <v>900148499</v>
          </cell>
          <cell r="C1566" t="str">
            <v>M.G.C. LTDA.</v>
          </cell>
          <cell r="D1566" t="str">
            <v>BOGOTA D.C.</v>
          </cell>
          <cell r="E1566" t="str">
            <v>CARRERA 28 No. 12 A 11</v>
          </cell>
          <cell r="F1566">
            <v>3704392</v>
          </cell>
          <cell r="G1566">
            <v>2477768</v>
          </cell>
          <cell r="I1566" t="str">
            <v>WILSON MEDELLIN</v>
          </cell>
        </row>
        <row r="1567">
          <cell r="A1567" t="str">
            <v>MALLAS ESPECIALES</v>
          </cell>
          <cell r="B1567">
            <v>830032190</v>
          </cell>
          <cell r="C1567" t="str">
            <v>MALLAS ESPECIALES</v>
          </cell>
          <cell r="D1567" t="str">
            <v>BOGOTA D.C.</v>
          </cell>
          <cell r="E1567" t="str">
            <v>CRA 27 No 13-38</v>
          </cell>
          <cell r="F1567">
            <v>2471985</v>
          </cell>
          <cell r="G1567">
            <v>2471873</v>
          </cell>
          <cell r="I1567" t="str">
            <v>HENRY BARBOSA</v>
          </cell>
          <cell r="L1567" t="str">
            <v>mallasespecialeslimitada@hotmail.com</v>
          </cell>
        </row>
        <row r="1568">
          <cell r="A1568" t="str">
            <v>MECANIZADOS INDUSTRIALES Y/O CONSTANZA GONZALEZ</v>
          </cell>
          <cell r="B1568">
            <v>46368483</v>
          </cell>
          <cell r="C1568" t="str">
            <v>MECANIZADOS INDUSTRIALES Y/O CONSTANZA GONZALEZ</v>
          </cell>
          <cell r="D1568" t="str">
            <v>BOGOTA D.C.</v>
          </cell>
          <cell r="E1568" t="str">
            <v>CLL 128 No 36-19</v>
          </cell>
          <cell r="F1568">
            <v>6278646</v>
          </cell>
          <cell r="G1568">
            <v>6278646</v>
          </cell>
          <cell r="I1568" t="str">
            <v>CONSTANZA GONZALEZ</v>
          </cell>
        </row>
        <row r="1569">
          <cell r="A1569" t="str">
            <v>METALICAS VILLALBA ACOSTA LTDA</v>
          </cell>
          <cell r="B1569" t="str">
            <v>900,022,025</v>
          </cell>
          <cell r="C1569" t="str">
            <v>METALICAS VILLALBA ACOSTA LTDA</v>
          </cell>
          <cell r="D1569" t="str">
            <v>BOGOTA D.C.</v>
          </cell>
          <cell r="E1569" t="str">
            <v>CALLE 49 A SUR # 2-2</v>
          </cell>
          <cell r="F1569">
            <v>2387880</v>
          </cell>
          <cell r="G1569">
            <v>2387880</v>
          </cell>
        </row>
        <row r="1570">
          <cell r="A1570" t="str">
            <v>METASA S.A.</v>
          </cell>
          <cell r="B1570">
            <v>860517608</v>
          </cell>
          <cell r="C1570" t="str">
            <v>METASA S.A.</v>
          </cell>
          <cell r="D1570" t="str">
            <v>BOGOTA D.C.</v>
          </cell>
          <cell r="E1570" t="str">
            <v xml:space="preserve">CLL 17 No 86-81 </v>
          </cell>
          <cell r="F1570">
            <v>4242240</v>
          </cell>
          <cell r="G1570">
            <v>4242304</v>
          </cell>
          <cell r="I1570" t="str">
            <v>PAOLA RODRIGUEZ</v>
          </cell>
          <cell r="L1570" t="str">
            <v>paolarodriguez@metasa.com.co</v>
          </cell>
        </row>
        <row r="1571">
          <cell r="A1571" t="str">
            <v>MONTACARGAS ALFA NORTE</v>
          </cell>
          <cell r="B1571">
            <v>830096398</v>
          </cell>
          <cell r="C1571" t="str">
            <v>MONTACARGAS ALFA NORTE</v>
          </cell>
          <cell r="D1571" t="str">
            <v>BOGOTA D.C.</v>
          </cell>
          <cell r="E1571" t="str">
            <v>CLL 128C No 49-35</v>
          </cell>
          <cell r="F1571">
            <v>6020452</v>
          </cell>
          <cell r="G1571">
            <v>2746526</v>
          </cell>
          <cell r="I1571" t="str">
            <v>GERARDO S</v>
          </cell>
        </row>
        <row r="1572">
          <cell r="A1572" t="str">
            <v>MULTIALAMBRES LTDA.</v>
          </cell>
          <cell r="B1572">
            <v>860067998</v>
          </cell>
          <cell r="C1572" t="str">
            <v>MULTIALAMBRES LTDA.</v>
          </cell>
          <cell r="D1572" t="str">
            <v>BOGOTA D.C.</v>
          </cell>
          <cell r="E1572" t="str">
            <v xml:space="preserve">Av Cra 68 No 19 - 52 Oficina 301 </v>
          </cell>
          <cell r="F1572">
            <v>4470007</v>
          </cell>
          <cell r="G1572">
            <v>4470007</v>
          </cell>
          <cell r="I1572" t="str">
            <v>LUDIVIA RUIZ</v>
          </cell>
          <cell r="L1572" t="str">
            <v>info@multialambresltda.</v>
          </cell>
        </row>
        <row r="1573">
          <cell r="A1573" t="str">
            <v>NACIONAL DE ELECTRICOS HH LTDA</v>
          </cell>
          <cell r="B1573" t="str">
            <v>830,054,002</v>
          </cell>
          <cell r="C1573" t="str">
            <v>NACIONAL DE ELECTRICOS HH LTDA</v>
          </cell>
          <cell r="D1573" t="str">
            <v>BOGOTA D.C.</v>
          </cell>
          <cell r="E1573" t="str">
            <v>AUTOPISTA NTE No 128-65</v>
          </cell>
          <cell r="F1573">
            <v>6155212</v>
          </cell>
          <cell r="G1573">
            <v>5225018</v>
          </cell>
          <cell r="I1573" t="str">
            <v>JESUS PARRA</v>
          </cell>
        </row>
        <row r="1574">
          <cell r="A1574" t="str">
            <v>NITTA S.A</v>
          </cell>
          <cell r="B1574">
            <v>860450430</v>
          </cell>
          <cell r="C1574" t="str">
            <v>NITTA S.A</v>
          </cell>
          <cell r="D1574" t="str">
            <v>BOGOTA D.C.</v>
          </cell>
          <cell r="E1574" t="str">
            <v xml:space="preserve"> CLLE 17 N 58 -12 </v>
          </cell>
          <cell r="F1574">
            <v>8643330</v>
          </cell>
          <cell r="G1574">
            <v>4142289</v>
          </cell>
          <cell r="I1574" t="str">
            <v>JEIMMY RODRIGUEZ</v>
          </cell>
          <cell r="L1574" t="str">
            <v>ybotero@nitta.com.co</v>
          </cell>
        </row>
        <row r="1575">
          <cell r="A1575" t="str">
            <v xml:space="preserve">NORTE MONTACARGAS </v>
          </cell>
          <cell r="B1575">
            <v>19488905</v>
          </cell>
          <cell r="C1575" t="str">
            <v xml:space="preserve">NORTE MONTACARGAS </v>
          </cell>
          <cell r="D1575" t="str">
            <v>BOGOTA D.C.</v>
          </cell>
          <cell r="E1575" t="str">
            <v>CRA 39 No 128B-26</v>
          </cell>
          <cell r="F1575">
            <v>2747469</v>
          </cell>
          <cell r="G1575">
            <v>6250567</v>
          </cell>
          <cell r="I1575" t="str">
            <v>LUZ MARINA</v>
          </cell>
        </row>
        <row r="1576">
          <cell r="A1576" t="str">
            <v>OX&amp; CO JEANS</v>
          </cell>
          <cell r="B1576">
            <v>98395373</v>
          </cell>
          <cell r="C1576" t="str">
            <v>OX&amp; CO JEANS</v>
          </cell>
          <cell r="D1576" t="str">
            <v>BOGOTA D.C.</v>
          </cell>
          <cell r="E1576" t="str">
            <v>CARRERA 53 B No. 2 - 15</v>
          </cell>
          <cell r="F1576">
            <v>5654631</v>
          </cell>
          <cell r="G1576">
            <v>4190374</v>
          </cell>
          <cell r="I1576" t="str">
            <v>WILLIAM JURADO</v>
          </cell>
          <cell r="L1576" t="str">
            <v>ox8co@yahoo.com</v>
          </cell>
        </row>
        <row r="1577">
          <cell r="A1577" t="str">
            <v>PADUS LTDA.</v>
          </cell>
          <cell r="B1577">
            <v>900130038</v>
          </cell>
          <cell r="C1577" t="str">
            <v>PADUS LTDA.</v>
          </cell>
          <cell r="D1577" t="str">
            <v>BOGOTA D.C.</v>
          </cell>
          <cell r="E1577" t="str">
            <v>CALLE 114 No. 11 A 81</v>
          </cell>
          <cell r="F1577">
            <v>2151391</v>
          </cell>
          <cell r="G1577">
            <v>2151391</v>
          </cell>
        </row>
        <row r="1578">
          <cell r="A1578" t="str">
            <v>PEDRO SANCHEZ RAMIREZ Y CIA LTDA</v>
          </cell>
          <cell r="B1578">
            <v>860068802</v>
          </cell>
          <cell r="C1578" t="str">
            <v>PEDRO SANCHEZ RAMIREZ Y CIA LTDA</v>
          </cell>
          <cell r="D1578" t="str">
            <v>BOGOTA D.C.</v>
          </cell>
          <cell r="E1578" t="str">
            <v>DIAGONAL CALLE 15 No 22-10</v>
          </cell>
          <cell r="F1578">
            <v>3603000</v>
          </cell>
          <cell r="G1578">
            <v>2019716</v>
          </cell>
          <cell r="I1578" t="str">
            <v>ALVARO SANCHEZ</v>
          </cell>
          <cell r="L1578" t="str">
            <v>bogota@psara.com.co</v>
          </cell>
        </row>
        <row r="1579">
          <cell r="A1579" t="str">
            <v>PISOS TECNICOS M ESTRADA EU</v>
          </cell>
          <cell r="B1579" t="str">
            <v>830,068,021</v>
          </cell>
          <cell r="C1579" t="str">
            <v>PISOS TECNICOS M ESTRADA EU</v>
          </cell>
          <cell r="D1579" t="str">
            <v>BOGOTA D.C.</v>
          </cell>
          <cell r="E1579" t="str">
            <v>KRA. 15 # 84 - 24 OF</v>
          </cell>
          <cell r="F1579">
            <v>4007785</v>
          </cell>
          <cell r="G1579">
            <v>4007785</v>
          </cell>
        </row>
        <row r="1580">
          <cell r="A1580" t="str">
            <v>PLASTIPUNTO</v>
          </cell>
          <cell r="B1580">
            <v>800017170</v>
          </cell>
          <cell r="C1580" t="str">
            <v>PLASTI PUNTO S.A.</v>
          </cell>
          <cell r="D1580" t="str">
            <v>BOGOTA D.C.</v>
          </cell>
          <cell r="E1580" t="str">
            <v>CALLE 68 No 25 - 21</v>
          </cell>
          <cell r="F1580">
            <v>2508368</v>
          </cell>
          <cell r="G1580">
            <v>2312383</v>
          </cell>
          <cell r="I1580" t="str">
            <v>MAURICIO GONZALES / RICARDO VALDERRAMA</v>
          </cell>
          <cell r="J1580" t="str">
            <v>310--3235852</v>
          </cell>
        </row>
        <row r="1581">
          <cell r="A1581" t="str">
            <v>YUMBOLON-1</v>
          </cell>
          <cell r="B1581">
            <v>800017170</v>
          </cell>
          <cell r="C1581" t="str">
            <v>PLASTI PUNTO S.A.</v>
          </cell>
          <cell r="D1581" t="str">
            <v>BOGOTA D.C.</v>
          </cell>
          <cell r="E1581" t="str">
            <v>CALLE 68 No 25 - 21</v>
          </cell>
          <cell r="F1581">
            <v>2508368</v>
          </cell>
          <cell r="G1581">
            <v>2312383</v>
          </cell>
          <cell r="I1581" t="str">
            <v>MAURICIO GONZALES / RICARDO VALDERRAMA</v>
          </cell>
          <cell r="J1581" t="str">
            <v>310--3235852</v>
          </cell>
        </row>
        <row r="1582">
          <cell r="A1582" t="str">
            <v>LONA-1</v>
          </cell>
          <cell r="B1582">
            <v>800017170</v>
          </cell>
          <cell r="C1582" t="str">
            <v>PLASTI PUNTO S.A.</v>
          </cell>
          <cell r="D1582" t="str">
            <v>BOGOTA D.C.</v>
          </cell>
          <cell r="E1582" t="str">
            <v>CALLE 68 No 25 - 21</v>
          </cell>
          <cell r="F1582">
            <v>2508368</v>
          </cell>
          <cell r="G1582">
            <v>2312383</v>
          </cell>
          <cell r="I1582" t="str">
            <v>MAURICIO/ RICARDO VALDERRAMA</v>
          </cell>
          <cell r="J1582" t="str">
            <v>310--3235852</v>
          </cell>
        </row>
        <row r="1583">
          <cell r="A1583" t="str">
            <v>ROCSA COLOMBIA</v>
          </cell>
          <cell r="B1583">
            <v>830027231</v>
          </cell>
          <cell r="C1583" t="str">
            <v>ROCSA COLOMBIA S.A.</v>
          </cell>
          <cell r="D1583" t="str">
            <v>BOGOTA D.C.</v>
          </cell>
          <cell r="E1583" t="str">
            <v>AUTOP. BOGOTÁ-MEDELLÍN KM 1 BOD 7</v>
          </cell>
          <cell r="F1583">
            <v>8643736</v>
          </cell>
          <cell r="G1583">
            <v>8643488</v>
          </cell>
          <cell r="I1583" t="str">
            <v>GONZALO QUINTERO/CLEMENCIA BRICEÑO</v>
          </cell>
          <cell r="J1583" t="str">
            <v>313--8903145--310-2361837</v>
          </cell>
          <cell r="L1583" t="str">
            <v>gonzalo.quintero@rocsa.com</v>
          </cell>
        </row>
        <row r="1584">
          <cell r="A1584" t="str">
            <v>ROCSA</v>
          </cell>
          <cell r="B1584">
            <v>830027231</v>
          </cell>
          <cell r="C1584" t="str">
            <v>ROCSA COLOMBIA S.A.</v>
          </cell>
          <cell r="D1584" t="str">
            <v>BOGOTA D.C.</v>
          </cell>
          <cell r="E1584" t="str">
            <v>AUTOP. BOGOTÁ-MEDELLÍN KM 1 BOD 7</v>
          </cell>
          <cell r="F1584">
            <v>8643736</v>
          </cell>
          <cell r="G1584">
            <v>8643488</v>
          </cell>
          <cell r="I1584" t="str">
            <v>GONZALO QUINTERO/CLEMENCIA BRICEÑO</v>
          </cell>
          <cell r="J1584" t="str">
            <v>313--8903145--310-2361837</v>
          </cell>
          <cell r="L1584" t="str">
            <v>gonzalo.quintero@rocsa.com</v>
          </cell>
        </row>
        <row r="1585">
          <cell r="A1585" t="str">
            <v>FIBRA-1</v>
          </cell>
          <cell r="B1585">
            <v>830027231</v>
          </cell>
          <cell r="C1585" t="str">
            <v>ROCSA COLOMBIA S.A.</v>
          </cell>
          <cell r="D1585" t="str">
            <v>BOGOTA D.C.</v>
          </cell>
          <cell r="E1585" t="str">
            <v>AUTOP. BOGOTÁ-MEDELLÍN KM 1 BOD 7</v>
          </cell>
          <cell r="F1585">
            <v>8643736</v>
          </cell>
          <cell r="G1585">
            <v>8643488</v>
          </cell>
          <cell r="I1585" t="str">
            <v>GONZALO QUINTERO/CLEMENCIA BRICEÑO</v>
          </cell>
          <cell r="J1585" t="str">
            <v>313--8903145--310-2361837</v>
          </cell>
          <cell r="L1585" t="str">
            <v>gonzalo.quintero@rocsa.com</v>
          </cell>
        </row>
        <row r="1586">
          <cell r="A1586" t="str">
            <v>RPH INGENIERIA &amp; CONSTRUCCION LTDA</v>
          </cell>
          <cell r="B1586">
            <v>830097473</v>
          </cell>
          <cell r="C1586" t="str">
            <v>RPH INGENIERIA &amp; CONSTRUCCION LTDA</v>
          </cell>
          <cell r="D1586" t="str">
            <v>BOGOTA D.C.</v>
          </cell>
          <cell r="E1586" t="str">
            <v>CARRERA 45 A No 127- 70</v>
          </cell>
          <cell r="F1586">
            <v>6142421</v>
          </cell>
          <cell r="G1586" t="str">
            <v>6142427 (EXT.6)</v>
          </cell>
          <cell r="I1586" t="str">
            <v>JUAN CARLOS VALENCIA</v>
          </cell>
          <cell r="L1586" t="str">
            <v>gerenciaoperativa@rphingenieria.com</v>
          </cell>
        </row>
        <row r="1587">
          <cell r="A1587" t="str">
            <v>SAMSUNG ELECTRONICS COLOMBIA</v>
          </cell>
          <cell r="B1587">
            <v>830028931</v>
          </cell>
          <cell r="C1587" t="str">
            <v>SAMSUNG ELECTRONICS COLOMBIA</v>
          </cell>
          <cell r="D1587" t="str">
            <v>BOGOTA D.C.</v>
          </cell>
          <cell r="E1587" t="str">
            <v>CRA 9 A No 99-02 OF 106</v>
          </cell>
          <cell r="F1587">
            <v>6420555</v>
          </cell>
          <cell r="G1587">
            <v>6182232</v>
          </cell>
          <cell r="I1587" t="str">
            <v>FERNANDO RODRIGUEZ</v>
          </cell>
          <cell r="L1587" t="str">
            <v>fernando.rr@samsung.com</v>
          </cell>
        </row>
        <row r="1588">
          <cell r="A1588" t="str">
            <v>SERVI HIDRAULICOS J.C.H.</v>
          </cell>
          <cell r="B1588">
            <v>80038032</v>
          </cell>
          <cell r="C1588" t="str">
            <v>SERVI HIDRAULICOS J.C.H.</v>
          </cell>
          <cell r="D1588" t="str">
            <v>BOGOTA D.C.</v>
          </cell>
          <cell r="E1588" t="str">
            <v>CRA 70 No 3A-57</v>
          </cell>
          <cell r="F1588">
            <v>2614832</v>
          </cell>
          <cell r="G1588">
            <v>2614832</v>
          </cell>
          <cell r="I1588" t="str">
            <v>JUAN GOMEZ</v>
          </cell>
        </row>
        <row r="1589">
          <cell r="A1589" t="str">
            <v>SIERRA LUIS EDUARDO</v>
          </cell>
          <cell r="B1589" t="str">
            <v>79,419,925</v>
          </cell>
          <cell r="C1589" t="str">
            <v>SIERRA LUIS EDUARDO</v>
          </cell>
          <cell r="D1589" t="str">
            <v>BOGOTA D.C.</v>
          </cell>
          <cell r="E1589" t="str">
            <v>CRA 26 No 1A-18 SUR</v>
          </cell>
          <cell r="F1589">
            <v>4380623</v>
          </cell>
          <cell r="G1589">
            <v>4380623</v>
          </cell>
          <cell r="I1589" t="str">
            <v>LUIS SIERRA</v>
          </cell>
          <cell r="L1589" t="str">
            <v>sierraluisedaurdo@hotmail.com</v>
          </cell>
        </row>
        <row r="1590">
          <cell r="A1590" t="str">
            <v>SOLICOL</v>
          </cell>
          <cell r="B1590">
            <v>800157016</v>
          </cell>
          <cell r="C1590" t="str">
            <v>SOLICOL</v>
          </cell>
          <cell r="D1590" t="str">
            <v>BOGOTA D.C.</v>
          </cell>
          <cell r="E1590" t="str">
            <v>CARRERA 19 No. 36 -34</v>
          </cell>
          <cell r="F1590">
            <v>2327814</v>
          </cell>
          <cell r="G1590">
            <v>2457705</v>
          </cell>
          <cell r="I1590" t="str">
            <v>HERNAN ESPITIA</v>
          </cell>
        </row>
        <row r="1591">
          <cell r="A1591" t="str">
            <v>T. Y. CONSTRUCTORES</v>
          </cell>
          <cell r="B1591">
            <v>800010255</v>
          </cell>
          <cell r="C1591" t="str">
            <v>T. Y. CONSTRUCTORES</v>
          </cell>
          <cell r="D1591" t="str">
            <v>BOGOTA D.C.</v>
          </cell>
          <cell r="E1591" t="str">
            <v>AV. EL DORADO No 84A-55 L-A-123</v>
          </cell>
          <cell r="F1591">
            <v>4101006</v>
          </cell>
          <cell r="G1591">
            <v>4167283</v>
          </cell>
          <cell r="I1591" t="str">
            <v>EDGAR PAREDES</v>
          </cell>
          <cell r="L1591" t="str">
            <v>ftmty@etb.net.co</v>
          </cell>
        </row>
        <row r="1592">
          <cell r="A1592" t="str">
            <v>TOOLS AND SERVICES LTDA.</v>
          </cell>
          <cell r="B1592">
            <v>900217237</v>
          </cell>
          <cell r="C1592" t="str">
            <v>TOOLS AND SERVICES LTDA.</v>
          </cell>
          <cell r="D1592" t="str">
            <v>BOGOTA D.C.</v>
          </cell>
          <cell r="E1592" t="str">
            <v>CALLE 1B No. 51 A 40</v>
          </cell>
          <cell r="F1592">
            <v>2023193</v>
          </cell>
          <cell r="G1592">
            <v>2034335</v>
          </cell>
          <cell r="I1592" t="str">
            <v>EDISON MERCHAN</v>
          </cell>
          <cell r="L1592" t="str">
            <v>toolandservices@etb.net.co</v>
          </cell>
        </row>
        <row r="1593">
          <cell r="A1593" t="str">
            <v>URIGO LTDA.</v>
          </cell>
          <cell r="B1593">
            <v>860006237</v>
          </cell>
          <cell r="C1593" t="str">
            <v>URIGO LTDA.</v>
          </cell>
          <cell r="D1593" t="str">
            <v>BOGOTA D.C.</v>
          </cell>
          <cell r="E1593" t="str">
            <v>CALLE 15 No. 33- 18</v>
          </cell>
          <cell r="F1593">
            <v>5950095</v>
          </cell>
          <cell r="G1593">
            <v>3513619</v>
          </cell>
          <cell r="I1593" t="str">
            <v>ERIKA MENDEZ</v>
          </cell>
          <cell r="L1593" t="str">
            <v>higieneemendez@urigo.com</v>
          </cell>
        </row>
        <row r="1594">
          <cell r="A1594" t="str">
            <v>VAPORTEC COLOMBIA</v>
          </cell>
          <cell r="B1594">
            <v>900222435</v>
          </cell>
          <cell r="C1594" t="str">
            <v>VAPORTEC COLOMBIA</v>
          </cell>
          <cell r="D1594" t="str">
            <v>BOGOTA D.C.</v>
          </cell>
          <cell r="E1594" t="str">
            <v>CARRERA 102 No. 83- 60</v>
          </cell>
          <cell r="F1594" t="str">
            <v>312 5538179</v>
          </cell>
          <cell r="G1594">
            <v>3125538179</v>
          </cell>
          <cell r="I1594" t="str">
            <v>NELSON SANCHEZ</v>
          </cell>
          <cell r="L1594" t="str">
            <v>vaporteccolombia@gmail.com</v>
          </cell>
        </row>
        <row r="1595">
          <cell r="A1595" t="str">
            <v>VICTOR MANUEL NOVOA-LIRAUTOS-</v>
          </cell>
          <cell r="B1595">
            <v>79324207</v>
          </cell>
          <cell r="C1595" t="str">
            <v>VICTOR MANUEL NOVOA-LIRAUTOS-</v>
          </cell>
          <cell r="D1595" t="str">
            <v>BOGOTA D.C.</v>
          </cell>
          <cell r="E1595" t="str">
            <v>CRA 29 No 70-42</v>
          </cell>
          <cell r="F1595">
            <v>4008088</v>
          </cell>
          <cell r="G1595">
            <v>5472196</v>
          </cell>
          <cell r="I1595" t="str">
            <v>VICTOR MANUEL NOVOA</v>
          </cell>
        </row>
        <row r="1596">
          <cell r="A1596" t="str">
            <v>VISION EXPRESS PUBLICIDAD</v>
          </cell>
          <cell r="B1596">
            <v>830081228</v>
          </cell>
          <cell r="C1596" t="str">
            <v>VISION EXPRESS PUBLICIDAD</v>
          </cell>
          <cell r="D1596" t="str">
            <v>BOGOTA D.C.</v>
          </cell>
          <cell r="E1596" t="str">
            <v>CLL 128 No 37-47</v>
          </cell>
          <cell r="F1596">
            <v>6484784</v>
          </cell>
          <cell r="G1596">
            <v>6262822</v>
          </cell>
          <cell r="I1596" t="str">
            <v>NOHORA SASTRE</v>
          </cell>
          <cell r="L1596" t="str">
            <v>ventas@visionexpresspublicidad.com</v>
          </cell>
        </row>
        <row r="1597">
          <cell r="A1597" t="str">
            <v>WESCO S.A.</v>
          </cell>
          <cell r="B1597">
            <v>860527960</v>
          </cell>
          <cell r="C1597" t="str">
            <v>WESCO S.A.</v>
          </cell>
          <cell r="D1597" t="str">
            <v>BOGOTA D.C.</v>
          </cell>
          <cell r="E1597" t="str">
            <v>AV. CALLE 63 No 74B-42</v>
          </cell>
          <cell r="F1597">
            <v>7430304</v>
          </cell>
          <cell r="G1597">
            <v>2949876</v>
          </cell>
          <cell r="I1597" t="str">
            <v>FRANCISCO JAVIER DIAZ</v>
          </cell>
          <cell r="L1597" t="str">
            <v>ventas3@wesco.com.co</v>
          </cell>
        </row>
        <row r="1598">
          <cell r="A1598" t="str">
            <v>ZEBRA ELECTRONICA S.A.</v>
          </cell>
          <cell r="B1598" t="str">
            <v>800,138,705</v>
          </cell>
          <cell r="C1598" t="str">
            <v>ZEBRA ELECTRONICA S.A.</v>
          </cell>
          <cell r="D1598" t="str">
            <v>BOGOTA D.C.</v>
          </cell>
          <cell r="E1598" t="str">
            <v>TRANSVERSAL 31 # 139</v>
          </cell>
          <cell r="F1598">
            <v>2584365</v>
          </cell>
        </row>
        <row r="1599">
          <cell r="A1599" t="str">
            <v>FIBERGLASS COLOMBIA</v>
          </cell>
          <cell r="B1599" t="str">
            <v>860,009,008</v>
          </cell>
          <cell r="C1599" t="str">
            <v>FIBERGLASS COLOMBIA S.A.</v>
          </cell>
          <cell r="D1599" t="str">
            <v>BOGOTA D.C.</v>
          </cell>
          <cell r="E1599" t="str">
            <v>CALLE 3 No3-60 ESTE</v>
          </cell>
          <cell r="F1599">
            <v>8933030</v>
          </cell>
          <cell r="G1599">
            <v>2558710</v>
          </cell>
          <cell r="I1599" t="str">
            <v>JAZMIN WITINGAN</v>
          </cell>
          <cell r="L1599" t="str">
            <v>jwitigan@fiberglasscolombia.com.co</v>
          </cell>
        </row>
        <row r="1600">
          <cell r="A1600" t="str">
            <v>FIBER</v>
          </cell>
          <cell r="B1600" t="str">
            <v>860,009,008</v>
          </cell>
          <cell r="C1600" t="str">
            <v>FIBERGLASS COLOMBIA S.A.</v>
          </cell>
          <cell r="D1600" t="str">
            <v>BOGOTA D.C.</v>
          </cell>
          <cell r="E1600" t="str">
            <v>CALLE 3 No3-60 ESTE</v>
          </cell>
          <cell r="F1600">
            <v>8933030</v>
          </cell>
          <cell r="G1600">
            <v>2558710</v>
          </cell>
          <cell r="I1600" t="str">
            <v>JAZMIN WITINGAN</v>
          </cell>
          <cell r="L1600" t="str">
            <v>jwitigan@fiberglasscolombia.com.co</v>
          </cell>
        </row>
        <row r="1601">
          <cell r="A1601" t="str">
            <v>FIBRA-2</v>
          </cell>
          <cell r="B1601" t="str">
            <v>860,009,008</v>
          </cell>
          <cell r="C1601" t="str">
            <v>FIBERGLASS COLOMBIA S.A.</v>
          </cell>
          <cell r="D1601" t="str">
            <v>BOGOTA D.C.</v>
          </cell>
          <cell r="E1601" t="str">
            <v>CALLE 3 No3-60 ESTE</v>
          </cell>
          <cell r="F1601">
            <v>8933030</v>
          </cell>
          <cell r="G1601">
            <v>2558710</v>
          </cell>
          <cell r="I1601" t="str">
            <v>JAZMIN WITINGAN</v>
          </cell>
          <cell r="L1601" t="str">
            <v>jwitigan@fiberglasscolombia.com.co</v>
          </cell>
        </row>
        <row r="1602">
          <cell r="A1602" t="str">
            <v>TRANSPORTADOR-8</v>
          </cell>
          <cell r="C1602" t="str">
            <v xml:space="preserve">LUIS TORO- </v>
          </cell>
          <cell r="D1602" t="str">
            <v>BOGOTA D.C.</v>
          </cell>
          <cell r="E1602" t="str">
            <v>PRADO- AIRE CARIBE</v>
          </cell>
          <cell r="F1602">
            <v>5201854</v>
          </cell>
          <cell r="I1602" t="str">
            <v>LUIS TORO-  7,330,086</v>
          </cell>
          <cell r="J1602" t="str">
            <v>310--7979485</v>
          </cell>
        </row>
        <row r="1603">
          <cell r="A1603" t="str">
            <v>LUIS TORO</v>
          </cell>
          <cell r="C1603" t="str">
            <v xml:space="preserve">LUIS TORO- </v>
          </cell>
          <cell r="D1603" t="str">
            <v>BOGOTA D.C.</v>
          </cell>
          <cell r="E1603" t="str">
            <v>PRADO- AIRE CARIBE</v>
          </cell>
          <cell r="F1603">
            <v>5201854</v>
          </cell>
          <cell r="I1603" t="str">
            <v>LUIS TORO-  7,330,086</v>
          </cell>
          <cell r="J1603" t="str">
            <v>310--7979485</v>
          </cell>
        </row>
        <row r="1604">
          <cell r="A1604" t="str">
            <v>GONZALO RAMIREZ</v>
          </cell>
          <cell r="C1604" t="str">
            <v>GONZALO RAMIREZ-MUDANZAS- AIRE</v>
          </cell>
          <cell r="D1604" t="str">
            <v>BOGOTA D.C.</v>
          </cell>
          <cell r="E1604" t="str">
            <v>CALLE 128 No 40-12</v>
          </cell>
          <cell r="F1604">
            <v>2584124</v>
          </cell>
          <cell r="H1604">
            <v>2584124</v>
          </cell>
          <cell r="I1604" t="str">
            <v>GONZALO RAMIREZ /- NIDIA ZAMORA</v>
          </cell>
          <cell r="J1604" t="str">
            <v>310-2682730</v>
          </cell>
        </row>
        <row r="1605">
          <cell r="A1605" t="str">
            <v>TRANSPORTADOR-9</v>
          </cell>
          <cell r="C1605" t="str">
            <v>GONZALO RAMIREZ-MUDANZAS- AIRE</v>
          </cell>
          <cell r="D1605" t="str">
            <v>BOGOTA D.C.</v>
          </cell>
          <cell r="E1605" t="str">
            <v>CALLE 128 No 40-12</v>
          </cell>
          <cell r="F1605">
            <v>2584124</v>
          </cell>
          <cell r="H1605">
            <v>2584124</v>
          </cell>
          <cell r="I1605" t="str">
            <v>GONZALO RAMIREZ /- NIDIA ZAMORA</v>
          </cell>
          <cell r="J1605" t="str">
            <v>310-2682730</v>
          </cell>
        </row>
        <row r="1606">
          <cell r="A1606" t="str">
            <v>BANCO DE OCCIDENTE</v>
          </cell>
          <cell r="C1606" t="str">
            <v>BANCO DE OCCIDENTE-OBRA AIRE CARIBE</v>
          </cell>
          <cell r="D1606" t="str">
            <v>BOGOTA D.C.</v>
          </cell>
          <cell r="E1606" t="str">
            <v>CALLE 72 TORRE B</v>
          </cell>
          <cell r="I1606" t="str">
            <v>ING.  SERGIO LUIS ORTEGA</v>
          </cell>
        </row>
        <row r="1607">
          <cell r="A1607" t="str">
            <v>TRANSPORTADOR-10</v>
          </cell>
          <cell r="C1607" t="str">
            <v>TRANSPORTES JR TOBON- AIRE CARIBE</v>
          </cell>
          <cell r="D1607" t="str">
            <v>BOGOTA D.C.</v>
          </cell>
          <cell r="E1607" t="str">
            <v>CRA 69 No 15 A-17</v>
          </cell>
          <cell r="F1607">
            <v>4119718</v>
          </cell>
          <cell r="I1607" t="str">
            <v>ADRIANA MESA</v>
          </cell>
        </row>
        <row r="1608">
          <cell r="A1608" t="str">
            <v>SERGIO</v>
          </cell>
          <cell r="C1608" t="str">
            <v>SERGIO ORTEGA- COORDINADOR PLANTA</v>
          </cell>
          <cell r="D1608" t="str">
            <v>BOGOTA D.C.</v>
          </cell>
          <cell r="F1608" t="str">
            <v>6154582- EXT 723</v>
          </cell>
          <cell r="I1608" t="str">
            <v>SERGIO ORTEGA</v>
          </cell>
          <cell r="J1608" t="str">
            <v>318-3350036</v>
          </cell>
        </row>
        <row r="1609">
          <cell r="A1609" t="str">
            <v>TRANSPORTADOR-11</v>
          </cell>
          <cell r="C1609" t="str">
            <v>TRANSPORTADOR SIN FRONTERAS- STF-AIRE</v>
          </cell>
          <cell r="D1609" t="str">
            <v>BOGOTA D.C.</v>
          </cell>
          <cell r="E1609" t="str">
            <v>CRA 50 A No 128-51</v>
          </cell>
          <cell r="F1609">
            <v>5201684</v>
          </cell>
          <cell r="I1609" t="str">
            <v>HUGO  ARMANDO CHACON</v>
          </cell>
          <cell r="J1609" t="str">
            <v>311-2164750 -311-2606566</v>
          </cell>
          <cell r="L1609" t="str">
            <v>transportadorsinfronteras@hotmail.com</v>
          </cell>
        </row>
        <row r="1610">
          <cell r="A1610" t="str">
            <v>TECNOLOGIA AMBIENTAL S.A.</v>
          </cell>
          <cell r="B1610" t="str">
            <v>805,002,803</v>
          </cell>
          <cell r="C1610" t="str">
            <v>TECNOLOGIA AMBIENTAL S.A.</v>
          </cell>
          <cell r="D1610" t="str">
            <v>CALI</v>
          </cell>
          <cell r="E1610" t="str">
            <v>CALLE 55 N. 7N-06</v>
          </cell>
          <cell r="F1610">
            <v>6812527</v>
          </cell>
          <cell r="G1610">
            <v>6812872</v>
          </cell>
          <cell r="I1610" t="str">
            <v>MARTIN LENIS</v>
          </cell>
          <cell r="L1610" t="str">
            <v>martin.lenis@tecam-sa.com</v>
          </cell>
        </row>
        <row r="1611">
          <cell r="A1611" t="str">
            <v>SPIRODUCTOS</v>
          </cell>
          <cell r="B1611" t="str">
            <v>800,122,856</v>
          </cell>
          <cell r="C1611" t="str">
            <v>SPIRODUCTOS S.A.</v>
          </cell>
          <cell r="D1611" t="str">
            <v>CALI</v>
          </cell>
          <cell r="E1611" t="str">
            <v>CRA 7 N No 49-02</v>
          </cell>
          <cell r="F1611" t="str">
            <v>092-4463063</v>
          </cell>
          <cell r="G1611" t="str">
            <v>092-4467968</v>
          </cell>
          <cell r="I1611" t="str">
            <v>FERNADO ROJAS // DARWIN HORJUELA</v>
          </cell>
          <cell r="J1611" t="str">
            <v>301-5013242/ 311-3351436</v>
          </cell>
          <cell r="L1611" t="str">
            <v>dorejuela@spiro.comductos  - frojas@spiroductos.com</v>
          </cell>
        </row>
        <row r="1612">
          <cell r="A1612" t="str">
            <v>SPIRODUCTO</v>
          </cell>
          <cell r="B1612" t="str">
            <v>800,122,856</v>
          </cell>
          <cell r="C1612" t="str">
            <v>SPIRODUCTOS S.A.</v>
          </cell>
          <cell r="D1612" t="str">
            <v>CALI</v>
          </cell>
          <cell r="E1612" t="str">
            <v>CRA 7 N No 49-02</v>
          </cell>
          <cell r="F1612" t="str">
            <v>092-4463063</v>
          </cell>
          <cell r="G1612" t="str">
            <v>092-4467968</v>
          </cell>
          <cell r="I1612" t="str">
            <v>FERNADO ROJAS // DARWIN HORJUELA</v>
          </cell>
          <cell r="J1612" t="str">
            <v>301-5013242/ 311-3351436</v>
          </cell>
          <cell r="L1612" t="str">
            <v>dorejuela@spiro.comductos  - frojas@spiroductos.com</v>
          </cell>
        </row>
        <row r="1613">
          <cell r="A1613" t="str">
            <v>DUCTO-1</v>
          </cell>
          <cell r="B1613" t="str">
            <v>800,122,856</v>
          </cell>
          <cell r="C1613" t="str">
            <v>SPIRODUCTOS S.A.</v>
          </cell>
          <cell r="D1613" t="str">
            <v>CALI</v>
          </cell>
          <cell r="E1613" t="str">
            <v>CRA 7 N No 49-02</v>
          </cell>
          <cell r="F1613" t="str">
            <v>092-4463063</v>
          </cell>
          <cell r="G1613" t="str">
            <v>092-4467968</v>
          </cell>
          <cell r="I1613" t="str">
            <v>FERNADO ROJAS // DARWIN HORJUELA</v>
          </cell>
          <cell r="J1613" t="str">
            <v>301-5013242/ 311-3351436</v>
          </cell>
          <cell r="L1613" t="str">
            <v>dorejuela@spiro.comductos  - frojas@spiroductos.com</v>
          </cell>
        </row>
        <row r="1614">
          <cell r="A1614" t="str">
            <v>ESPECIAL-1</v>
          </cell>
          <cell r="B1614" t="str">
            <v>800,122,856</v>
          </cell>
          <cell r="C1614" t="str">
            <v>SPIRODUCTOS S.A.</v>
          </cell>
          <cell r="D1614" t="str">
            <v>CALI</v>
          </cell>
          <cell r="E1614" t="str">
            <v>CRA 7 N No 49-02</v>
          </cell>
          <cell r="F1614" t="str">
            <v>092-4463063</v>
          </cell>
          <cell r="G1614" t="str">
            <v>092-4467968</v>
          </cell>
          <cell r="I1614" t="str">
            <v>TATIANA SALAZAR</v>
          </cell>
          <cell r="L1614" t="str">
            <v>spiromail@spiroductos.com</v>
          </cell>
        </row>
        <row r="1615">
          <cell r="A1615" t="str">
            <v>ACONDICIONAR INGENIEROS E.U.</v>
          </cell>
          <cell r="B1615" t="str">
            <v>805,028,002</v>
          </cell>
          <cell r="C1615" t="str">
            <v>ACONDICIONAR INGENIEROS E.U.</v>
          </cell>
          <cell r="D1615" t="str">
            <v>CALI</v>
          </cell>
          <cell r="E1615" t="str">
            <v>CALLE 38 NTE No. 3HN-42</v>
          </cell>
          <cell r="F1615">
            <v>6653904</v>
          </cell>
          <cell r="G1615">
            <v>6662501</v>
          </cell>
          <cell r="I1615" t="str">
            <v>GUSTAVO CORTES</v>
          </cell>
          <cell r="L1615" t="str">
            <v>acingenieros@telesat.com.co</v>
          </cell>
        </row>
        <row r="1616">
          <cell r="A1616" t="str">
            <v>REFRINORTE LTDA - SUCURSAL CALI</v>
          </cell>
          <cell r="B1616" t="str">
            <v>802,002,875</v>
          </cell>
          <cell r="C1616" t="str">
            <v>REFRINORTE LTDA - SUCURSAL CALI</v>
          </cell>
          <cell r="D1616" t="str">
            <v>CALI</v>
          </cell>
          <cell r="F1616">
            <v>6830404</v>
          </cell>
          <cell r="G1616">
            <v>4445376</v>
          </cell>
          <cell r="I1616" t="str">
            <v>FREDDY VERGEL</v>
          </cell>
        </row>
        <row r="1617">
          <cell r="A1617" t="str">
            <v>ZAPATA RIVERA LUIS GALO</v>
          </cell>
          <cell r="B1617">
            <v>16448458</v>
          </cell>
          <cell r="C1617" t="str">
            <v>ZAPATA RIVERA LUIS GALO</v>
          </cell>
          <cell r="D1617" t="str">
            <v>CALI</v>
          </cell>
          <cell r="E1617" t="str">
            <v>CLL 12A No 31-63</v>
          </cell>
          <cell r="F1617">
            <v>8880806</v>
          </cell>
          <cell r="G1617">
            <v>8880806</v>
          </cell>
          <cell r="I1617" t="str">
            <v>LUIS GALO</v>
          </cell>
          <cell r="L1617" t="str">
            <v>lgzr2003@cable.net.co</v>
          </cell>
        </row>
        <row r="1618">
          <cell r="A1618" t="str">
            <v>ACONDICIONAR INGENIEROS E.U.</v>
          </cell>
          <cell r="B1618" t="str">
            <v>805,028,002</v>
          </cell>
          <cell r="C1618" t="str">
            <v>ACONDICIONAR INGENIEROS E.U.</v>
          </cell>
          <cell r="D1618" t="str">
            <v>CALI</v>
          </cell>
          <cell r="E1618" t="str">
            <v>CALLE 38 NTE No. 3HN-42</v>
          </cell>
          <cell r="F1618">
            <v>6653904</v>
          </cell>
          <cell r="G1618">
            <v>6662501</v>
          </cell>
          <cell r="I1618" t="str">
            <v>GUSTAVO CORTES</v>
          </cell>
          <cell r="L1618" t="str">
            <v>acingenieros@telesat.com.co</v>
          </cell>
        </row>
        <row r="1619">
          <cell r="A1619" t="str">
            <v>C4 CONTROL DE CONTAMINACION</v>
          </cell>
          <cell r="B1619">
            <v>890326425</v>
          </cell>
          <cell r="C1619" t="str">
            <v>C4 CONTROL DE CONTAMINACION</v>
          </cell>
          <cell r="D1619" t="str">
            <v>CALI</v>
          </cell>
          <cell r="E1619" t="str">
            <v xml:space="preserve">CALLE 13 No. 27 A 05 </v>
          </cell>
          <cell r="F1619">
            <v>6900079</v>
          </cell>
          <cell r="G1619">
            <v>6658271</v>
          </cell>
          <cell r="I1619" t="str">
            <v>JOHANA NORIEGA</v>
          </cell>
          <cell r="L1619" t="str">
            <v>ventas@contaminacion.net</v>
          </cell>
        </row>
        <row r="1620">
          <cell r="A1620" t="str">
            <v>CARVEL LTDA.</v>
          </cell>
          <cell r="B1620">
            <v>890300412</v>
          </cell>
          <cell r="C1620" t="str">
            <v>CARVEL LTDA.</v>
          </cell>
          <cell r="D1620" t="str">
            <v>CALI</v>
          </cell>
          <cell r="E1620" t="str">
            <v>CALLE 56 No. 5 N - 165</v>
          </cell>
          <cell r="F1620">
            <v>4464333</v>
          </cell>
          <cell r="G1620">
            <v>4464333</v>
          </cell>
          <cell r="I1620" t="str">
            <v>NEIZA QUIÑONEZ</v>
          </cell>
          <cell r="L1620" t="str">
            <v>mercados@carvel.com.co</v>
          </cell>
        </row>
        <row r="1621">
          <cell r="A1621" t="str">
            <v>REFRINORTE LTDA - SUCURSAL CALI</v>
          </cell>
          <cell r="B1621" t="str">
            <v>802,002,875</v>
          </cell>
          <cell r="C1621" t="str">
            <v>REFRINORTE LTDA - SUCURSAL CALI</v>
          </cell>
          <cell r="D1621" t="str">
            <v>CALI</v>
          </cell>
          <cell r="F1621">
            <v>6830404</v>
          </cell>
          <cell r="G1621">
            <v>4445376</v>
          </cell>
          <cell r="I1621" t="str">
            <v>FREDDY VERGEL</v>
          </cell>
        </row>
        <row r="1622">
          <cell r="A1622" t="str">
            <v>SPIRODUCTOS S.A.</v>
          </cell>
          <cell r="B1622" t="str">
            <v>800,122,856</v>
          </cell>
          <cell r="C1622" t="str">
            <v>SPIRODUCTOS S.A.</v>
          </cell>
          <cell r="D1622" t="str">
            <v>CALI</v>
          </cell>
          <cell r="E1622" t="str">
            <v>CRA 7 No. 49-02</v>
          </cell>
          <cell r="F1622">
            <v>5246300</v>
          </cell>
          <cell r="G1622">
            <v>5246301</v>
          </cell>
          <cell r="I1622" t="str">
            <v>DARWIN OREJUELA</v>
          </cell>
          <cell r="L1622" t="str">
            <v>spiromail@spiroductos.com</v>
          </cell>
        </row>
        <row r="1623">
          <cell r="A1623" t="str">
            <v>TECNOLOGIA AMBIENTAL S.A.</v>
          </cell>
          <cell r="B1623" t="str">
            <v>805,002,803</v>
          </cell>
          <cell r="C1623" t="str">
            <v>TECNOLOGIA AMBIENTAL S.A.</v>
          </cell>
          <cell r="D1623" t="str">
            <v>CALI</v>
          </cell>
          <cell r="E1623" t="str">
            <v>CALLE 55 N. 7N-06</v>
          </cell>
          <cell r="F1623">
            <v>6812527</v>
          </cell>
          <cell r="G1623">
            <v>6812872</v>
          </cell>
          <cell r="I1623" t="str">
            <v>MARTIN LENIS</v>
          </cell>
          <cell r="L1623" t="str">
            <v>martin.lenis@tecam-sa.com</v>
          </cell>
        </row>
        <row r="1624">
          <cell r="A1624" t="str">
            <v>ZAPATA RIVERA LUIS GALO</v>
          </cell>
          <cell r="B1624">
            <v>16448458</v>
          </cell>
          <cell r="C1624" t="str">
            <v>ZAPATA RIVERA LUIS GALO</v>
          </cell>
          <cell r="D1624" t="str">
            <v>CALI</v>
          </cell>
          <cell r="E1624" t="str">
            <v>CLL 12A No 31-63</v>
          </cell>
          <cell r="F1624">
            <v>8880806</v>
          </cell>
          <cell r="G1624">
            <v>8880806</v>
          </cell>
          <cell r="I1624" t="str">
            <v>LUIS GALO</v>
          </cell>
          <cell r="L1624" t="str">
            <v>lgzr2003@cable.net.co</v>
          </cell>
        </row>
        <row r="1625">
          <cell r="A1625" t="str">
            <v>ACONDICIONAR INGENIEROS E.U.</v>
          </cell>
          <cell r="C1625" t="str">
            <v>ACONDICIONAR INGENIEROS E.U.</v>
          </cell>
          <cell r="D1625" t="str">
            <v>CALI</v>
          </cell>
          <cell r="E1625" t="str">
            <v>CALLE 38 NTE No. 3HN-42</v>
          </cell>
          <cell r="F1625">
            <v>6653904</v>
          </cell>
          <cell r="G1625">
            <v>6662501</v>
          </cell>
          <cell r="I1625" t="str">
            <v>GUSTAVO CORTES</v>
          </cell>
          <cell r="L1625" t="str">
            <v>acingenieros@telesat.com.co</v>
          </cell>
        </row>
        <row r="1626">
          <cell r="A1626" t="str">
            <v>REFRINORTE LTDA</v>
          </cell>
          <cell r="C1626" t="str">
            <v>REFRINORTE LTDA</v>
          </cell>
          <cell r="D1626" t="str">
            <v>CALI</v>
          </cell>
          <cell r="E1626" t="str">
            <v>CRA 1 No 42-85</v>
          </cell>
          <cell r="F1626">
            <v>6830404</v>
          </cell>
          <cell r="G1626">
            <v>4445376</v>
          </cell>
          <cell r="I1626" t="str">
            <v>FREDY VERJEL</v>
          </cell>
          <cell r="L1626" t="str">
            <v>fredyverjel@refrinorte.com</v>
          </cell>
        </row>
        <row r="1627">
          <cell r="A1627" t="str">
            <v>SPIRODUCTOS S.A.</v>
          </cell>
          <cell r="C1627" t="str">
            <v>SPIRODUCTOS S.A.</v>
          </cell>
          <cell r="D1627" t="str">
            <v>CALI</v>
          </cell>
          <cell r="E1627" t="str">
            <v>CRA 7 N No 49-02</v>
          </cell>
          <cell r="F1627">
            <v>4463063</v>
          </cell>
          <cell r="G1627">
            <v>4467968</v>
          </cell>
          <cell r="I1627" t="str">
            <v>GERSON EDAURDO</v>
          </cell>
          <cell r="L1627" t="str">
            <v>spiromail@spiroductos.com</v>
          </cell>
        </row>
        <row r="1628">
          <cell r="A1628" t="str">
            <v>TECNOLOGIA AMBIENTAL S.A.</v>
          </cell>
          <cell r="C1628" t="str">
            <v>TECNOLOGIA AMBIENTAL S.A.</v>
          </cell>
          <cell r="D1628" t="str">
            <v>CALI</v>
          </cell>
          <cell r="E1628" t="str">
            <v>CALLE 55 N. 7N-06</v>
          </cell>
          <cell r="F1628">
            <v>6812527</v>
          </cell>
          <cell r="G1628">
            <v>6812872</v>
          </cell>
          <cell r="I1628" t="str">
            <v>MARTIN LENIS</v>
          </cell>
          <cell r="L1628" t="str">
            <v>martin.lenis@tecam-sa.com</v>
          </cell>
        </row>
        <row r="1629">
          <cell r="A1629" t="str">
            <v>ZAPATA RIVERA LUIS GALO</v>
          </cell>
          <cell r="C1629" t="str">
            <v>ZAPATA RIVERA LUIS GALO</v>
          </cell>
          <cell r="D1629" t="str">
            <v>CALI</v>
          </cell>
          <cell r="E1629" t="str">
            <v>CLL 12A No 31-63</v>
          </cell>
          <cell r="F1629">
            <v>8880806</v>
          </cell>
          <cell r="G1629">
            <v>8880806</v>
          </cell>
          <cell r="I1629" t="str">
            <v>LUIS GALO</v>
          </cell>
          <cell r="L1629" t="str">
            <v>lgzr2003@cable.net.co</v>
          </cell>
        </row>
        <row r="1630">
          <cell r="A1630" t="str">
            <v>ACONDICIONAR INGENIEROS E.U.</v>
          </cell>
          <cell r="C1630" t="str">
            <v>ACONDICIONAR INGENIEROS E.U.</v>
          </cell>
          <cell r="D1630" t="str">
            <v>CALI</v>
          </cell>
          <cell r="E1630" t="str">
            <v>CALLE 38 NTE No. 3HN-42</v>
          </cell>
          <cell r="F1630">
            <v>6653904</v>
          </cell>
          <cell r="G1630">
            <v>6662501</v>
          </cell>
          <cell r="I1630" t="str">
            <v>GUSTAVO CORTES</v>
          </cell>
          <cell r="L1630" t="str">
            <v>acingenieros@telesat.com.co</v>
          </cell>
        </row>
        <row r="1631">
          <cell r="A1631" t="str">
            <v>REFRINORTE LTDA - SUCURSAL CALI</v>
          </cell>
          <cell r="C1631" t="str">
            <v>REFRINORTE LTDA - SUCURSAL CALI</v>
          </cell>
          <cell r="D1631" t="str">
            <v>CALI</v>
          </cell>
          <cell r="F1631">
            <v>6830404</v>
          </cell>
          <cell r="G1631">
            <v>4445376</v>
          </cell>
          <cell r="I1631" t="str">
            <v>FREDDY VERGEL</v>
          </cell>
        </row>
        <row r="1632">
          <cell r="A1632" t="str">
            <v>SPIRODUCTOS S.A.</v>
          </cell>
          <cell r="C1632" t="str">
            <v>SPIRODUCTOS S.A.</v>
          </cell>
          <cell r="D1632" t="str">
            <v>CALI</v>
          </cell>
          <cell r="E1632" t="str">
            <v>CRA 7 N No 49-02</v>
          </cell>
          <cell r="F1632">
            <v>4463063</v>
          </cell>
          <cell r="G1632">
            <v>4467968</v>
          </cell>
          <cell r="I1632" t="str">
            <v>TATIANA SALAZAR</v>
          </cell>
          <cell r="L1632" t="str">
            <v>spiromail@spiroductos.com</v>
          </cell>
        </row>
        <row r="1633">
          <cell r="A1633" t="str">
            <v>TECNOLOGIA AMBIENTAL S.A.</v>
          </cell>
          <cell r="C1633" t="str">
            <v>TECNOLOGIA AMBIENTAL S.A.</v>
          </cell>
          <cell r="D1633" t="str">
            <v>CALI</v>
          </cell>
          <cell r="E1633" t="str">
            <v>CALLE 55 N. 7N-06</v>
          </cell>
          <cell r="F1633">
            <v>6812527</v>
          </cell>
          <cell r="G1633">
            <v>6812872</v>
          </cell>
          <cell r="I1633" t="str">
            <v>MARTIN LENIS</v>
          </cell>
          <cell r="L1633" t="str">
            <v>martin.lenis@tecam-sa.com</v>
          </cell>
        </row>
        <row r="1634">
          <cell r="A1634" t="str">
            <v>FERRETERIA PALERMO</v>
          </cell>
          <cell r="B1634">
            <v>5535667</v>
          </cell>
          <cell r="C1634" t="str">
            <v>FERRETERIA PALERMO</v>
          </cell>
          <cell r="D1634" t="str">
            <v>CUCUTA</v>
          </cell>
          <cell r="E1634" t="str">
            <v>AV. 5 No 4-33</v>
          </cell>
          <cell r="F1634">
            <v>5712299</v>
          </cell>
          <cell r="G1634">
            <v>5731297</v>
          </cell>
          <cell r="I1634" t="str">
            <v>JOSE ALVARO VARGAS</v>
          </cell>
        </row>
        <row r="1635">
          <cell r="A1635" t="str">
            <v>FERRETERIA PALERMO</v>
          </cell>
          <cell r="B1635">
            <v>5535667</v>
          </cell>
          <cell r="C1635" t="str">
            <v>FERRETERIA PALERMO</v>
          </cell>
          <cell r="D1635" t="str">
            <v>CUCUTA</v>
          </cell>
          <cell r="E1635" t="str">
            <v>AV. 5 No 4-33</v>
          </cell>
          <cell r="F1635">
            <v>5712299</v>
          </cell>
          <cell r="G1635">
            <v>5731297</v>
          </cell>
          <cell r="I1635" t="str">
            <v>JOSE ALVARO VARGAS</v>
          </cell>
        </row>
        <row r="1636">
          <cell r="A1636" t="str">
            <v>FERRETERIA PALERMO</v>
          </cell>
          <cell r="C1636" t="str">
            <v>FERRETERIA PALERMO</v>
          </cell>
          <cell r="D1636" t="str">
            <v>CUCUTA</v>
          </cell>
          <cell r="E1636" t="str">
            <v>AV. 5 No 4-33</v>
          </cell>
          <cell r="F1636">
            <v>5712299</v>
          </cell>
          <cell r="G1636">
            <v>5731297</v>
          </cell>
          <cell r="I1636" t="str">
            <v>JOSE ALVARO VARGAS</v>
          </cell>
        </row>
        <row r="1637">
          <cell r="A1637" t="str">
            <v>MESAN COOLING TOWER LTD</v>
          </cell>
          <cell r="C1637" t="str">
            <v>MESAN COOLING TOWER LTD</v>
          </cell>
          <cell r="D1637" t="str">
            <v>HON KONG</v>
          </cell>
          <cell r="E1637" t="str">
            <v>UNIT 10-11 16/F, 113 ARGYLE STREET MONGKOK</v>
          </cell>
          <cell r="F1637" t="str">
            <v>(852)2785717</v>
          </cell>
          <cell r="G1637" t="str">
            <v>(852)23952501</v>
          </cell>
          <cell r="I1637" t="str">
            <v>CARLOS MARIO PADILLA</v>
          </cell>
          <cell r="L1637" t="str">
            <v>sales@mesan.com.hk</v>
          </cell>
        </row>
        <row r="1638">
          <cell r="A1638" t="str">
            <v>MESAN COOLING TOWER LTD</v>
          </cell>
          <cell r="B1638">
            <v>444444450</v>
          </cell>
          <cell r="C1638" t="str">
            <v>MESAN COOLING TOWER LTD</v>
          </cell>
          <cell r="D1638" t="str">
            <v>HONk KONG</v>
          </cell>
          <cell r="E1638" t="str">
            <v>UNIT 10-11 16/F, 113 ARGYLE STREET MONGKOK</v>
          </cell>
          <cell r="F1638" t="str">
            <v>(852)2785717</v>
          </cell>
          <cell r="G1638" t="str">
            <v>(852)23952501</v>
          </cell>
          <cell r="I1638" t="str">
            <v>CARLOS MARIO PADILLA</v>
          </cell>
          <cell r="L1638" t="str">
            <v>sales@mesan.com.hk</v>
          </cell>
        </row>
        <row r="1639">
          <cell r="A1639" t="str">
            <v>MESAN COOLING TOWER LTD</v>
          </cell>
          <cell r="B1639">
            <v>444444450</v>
          </cell>
          <cell r="C1639" t="str">
            <v>MESAN COOLING TOWER LTD</v>
          </cell>
          <cell r="D1639" t="str">
            <v>HONk KONG</v>
          </cell>
          <cell r="E1639" t="str">
            <v>UNIT 10-11 16/F, 113 ARGYLE STREET MONGKOK</v>
          </cell>
          <cell r="F1639" t="str">
            <v>(852)2785717</v>
          </cell>
          <cell r="G1639" t="str">
            <v>(852)23952501</v>
          </cell>
          <cell r="I1639" t="str">
            <v>CARLOS MARIO PADILLA</v>
          </cell>
          <cell r="L1639" t="str">
            <v>sales@mesan.com.hk</v>
          </cell>
        </row>
        <row r="1640">
          <cell r="A1640" t="str">
            <v>MESAN COOLING TOWER LTD</v>
          </cell>
          <cell r="C1640" t="str">
            <v>MESAN COOLING TOWER LTD</v>
          </cell>
          <cell r="D1640" t="str">
            <v>HONk KONG</v>
          </cell>
          <cell r="E1640" t="str">
            <v>UNIT 10-11 16/F, 113 ARGYLE STREET MONGKOK</v>
          </cell>
          <cell r="F1640" t="str">
            <v>(852)2785717</v>
          </cell>
          <cell r="G1640" t="str">
            <v>(852)23952501</v>
          </cell>
          <cell r="I1640" t="str">
            <v>CARLOS MARIO PADILLA</v>
          </cell>
          <cell r="L1640" t="str">
            <v>sales@mesan.com.hk</v>
          </cell>
        </row>
        <row r="1641">
          <cell r="A1641" t="str">
            <v>WATTS WATER TECHOLOGIES</v>
          </cell>
          <cell r="C1641" t="str">
            <v>WATTS WATER TECHOLOGIES</v>
          </cell>
          <cell r="D1641" t="str">
            <v>HOUSTON</v>
          </cell>
          <cell r="F1641" t="str">
            <v>713-943-0688</v>
          </cell>
          <cell r="G1641" t="str">
            <v xml:space="preserve">713-944-9445 </v>
          </cell>
          <cell r="I1641" t="str">
            <v>HELMUT BILLER</v>
          </cell>
          <cell r="L1641" t="str">
            <v xml:space="preserve">straittp@watts.com </v>
          </cell>
        </row>
        <row r="1642">
          <cell r="A1642" t="str">
            <v>WATTS WATER TECHOLOGIES</v>
          </cell>
          <cell r="C1642" t="str">
            <v>WATTS WATER TECHOLOGIES</v>
          </cell>
          <cell r="D1642" t="str">
            <v>HOUSTON</v>
          </cell>
          <cell r="F1642" t="str">
            <v>713-943-0688</v>
          </cell>
          <cell r="G1642" t="str">
            <v xml:space="preserve">713-944-9445 </v>
          </cell>
          <cell r="I1642" t="str">
            <v>HELMUT BILLER</v>
          </cell>
          <cell r="L1642" t="str">
            <v xml:space="preserve">straittp@watts.com </v>
          </cell>
        </row>
        <row r="1643">
          <cell r="A1643" t="str">
            <v>WATTS WATER TECHOLOGIES</v>
          </cell>
          <cell r="C1643" t="str">
            <v>WATTS WATER TECHOLOGIES</v>
          </cell>
          <cell r="D1643" t="str">
            <v>HOUSTON</v>
          </cell>
          <cell r="F1643" t="str">
            <v>713-943-0688</v>
          </cell>
          <cell r="G1643" t="str">
            <v xml:space="preserve">713-944-9445 </v>
          </cell>
          <cell r="I1643" t="str">
            <v>HELMUT BILLER</v>
          </cell>
          <cell r="L1643" t="str">
            <v xml:space="preserve">straittp@watts.com </v>
          </cell>
        </row>
        <row r="1644">
          <cell r="A1644" t="str">
            <v>WATTS WATER TECHOLOGIES</v>
          </cell>
          <cell r="C1644" t="str">
            <v>WATTS WATER TECHOLOGIES</v>
          </cell>
          <cell r="D1644" t="str">
            <v>HOUSTON</v>
          </cell>
          <cell r="F1644" t="str">
            <v>713-943-0688</v>
          </cell>
          <cell r="G1644" t="str">
            <v xml:space="preserve">713-944-9445 </v>
          </cell>
          <cell r="I1644" t="str">
            <v>HELMUT BILLER</v>
          </cell>
          <cell r="L1644" t="str">
            <v xml:space="preserve">straittp@watts.com </v>
          </cell>
        </row>
        <row r="1645">
          <cell r="A1645" t="str">
            <v>CAUCHOS MALACA</v>
          </cell>
          <cell r="B1645" t="str">
            <v>800,056,670</v>
          </cell>
          <cell r="C1645" t="str">
            <v>CAUCHOS MALACA</v>
          </cell>
          <cell r="D1645" t="str">
            <v>MEDELLIN</v>
          </cell>
          <cell r="E1645" t="str">
            <v>CARRERA 52 No. 38 - 30</v>
          </cell>
          <cell r="F1645">
            <v>2321335</v>
          </cell>
          <cell r="G1645">
            <v>2324801</v>
          </cell>
          <cell r="I1645" t="str">
            <v>NELLY MONTOYA</v>
          </cell>
          <cell r="L1645" t="str">
            <v>malacaespind@epm.net.co</v>
          </cell>
        </row>
        <row r="1646">
          <cell r="A1646" t="str">
            <v>CENTRAL DE MANGUERAS</v>
          </cell>
          <cell r="B1646">
            <v>811033997</v>
          </cell>
          <cell r="C1646" t="str">
            <v>CENTRAL DE MANGUERAS</v>
          </cell>
          <cell r="D1646" t="str">
            <v>MEDELLIN</v>
          </cell>
          <cell r="E1646" t="str">
            <v>CRA 52 No 34-9</v>
          </cell>
          <cell r="F1646">
            <v>2321280</v>
          </cell>
          <cell r="G1646">
            <v>2320681</v>
          </cell>
          <cell r="I1646" t="str">
            <v>DANIEL VILLEGAS</v>
          </cell>
          <cell r="L1646" t="str">
            <v>ventas.medellin@centraldemangueras.com.co</v>
          </cell>
        </row>
        <row r="1647">
          <cell r="A1647" t="str">
            <v>GLACIAR INGENIERIA LTDA.</v>
          </cell>
          <cell r="B1647" t="str">
            <v>900,024,169</v>
          </cell>
          <cell r="C1647" t="str">
            <v>GLACIAR INGENIERIA LTDA.</v>
          </cell>
          <cell r="D1647" t="str">
            <v>MEDELLIN</v>
          </cell>
          <cell r="E1647" t="str">
            <v>CARRERA 52 B No.8 sur 26</v>
          </cell>
          <cell r="F1647">
            <v>2559059</v>
          </cell>
          <cell r="G1647">
            <v>2551061</v>
          </cell>
          <cell r="I1647" t="str">
            <v>JUAN F. GOMEZ</v>
          </cell>
          <cell r="L1647" t="str">
            <v>ventas@glaciar.com.co</v>
          </cell>
        </row>
        <row r="1648">
          <cell r="A1648" t="str">
            <v>METALANDES S.A.</v>
          </cell>
          <cell r="B1648">
            <v>890904005</v>
          </cell>
          <cell r="C1648" t="str">
            <v>METALANDES S.A.</v>
          </cell>
          <cell r="D1648" t="str">
            <v>MEDELLIN</v>
          </cell>
          <cell r="E1648" t="str">
            <v>CRA 53 No 29C-74</v>
          </cell>
          <cell r="F1648">
            <v>2350028</v>
          </cell>
          <cell r="G1648">
            <v>2355988</v>
          </cell>
          <cell r="I1648" t="str">
            <v>PAULA ISAZA</v>
          </cell>
          <cell r="L1648" t="str">
            <v>proelectrico@epm.net.co</v>
          </cell>
        </row>
        <row r="1649">
          <cell r="A1649" t="str">
            <v>SERVI REFRIAIRE S.A.</v>
          </cell>
          <cell r="B1649">
            <v>800115448</v>
          </cell>
          <cell r="C1649" t="str">
            <v>SERVI REFRIAIRE S.A.</v>
          </cell>
          <cell r="D1649" t="str">
            <v>MEDELLIN</v>
          </cell>
          <cell r="E1649" t="str">
            <v>CALLE 7 SUR No 50C-46</v>
          </cell>
          <cell r="G1649">
            <v>2550666</v>
          </cell>
          <cell r="I1649" t="str">
            <v>MARTHA LOPEZ</v>
          </cell>
          <cell r="L1649" t="str">
            <v>gerencia@servirefriaire.com</v>
          </cell>
        </row>
        <row r="1650">
          <cell r="A1650" t="str">
            <v>INVERPRIMOS S.A.</v>
          </cell>
          <cell r="B1650" t="str">
            <v>800,222,648</v>
          </cell>
          <cell r="C1650" t="str">
            <v>INVERPRIMOS S.A.</v>
          </cell>
          <cell r="D1650" t="str">
            <v>MEDELLIN</v>
          </cell>
          <cell r="E1650" t="str">
            <v>CALLE 14 SUR  51C-05</v>
          </cell>
          <cell r="F1650">
            <v>3604440</v>
          </cell>
          <cell r="G1650">
            <v>3615301</v>
          </cell>
          <cell r="I1650" t="str">
            <v>MAVEL VALENCIA</v>
          </cell>
          <cell r="L1650" t="str">
            <v>inverprimos@epm.net.co</v>
          </cell>
        </row>
        <row r="1651">
          <cell r="A1651" t="str">
            <v>PROELECTRICO REPRESENTACIONES</v>
          </cell>
          <cell r="B1651">
            <v>811019984</v>
          </cell>
          <cell r="C1651" t="str">
            <v>PROELECTRICO REPRESENTACIONES</v>
          </cell>
          <cell r="D1651" t="str">
            <v>MEDELLIN</v>
          </cell>
          <cell r="E1651" t="str">
            <v>CRA 53 No 29C-73</v>
          </cell>
          <cell r="F1651">
            <v>2350028</v>
          </cell>
          <cell r="G1651">
            <v>2355988</v>
          </cell>
          <cell r="I1651" t="str">
            <v>PAULA ISAZA</v>
          </cell>
          <cell r="L1651" t="str">
            <v>proelectrico@epm.net.co</v>
          </cell>
        </row>
        <row r="1652">
          <cell r="A1652" t="str">
            <v>TIENDAS LTDA FERRETERIA</v>
          </cell>
          <cell r="B1652" t="str">
            <v>890,929,922</v>
          </cell>
          <cell r="C1652" t="str">
            <v>TIENDAS LTDA FERRETERIA</v>
          </cell>
          <cell r="D1652" t="str">
            <v>MEDELLIN</v>
          </cell>
          <cell r="E1652" t="str">
            <v>CARRERA 72 No. 29- 32</v>
          </cell>
          <cell r="F1652">
            <v>3420420</v>
          </cell>
          <cell r="G1652">
            <v>3454912</v>
          </cell>
          <cell r="I1652" t="str">
            <v>JUAN PABLO GONZALEZ</v>
          </cell>
        </row>
        <row r="1653">
          <cell r="A1653" t="str">
            <v>GMP PRODUCTOS QUIMICOS S.A.</v>
          </cell>
          <cell r="B1653" t="str">
            <v>800,092,723</v>
          </cell>
          <cell r="C1653" t="str">
            <v>GMP PRODUCTOS QUIMICOS S.A.</v>
          </cell>
          <cell r="D1653" t="str">
            <v>MEDELLIN</v>
          </cell>
          <cell r="E1653" t="str">
            <v>CRA 52A AV. GUAYABAL No 7 SUR-96</v>
          </cell>
          <cell r="F1653">
            <v>4446656</v>
          </cell>
          <cell r="G1653">
            <v>3514649</v>
          </cell>
          <cell r="I1653" t="str">
            <v>JOHANA</v>
          </cell>
        </row>
        <row r="1654">
          <cell r="A1654" t="str">
            <v>FERRETERIA FERROVALVULAS S.A.</v>
          </cell>
          <cell r="B1654">
            <v>890928960</v>
          </cell>
          <cell r="C1654" t="str">
            <v>FERRETERIA FERROVALVULAS S.A.</v>
          </cell>
          <cell r="D1654" t="str">
            <v>MEDELLIN</v>
          </cell>
          <cell r="E1654" t="str">
            <v>CRA 50 No 42-16</v>
          </cell>
          <cell r="F1654">
            <v>3841500</v>
          </cell>
          <cell r="G1654">
            <v>2324252</v>
          </cell>
          <cell r="I1654" t="str">
            <v>WILLIAM PALACIO</v>
          </cell>
          <cell r="L1654" t="str">
            <v>info@ferrovalvulas.com</v>
          </cell>
        </row>
        <row r="1655">
          <cell r="A1655" t="str">
            <v>FERRETERIA AMISTAD</v>
          </cell>
          <cell r="B1655" t="str">
            <v>890,912,995</v>
          </cell>
          <cell r="C1655" t="str">
            <v>FERRETERIA AMISTAD</v>
          </cell>
          <cell r="D1655" t="str">
            <v>MEDELLIN</v>
          </cell>
          <cell r="E1655" t="str">
            <v>CARRERA 50 # 42-107</v>
          </cell>
          <cell r="F1655">
            <v>2325027</v>
          </cell>
          <cell r="G1655">
            <v>3840371</v>
          </cell>
          <cell r="I1655" t="str">
            <v>IVAN DARIO</v>
          </cell>
        </row>
        <row r="1656">
          <cell r="A1656" t="str">
            <v>LAMINAIRE</v>
          </cell>
          <cell r="B1656" t="str">
            <v>890,937,546</v>
          </cell>
          <cell r="C1656" t="str">
            <v>LAMINAIRE S.A.</v>
          </cell>
          <cell r="D1656" t="str">
            <v>MEDELLIN</v>
          </cell>
          <cell r="E1656" t="str">
            <v>CALLE 7 SUR No 50C-3</v>
          </cell>
          <cell r="F1656" t="str">
            <v>094-2550422 ext 1</v>
          </cell>
          <cell r="G1656" t="str">
            <v>094-2555062</v>
          </cell>
          <cell r="I1656" t="str">
            <v>PAOLA ANDREA HERNANDEZ -</v>
          </cell>
          <cell r="J1656" t="str">
            <v>310--8222246</v>
          </cell>
          <cell r="L1656" t="str">
            <v>ventas@laminaires.net</v>
          </cell>
        </row>
        <row r="1657">
          <cell r="A1657" t="str">
            <v>REJILLA-1</v>
          </cell>
          <cell r="B1657" t="str">
            <v>890,937,546</v>
          </cell>
          <cell r="C1657" t="str">
            <v>LAMINAIRE S.A.</v>
          </cell>
          <cell r="D1657" t="str">
            <v>MEDELLIN</v>
          </cell>
          <cell r="E1657" t="str">
            <v>CALLE 7 SUR No 50C-3</v>
          </cell>
          <cell r="F1657" t="str">
            <v>094-2550422 ext 1</v>
          </cell>
          <cell r="G1657" t="str">
            <v>094-2555062</v>
          </cell>
          <cell r="I1657" t="str">
            <v>PAOLA ANDREA HERNANDEZ -</v>
          </cell>
          <cell r="J1657" t="str">
            <v>310--8222246</v>
          </cell>
          <cell r="L1657" t="str">
            <v>ventas@laminaires.net</v>
          </cell>
        </row>
        <row r="1658">
          <cell r="A1658" t="str">
            <v>DIFUSOR-1</v>
          </cell>
          <cell r="B1658" t="str">
            <v>890,937,546</v>
          </cell>
          <cell r="C1658" t="str">
            <v>LAMINAIRE S.A.</v>
          </cell>
          <cell r="D1658" t="str">
            <v>MEDELLIN</v>
          </cell>
          <cell r="E1658" t="str">
            <v>CALLE 7 SUR No 50C-3</v>
          </cell>
          <cell r="F1658" t="str">
            <v>094-2550422 ext 1</v>
          </cell>
          <cell r="G1658" t="str">
            <v>094-2555062</v>
          </cell>
          <cell r="I1658" t="str">
            <v>PAOLA ANDREA HERNANDEZ -</v>
          </cell>
          <cell r="J1658" t="str">
            <v>310--8222246</v>
          </cell>
          <cell r="L1658" t="str">
            <v>ventas@laminaires.net</v>
          </cell>
        </row>
        <row r="1659">
          <cell r="A1659" t="str">
            <v>AIRE ACONDICIONADO Y REFRIGERACION EL PUNTO LTDA.</v>
          </cell>
          <cell r="B1659">
            <v>900177815</v>
          </cell>
          <cell r="C1659" t="str">
            <v>AIRE ACONDICIONADO Y REFRIGERACION EL PUNTO LTDA.</v>
          </cell>
          <cell r="D1659" t="str">
            <v>MEDELLIN</v>
          </cell>
          <cell r="E1659" t="str">
            <v>CARRERA 68 A No. 44 - 14</v>
          </cell>
          <cell r="F1659">
            <v>4360370</v>
          </cell>
          <cell r="G1659">
            <v>4360773</v>
          </cell>
          <cell r="I1659" t="str">
            <v>JORGE ORTIZ</v>
          </cell>
          <cell r="L1659" t="str">
            <v>jorge.ortiz@telesat.com.co</v>
          </cell>
        </row>
        <row r="1660">
          <cell r="A1660" t="str">
            <v>COMERCIALIZADORA INTERNACIONAL DISFRIO</v>
          </cell>
          <cell r="B1660" t="str">
            <v>811,019,082</v>
          </cell>
          <cell r="C1660" t="str">
            <v>COMERCIALIZADORA INTERNACIONAL DISFRIO</v>
          </cell>
          <cell r="D1660" t="str">
            <v>MEDELLIN</v>
          </cell>
          <cell r="E1660" t="str">
            <v>CALLE 7 SUR No. 50C</v>
          </cell>
          <cell r="F1660">
            <v>2850260</v>
          </cell>
          <cell r="G1660">
            <v>3624004</v>
          </cell>
          <cell r="I1660" t="str">
            <v>MIGUEL DUQUE</v>
          </cell>
          <cell r="L1660" t="str">
            <v>disfriocomercial@une.net.co</v>
          </cell>
        </row>
        <row r="1661">
          <cell r="A1661" t="str">
            <v>CRYOGAS</v>
          </cell>
          <cell r="B1661">
            <v>860013704</v>
          </cell>
          <cell r="C1661" t="str">
            <v>CRYOGAS</v>
          </cell>
          <cell r="D1661" t="str">
            <v>MEDELLIN</v>
          </cell>
          <cell r="E1661" t="str">
            <v>CRA 50 No 52-50</v>
          </cell>
          <cell r="F1661">
            <v>5145000</v>
          </cell>
          <cell r="G1661">
            <v>5112008</v>
          </cell>
          <cell r="I1661" t="str">
            <v>NACIONAL</v>
          </cell>
          <cell r="J1661" t="str">
            <v>01-8000-514300</v>
          </cell>
        </row>
        <row r="1662">
          <cell r="A1662" t="str">
            <v>GAS-5</v>
          </cell>
          <cell r="B1662">
            <v>860013704</v>
          </cell>
          <cell r="C1662" t="str">
            <v>CRYOGAS</v>
          </cell>
          <cell r="D1662" t="str">
            <v>MEDELLIN</v>
          </cell>
          <cell r="E1662" t="str">
            <v>CRA 50 No 52-50</v>
          </cell>
          <cell r="F1662">
            <v>5145000</v>
          </cell>
          <cell r="G1662">
            <v>5112008</v>
          </cell>
          <cell r="I1662" t="str">
            <v>NACIONAL</v>
          </cell>
          <cell r="J1662" t="str">
            <v>01-8000-514300</v>
          </cell>
        </row>
        <row r="1663">
          <cell r="A1663" t="str">
            <v>ESTRUFORMAS</v>
          </cell>
          <cell r="B1663">
            <v>800234566</v>
          </cell>
          <cell r="C1663" t="str">
            <v>ESTRUFORMAS S.A.</v>
          </cell>
          <cell r="D1663" t="str">
            <v>MEDELLIN</v>
          </cell>
          <cell r="E1663" t="str">
            <v>CALLE 60 SUR No. 48 -42 SABANETA</v>
          </cell>
          <cell r="F1663">
            <v>3015900</v>
          </cell>
          <cell r="G1663">
            <v>3013770</v>
          </cell>
          <cell r="I1663" t="str">
            <v>LILIANA GOMEZ</v>
          </cell>
          <cell r="L1663" t="str">
            <v>estruformas@une.net.co</v>
          </cell>
        </row>
        <row r="1664">
          <cell r="A1664" t="str">
            <v>EXTRUFORMAS</v>
          </cell>
          <cell r="B1664">
            <v>800234566</v>
          </cell>
          <cell r="C1664" t="str">
            <v>ESTRUFORMAS S.A.</v>
          </cell>
          <cell r="D1664" t="str">
            <v>MEDELLIN</v>
          </cell>
          <cell r="E1664" t="str">
            <v>CALLE 60 SUR No. 48 -42 SABANETA</v>
          </cell>
          <cell r="F1664">
            <v>3015900</v>
          </cell>
          <cell r="G1664">
            <v>3013770</v>
          </cell>
          <cell r="I1664" t="str">
            <v>LILIANA GOMEZ</v>
          </cell>
          <cell r="L1664" t="str">
            <v>estruformas@une.net.co</v>
          </cell>
        </row>
        <row r="1665">
          <cell r="A1665" t="str">
            <v>REJILLA-3</v>
          </cell>
          <cell r="B1665">
            <v>800234566</v>
          </cell>
          <cell r="C1665" t="str">
            <v>ESTRUFORMAS S.A.</v>
          </cell>
          <cell r="D1665" t="str">
            <v>MEDELLIN</v>
          </cell>
          <cell r="E1665" t="str">
            <v>CALLE 60 SUR No. 48 -42 SABANETA</v>
          </cell>
          <cell r="F1665">
            <v>3015900</v>
          </cell>
          <cell r="G1665">
            <v>3013770</v>
          </cell>
          <cell r="I1665" t="str">
            <v>LILIANA GOMEZ</v>
          </cell>
          <cell r="L1665" t="str">
            <v>estruformas@une.net.co</v>
          </cell>
        </row>
        <row r="1666">
          <cell r="A1666" t="str">
            <v>DIFUSOR-2</v>
          </cell>
          <cell r="B1666">
            <v>800234566</v>
          </cell>
          <cell r="C1666" t="str">
            <v>ESTRUFORMAS S.A.</v>
          </cell>
          <cell r="D1666" t="str">
            <v>MEDELLIN</v>
          </cell>
          <cell r="E1666" t="str">
            <v>CALLE 60 SUR No. 48 -42 SABANETA</v>
          </cell>
          <cell r="F1666">
            <v>3015900</v>
          </cell>
          <cell r="G1666">
            <v>3013770</v>
          </cell>
          <cell r="I1666" t="str">
            <v>LILIANA GOMEZ</v>
          </cell>
          <cell r="L1666" t="str">
            <v>estruformas@une.net.co</v>
          </cell>
        </row>
        <row r="1667">
          <cell r="A1667" t="str">
            <v>FAISMON S.A.</v>
          </cell>
          <cell r="B1667">
            <v>800119427</v>
          </cell>
          <cell r="C1667" t="str">
            <v>FAISMON S.A.</v>
          </cell>
          <cell r="D1667" t="str">
            <v>MEDELLIN</v>
          </cell>
          <cell r="E1667" t="str">
            <v>CARRERA 47 D No. 78 C Sur 144</v>
          </cell>
          <cell r="F1667">
            <v>3782021</v>
          </cell>
          <cell r="G1667">
            <v>3781488</v>
          </cell>
          <cell r="I1667" t="str">
            <v>NATALIA MEJIA</v>
          </cell>
          <cell r="L1667" t="str">
            <v>faismon@une.net.co</v>
          </cell>
        </row>
        <row r="1668">
          <cell r="A1668" t="str">
            <v>FERRETERIA M.A.P.A.</v>
          </cell>
          <cell r="B1668">
            <v>890904459</v>
          </cell>
          <cell r="C1668" t="str">
            <v>FERRETERIA M.A.P.A.</v>
          </cell>
          <cell r="D1668" t="str">
            <v>MEDELLIN</v>
          </cell>
          <cell r="E1668" t="str">
            <v>CARRERA 51 No. 40 -50</v>
          </cell>
          <cell r="F1668">
            <v>3741313</v>
          </cell>
          <cell r="G1668">
            <v>3731600</v>
          </cell>
          <cell r="I1668" t="str">
            <v>BEATRIZ MOLINA</v>
          </cell>
        </row>
        <row r="1669">
          <cell r="A1669" t="str">
            <v>FIBRATORE S.A.</v>
          </cell>
          <cell r="B1669">
            <v>890913952</v>
          </cell>
          <cell r="C1669" t="str">
            <v>FIBRATORE S.A.</v>
          </cell>
          <cell r="D1669" t="str">
            <v>MEDELLIN</v>
          </cell>
          <cell r="E1669" t="str">
            <v>CALLE 100 B Sur No. 51 -10</v>
          </cell>
          <cell r="F1669">
            <v>2781790</v>
          </cell>
          <cell r="G1669">
            <v>2781438</v>
          </cell>
          <cell r="I1669" t="str">
            <v>CAMILO SIERRA</v>
          </cell>
        </row>
        <row r="1670">
          <cell r="A1670" t="str">
            <v>INDUSTRIAL DE PINTURAS -JAIRO MONTOYA FLOREZ Y CIA LTDA</v>
          </cell>
          <cell r="B1670">
            <v>890922117</v>
          </cell>
          <cell r="C1670" t="str">
            <v>INDUSTRIAL DE PINTURAS -JAIRO MONTOYA FLOREZ Y CIA LTDA</v>
          </cell>
          <cell r="D1670" t="str">
            <v>MEDELLIN</v>
          </cell>
          <cell r="E1670" t="str">
            <v>CALLE 29 No 44-05</v>
          </cell>
          <cell r="F1670">
            <v>2327827</v>
          </cell>
          <cell r="G1670">
            <v>2327827</v>
          </cell>
          <cell r="I1670" t="str">
            <v>JAiRO MONTOYA</v>
          </cell>
          <cell r="L1670" t="str">
            <v>inddepinturas@epm.net.co</v>
          </cell>
        </row>
        <row r="1671">
          <cell r="A1671" t="str">
            <v>MONTACARGAS Y TRANSPORTE LTDA</v>
          </cell>
          <cell r="B1671">
            <v>830508693</v>
          </cell>
          <cell r="C1671" t="str">
            <v>MONTACARGAS Y TRANSPORTE LTDA</v>
          </cell>
          <cell r="D1671" t="str">
            <v>MEDELLIN</v>
          </cell>
          <cell r="E1671" t="str">
            <v>CRA 46 No 32-98</v>
          </cell>
          <cell r="F1671">
            <v>3812881</v>
          </cell>
          <cell r="G1671">
            <v>3812881</v>
          </cell>
          <cell r="L1671" t="str">
            <v>financiera@montytrans.com</v>
          </cell>
        </row>
        <row r="1672">
          <cell r="A1672" t="str">
            <v>POLEAS Y BANDAS S.A</v>
          </cell>
          <cell r="B1672">
            <v>890928088</v>
          </cell>
          <cell r="C1672" t="str">
            <v>POLEAS Y BANDAS S.A</v>
          </cell>
          <cell r="D1672" t="str">
            <v>MEDELLIN</v>
          </cell>
          <cell r="E1672" t="str">
            <v>CRA 65 No 30-89</v>
          </cell>
          <cell r="F1672">
            <v>3514343</v>
          </cell>
          <cell r="G1672">
            <v>2356092</v>
          </cell>
          <cell r="I1672" t="str">
            <v>LINEY HERRERA</v>
          </cell>
          <cell r="L1672" t="str">
            <v>poleas@une.net.co</v>
          </cell>
        </row>
        <row r="1673">
          <cell r="A1673" t="str">
            <v>TERMICAL CLIMA &amp; CONFORT</v>
          </cell>
          <cell r="B1673" t="str">
            <v>43,581,720</v>
          </cell>
          <cell r="C1673" t="str">
            <v>TERMICAL CLIMA &amp; CONFORT</v>
          </cell>
          <cell r="D1673" t="str">
            <v>MEDELLIN</v>
          </cell>
          <cell r="E1673" t="str">
            <v>CARRERA 48 No. 16 - 05</v>
          </cell>
          <cell r="F1673">
            <v>3121294</v>
          </cell>
          <cell r="G1673">
            <v>3121294</v>
          </cell>
          <cell r="I1673" t="str">
            <v>FLOR RINCON</v>
          </cell>
        </row>
        <row r="1674">
          <cell r="A1674" t="str">
            <v>AIRE ACONDICIONADO Y REFRIGERACION EL PUNTO LTDA.</v>
          </cell>
          <cell r="B1674">
            <v>900177815</v>
          </cell>
          <cell r="C1674" t="str">
            <v>AIRE ACONDICIONADO Y REFRIGERACION EL PUNTO LTDA.</v>
          </cell>
          <cell r="D1674" t="str">
            <v>MEDELLIN</v>
          </cell>
          <cell r="E1674" t="str">
            <v>CARRERA 68 A No. 44 - 14</v>
          </cell>
          <cell r="F1674">
            <v>4360370</v>
          </cell>
          <cell r="G1674">
            <v>4360773</v>
          </cell>
          <cell r="I1674" t="str">
            <v>JORGE ORTIZ</v>
          </cell>
          <cell r="L1674" t="str">
            <v>jorge.ortiz@telesat.com.co</v>
          </cell>
        </row>
        <row r="1675">
          <cell r="A1675" t="str">
            <v>CAUCHOS MALACA</v>
          </cell>
          <cell r="B1675" t="str">
            <v>800,056,670</v>
          </cell>
          <cell r="C1675" t="str">
            <v>CAUCHOS MALACA</v>
          </cell>
          <cell r="D1675" t="str">
            <v>MEDELLIN</v>
          </cell>
          <cell r="E1675" t="str">
            <v>CARRERA 52 No. 38 - 30</v>
          </cell>
          <cell r="F1675">
            <v>2321335</v>
          </cell>
          <cell r="G1675">
            <v>2324801</v>
          </cell>
          <cell r="I1675" t="str">
            <v>NELLY MONTOYA</v>
          </cell>
          <cell r="L1675" t="str">
            <v>malacaespind@epm.net.co</v>
          </cell>
        </row>
        <row r="1676">
          <cell r="A1676" t="str">
            <v>CENTRAL DE MANGUERAS</v>
          </cell>
          <cell r="B1676">
            <v>811033997</v>
          </cell>
          <cell r="C1676" t="str">
            <v>CENTRAL DE MANGUERAS</v>
          </cell>
          <cell r="D1676" t="str">
            <v>MEDELLIN</v>
          </cell>
          <cell r="E1676" t="str">
            <v>CRA 52 No 34-9</v>
          </cell>
          <cell r="F1676">
            <v>2321280</v>
          </cell>
          <cell r="G1676">
            <v>2320681</v>
          </cell>
          <cell r="I1676" t="str">
            <v>DANIEL VILLEGAS</v>
          </cell>
          <cell r="L1676" t="str">
            <v>ventas.medellin@centraldemangueras.com.co</v>
          </cell>
        </row>
        <row r="1677">
          <cell r="A1677" t="str">
            <v>COMERCIALIZADORA INTERNACIONAL DISFRIO</v>
          </cell>
          <cell r="B1677" t="str">
            <v>811,019,082</v>
          </cell>
          <cell r="C1677" t="str">
            <v>COMERCIALIZADORA INTERNACIONAL DISFRIO</v>
          </cell>
          <cell r="D1677" t="str">
            <v>MEDELLIN</v>
          </cell>
          <cell r="E1677" t="str">
            <v>CALLE 7 SUR No. 50C</v>
          </cell>
          <cell r="F1677">
            <v>2850260</v>
          </cell>
          <cell r="G1677">
            <v>3624004</v>
          </cell>
          <cell r="I1677" t="str">
            <v>MIGUEL DUQUE</v>
          </cell>
          <cell r="L1677" t="str">
            <v>disfriocomercial@une.net.co</v>
          </cell>
        </row>
        <row r="1678">
          <cell r="A1678" t="str">
            <v>CONSULTAGUAS</v>
          </cell>
          <cell r="B1678">
            <v>811040831</v>
          </cell>
          <cell r="C1678" t="str">
            <v>CONSULTAGUAS LTDA.</v>
          </cell>
          <cell r="D1678" t="str">
            <v>MEDELLIN</v>
          </cell>
          <cell r="E1678" t="str">
            <v>CARRERA 51 B No. 12 Sur 32</v>
          </cell>
          <cell r="F1678" t="str">
            <v>094-2852704</v>
          </cell>
          <cell r="G1678" t="str">
            <v>094-3614231</v>
          </cell>
          <cell r="I1678" t="str">
            <v>JAIME ARRIETA/ SILVIA SIERRA</v>
          </cell>
          <cell r="J1678" t="str">
            <v>300-6192112 // 314-7941916</v>
          </cell>
        </row>
        <row r="1679">
          <cell r="A1679" t="str">
            <v>AGUA-1</v>
          </cell>
          <cell r="B1679">
            <v>811040831</v>
          </cell>
          <cell r="C1679" t="str">
            <v>CONSULTAGUAS LTDA.</v>
          </cell>
          <cell r="D1679" t="str">
            <v>MEDELLIN</v>
          </cell>
          <cell r="E1679" t="str">
            <v>CARRERA 51 B No. 12 Sur 32</v>
          </cell>
          <cell r="F1679" t="str">
            <v>094-2852704</v>
          </cell>
          <cell r="G1679" t="str">
            <v>094-3614231</v>
          </cell>
          <cell r="I1679" t="str">
            <v>JAIME ARRIETA/ SILVIA SIERRA</v>
          </cell>
          <cell r="J1679" t="str">
            <v>300-6192112 // 314-7941916</v>
          </cell>
        </row>
        <row r="1680">
          <cell r="A1680" t="str">
            <v>CRYOGAS</v>
          </cell>
          <cell r="B1680">
            <v>860013704</v>
          </cell>
          <cell r="C1680" t="str">
            <v>CRYOGAS</v>
          </cell>
          <cell r="D1680" t="str">
            <v>MEDELLIN</v>
          </cell>
          <cell r="E1680" t="str">
            <v>CRA 50 No 52-50</v>
          </cell>
          <cell r="F1680">
            <v>5145000</v>
          </cell>
          <cell r="G1680">
            <v>5112008</v>
          </cell>
        </row>
        <row r="1681">
          <cell r="A1681" t="str">
            <v>DRIVES LTDA.</v>
          </cell>
          <cell r="B1681">
            <v>811045964</v>
          </cell>
          <cell r="C1681" t="str">
            <v>DRIVES LTDA.</v>
          </cell>
          <cell r="D1681" t="str">
            <v>MEDELLIN</v>
          </cell>
          <cell r="E1681" t="str">
            <v>CALLE 44B No. 70 -54</v>
          </cell>
          <cell r="F1681">
            <v>4447171</v>
          </cell>
          <cell r="G1681">
            <v>4447171</v>
          </cell>
          <cell r="I1681" t="str">
            <v>MABEL OSORIO</v>
          </cell>
        </row>
        <row r="1682">
          <cell r="A1682" t="str">
            <v>ESTRUFORMAS S.A.</v>
          </cell>
          <cell r="B1682">
            <v>800234566</v>
          </cell>
          <cell r="C1682" t="str">
            <v>ESTRUFORMAS S.A.</v>
          </cell>
          <cell r="D1682" t="str">
            <v>MEDELLIN</v>
          </cell>
          <cell r="E1682" t="str">
            <v>CALLE 60 SUR No. 48 -42 SABANETA</v>
          </cell>
          <cell r="F1682">
            <v>3015900</v>
          </cell>
          <cell r="G1682">
            <v>3013770</v>
          </cell>
          <cell r="I1682" t="str">
            <v>LILIANA GOMEZ</v>
          </cell>
          <cell r="L1682" t="str">
            <v>estruformas@une.net.co</v>
          </cell>
        </row>
        <row r="1683">
          <cell r="A1683" t="str">
            <v>FAISMON S.A.</v>
          </cell>
          <cell r="B1683">
            <v>800119427</v>
          </cell>
          <cell r="C1683" t="str">
            <v>FAISMON S.A.</v>
          </cell>
          <cell r="D1683" t="str">
            <v>MEDELLIN</v>
          </cell>
          <cell r="E1683" t="str">
            <v>CARRERA 47 D No. 78 C Sur 144</v>
          </cell>
          <cell r="F1683">
            <v>3782021</v>
          </cell>
          <cell r="G1683">
            <v>3781488</v>
          </cell>
          <cell r="I1683" t="str">
            <v>NATALIA MEJIA</v>
          </cell>
          <cell r="L1683" t="str">
            <v>faismon@une.net.co</v>
          </cell>
        </row>
        <row r="1684">
          <cell r="A1684" t="str">
            <v>FERRETERIA AMISTAD</v>
          </cell>
          <cell r="B1684" t="str">
            <v>890,912,995</v>
          </cell>
          <cell r="C1684" t="str">
            <v>FERRETERIA AMISTAD</v>
          </cell>
          <cell r="D1684" t="str">
            <v>MEDELLIN</v>
          </cell>
          <cell r="E1684" t="str">
            <v>CARRERA 50 # 42-107</v>
          </cell>
          <cell r="F1684">
            <v>2325027</v>
          </cell>
          <cell r="G1684">
            <v>3840371</v>
          </cell>
          <cell r="I1684" t="str">
            <v>IVAN DARIO</v>
          </cell>
        </row>
        <row r="1685">
          <cell r="A1685" t="str">
            <v>FERRETERIA FERROVALVULAS S.A.</v>
          </cell>
          <cell r="B1685">
            <v>890928960</v>
          </cell>
          <cell r="C1685" t="str">
            <v>FERRETERIA FERROVALVULAS S.A.</v>
          </cell>
          <cell r="D1685" t="str">
            <v>MEDELLIN</v>
          </cell>
          <cell r="E1685" t="str">
            <v>CRA 50 No 42-16</v>
          </cell>
          <cell r="F1685">
            <v>3841500</v>
          </cell>
          <cell r="G1685">
            <v>2324252</v>
          </cell>
          <cell r="I1685" t="str">
            <v>WILLIAM PALACIO</v>
          </cell>
          <cell r="L1685" t="str">
            <v>info@ferrovalvulas.com</v>
          </cell>
        </row>
        <row r="1686">
          <cell r="A1686" t="str">
            <v>ACEROS M.A.P.A.</v>
          </cell>
          <cell r="B1686">
            <v>890904459</v>
          </cell>
          <cell r="C1686" t="str">
            <v>ACEROS M.A.P.A.</v>
          </cell>
          <cell r="D1686" t="str">
            <v>MEDELLIN</v>
          </cell>
          <cell r="E1686" t="str">
            <v>CARRERA 51 No. 40 -50</v>
          </cell>
          <cell r="F1686" t="str">
            <v>094- 3741313</v>
          </cell>
          <cell r="G1686" t="str">
            <v>094- 3731600</v>
          </cell>
          <cell r="I1686" t="str">
            <v>BEATRIZ MOLINA</v>
          </cell>
        </row>
        <row r="1687">
          <cell r="A1687" t="str">
            <v>MAPA</v>
          </cell>
          <cell r="B1687">
            <v>890904459</v>
          </cell>
          <cell r="C1687" t="str">
            <v>ACEROS M.A.P.A.</v>
          </cell>
          <cell r="D1687" t="str">
            <v>MEDELLIN</v>
          </cell>
          <cell r="E1687" t="str">
            <v>CARRERA 51 No. 40 -50</v>
          </cell>
          <cell r="F1687" t="str">
            <v>094- 3741313</v>
          </cell>
          <cell r="G1687" t="str">
            <v>094- 3731600</v>
          </cell>
          <cell r="I1687" t="str">
            <v>BEATRIZ MOLINA</v>
          </cell>
        </row>
        <row r="1688">
          <cell r="A1688" t="str">
            <v>ACERO-1</v>
          </cell>
          <cell r="B1688">
            <v>890904459</v>
          </cell>
          <cell r="C1688" t="str">
            <v>ACEROS M.A.P.A.</v>
          </cell>
          <cell r="D1688" t="str">
            <v>MEDELLIN</v>
          </cell>
          <cell r="E1688" t="str">
            <v>CARRERA 51 No. 40 -50</v>
          </cell>
          <cell r="F1688" t="str">
            <v>094- 3741313</v>
          </cell>
          <cell r="G1688" t="str">
            <v>094- 3731600</v>
          </cell>
          <cell r="I1688" t="str">
            <v>BEATRIZ MOLINA</v>
          </cell>
        </row>
        <row r="1689">
          <cell r="A1689" t="str">
            <v>FIBRATORE S.A.</v>
          </cell>
          <cell r="B1689">
            <v>890913952</v>
          </cell>
          <cell r="C1689" t="str">
            <v>FIBRATORE S.A.</v>
          </cell>
          <cell r="D1689" t="str">
            <v>MEDELLIN</v>
          </cell>
          <cell r="E1689" t="str">
            <v>CALLE 100 B Sur No. 51 -10</v>
          </cell>
          <cell r="F1689">
            <v>2781790</v>
          </cell>
          <cell r="G1689">
            <v>2781438</v>
          </cell>
          <cell r="I1689" t="str">
            <v>CAMILO SIERRA</v>
          </cell>
        </row>
        <row r="1690">
          <cell r="A1690" t="str">
            <v>GLACIAR INGENIERIA LTDA.</v>
          </cell>
          <cell r="B1690" t="str">
            <v>900,024,169</v>
          </cell>
          <cell r="C1690" t="str">
            <v>GLACIAR INGENIERIA LTDA.</v>
          </cell>
          <cell r="D1690" t="str">
            <v>MEDELLIN</v>
          </cell>
          <cell r="E1690" t="str">
            <v>CARRERA 52 B No.8 sur 26</v>
          </cell>
          <cell r="F1690">
            <v>3090948</v>
          </cell>
          <cell r="G1690">
            <v>2797684</v>
          </cell>
          <cell r="I1690" t="str">
            <v>CARLOS FDO. POSADA</v>
          </cell>
          <cell r="L1690" t="str">
            <v>ventas@glaciar.com.co</v>
          </cell>
        </row>
        <row r="1691">
          <cell r="A1691" t="str">
            <v>GMP PRODUCTOS QUIMICOS S.A.</v>
          </cell>
          <cell r="B1691" t="str">
            <v>800,092,723</v>
          </cell>
          <cell r="C1691" t="str">
            <v>GMP PRODUCTOS QUIMICOS S.A.</v>
          </cell>
          <cell r="D1691" t="str">
            <v>MEDELLIN</v>
          </cell>
          <cell r="E1691" t="str">
            <v>CRA 52A AV. GUAYABAL No 7 SUR-96</v>
          </cell>
          <cell r="F1691">
            <v>4446656</v>
          </cell>
          <cell r="G1691">
            <v>3514649</v>
          </cell>
          <cell r="I1691" t="str">
            <v>JOHANA</v>
          </cell>
        </row>
        <row r="1692">
          <cell r="A1692" t="str">
            <v>H.R BOBINADOS LTDA.</v>
          </cell>
          <cell r="B1692" t="str">
            <v>800,172,117-2</v>
          </cell>
          <cell r="C1692" t="str">
            <v>H.R BOBINADOS LTDA.</v>
          </cell>
          <cell r="D1692" t="str">
            <v>MEDELLIN</v>
          </cell>
          <cell r="E1692" t="str">
            <v>CAR42 No 39SUR-110</v>
          </cell>
          <cell r="F1692">
            <v>3316062</v>
          </cell>
          <cell r="G1692">
            <v>3316101</v>
          </cell>
          <cell r="I1692" t="str">
            <v>BEATRIZ RODRIGUEZ</v>
          </cell>
          <cell r="L1692" t="str">
            <v>hrbobinados@une.net</v>
          </cell>
        </row>
        <row r="1693">
          <cell r="A1693" t="str">
            <v>INDUSTRIAL DE PINTURAS -JAIRO MONTOYA FLOREZ Y CIA LTDA</v>
          </cell>
          <cell r="B1693">
            <v>890922117</v>
          </cell>
          <cell r="C1693" t="str">
            <v>INDUSTRIAL DE PINTURAS -JAIRO MONTOYA FLOREZ Y CIA LTDA</v>
          </cell>
          <cell r="D1693" t="str">
            <v>MEDELLIN</v>
          </cell>
          <cell r="E1693" t="str">
            <v>CALLE 29 No 44-05</v>
          </cell>
          <cell r="F1693">
            <v>2327827</v>
          </cell>
          <cell r="G1693">
            <v>2327827</v>
          </cell>
          <cell r="I1693" t="str">
            <v>JAiRO MONTOYA</v>
          </cell>
          <cell r="L1693" t="str">
            <v>inddepinturas@epm.net.co</v>
          </cell>
        </row>
        <row r="1694">
          <cell r="A1694" t="str">
            <v>INVERPRIMOS S.A.</v>
          </cell>
          <cell r="B1694" t="str">
            <v>800,222,648</v>
          </cell>
          <cell r="C1694" t="str">
            <v>INVERPRIMOS S.A.</v>
          </cell>
          <cell r="D1694" t="str">
            <v>MEDELLIN</v>
          </cell>
          <cell r="E1694" t="str">
            <v>CALLE 14 SUR  51C-05</v>
          </cell>
          <cell r="F1694">
            <v>3604440</v>
          </cell>
          <cell r="G1694">
            <v>3615301</v>
          </cell>
          <cell r="I1694" t="str">
            <v>MAVEL VALENCIA</v>
          </cell>
          <cell r="L1694" t="str">
            <v>inverprimos@epm.net.co</v>
          </cell>
        </row>
        <row r="1695">
          <cell r="A1695" t="str">
            <v>METALANDES S.A.</v>
          </cell>
          <cell r="B1695">
            <v>890904005</v>
          </cell>
          <cell r="C1695" t="str">
            <v>METALANDES S.A.</v>
          </cell>
          <cell r="D1695" t="str">
            <v>MEDELLIN</v>
          </cell>
          <cell r="E1695" t="str">
            <v>CRA 53 No 29C-74</v>
          </cell>
          <cell r="F1695">
            <v>2350028</v>
          </cell>
          <cell r="G1695">
            <v>2355988</v>
          </cell>
          <cell r="I1695" t="str">
            <v>PAULA ISAZA</v>
          </cell>
          <cell r="L1695" t="str">
            <v>proelectrico@epm.net.co</v>
          </cell>
        </row>
        <row r="1696">
          <cell r="A1696" t="str">
            <v>MONTACARGAS Y TRANSPORTE LTDA</v>
          </cell>
          <cell r="B1696">
            <v>830508693</v>
          </cell>
          <cell r="C1696" t="str">
            <v>MONTACARGAS Y TRANSPORTE LTDA</v>
          </cell>
          <cell r="D1696" t="str">
            <v>MEDELLIN</v>
          </cell>
          <cell r="E1696" t="str">
            <v>CRA 46 No 32-98</v>
          </cell>
          <cell r="F1696">
            <v>3812881</v>
          </cell>
          <cell r="G1696">
            <v>3812881</v>
          </cell>
          <cell r="L1696" t="str">
            <v>financiera@montytrans.com</v>
          </cell>
        </row>
        <row r="1697">
          <cell r="A1697" t="str">
            <v>POLEAS Y BANDAS S.A</v>
          </cell>
          <cell r="B1697">
            <v>890928088</v>
          </cell>
          <cell r="C1697" t="str">
            <v>POLEAS Y BANDAS S.A</v>
          </cell>
          <cell r="D1697" t="str">
            <v>MEDELLIN</v>
          </cell>
          <cell r="E1697" t="str">
            <v>CRA 65 No 30-89</v>
          </cell>
          <cell r="F1697">
            <v>3514343</v>
          </cell>
          <cell r="G1697">
            <v>2356092</v>
          </cell>
          <cell r="I1697" t="str">
            <v>LINEY HERRERA</v>
          </cell>
          <cell r="L1697" t="str">
            <v>poleas@une.net.co</v>
          </cell>
        </row>
        <row r="1698">
          <cell r="A1698" t="str">
            <v>PROELECTRICO REPRESENTACIONES</v>
          </cell>
          <cell r="B1698">
            <v>811019984</v>
          </cell>
          <cell r="C1698" t="str">
            <v>PROELECTRICO REPRESENTACIONES</v>
          </cell>
          <cell r="D1698" t="str">
            <v>MEDELLIN</v>
          </cell>
          <cell r="E1698" t="str">
            <v>CRA 53 No 29C-73</v>
          </cell>
          <cell r="F1698">
            <v>2350028</v>
          </cell>
          <cell r="G1698">
            <v>2355988</v>
          </cell>
          <cell r="I1698" t="str">
            <v>PUALA ISAZA</v>
          </cell>
          <cell r="L1698" t="str">
            <v>proelectrico@epm.net.co</v>
          </cell>
        </row>
        <row r="1699">
          <cell r="A1699" t="str">
            <v>SERVI REFRIAIRE S.A.</v>
          </cell>
          <cell r="B1699">
            <v>800115448</v>
          </cell>
          <cell r="C1699" t="str">
            <v>SERVI REFRIAIRE S.A.</v>
          </cell>
          <cell r="D1699" t="str">
            <v>MEDELLIN</v>
          </cell>
          <cell r="E1699" t="str">
            <v>CALLE 7 SUR No 50C-46</v>
          </cell>
          <cell r="G1699">
            <v>2550666</v>
          </cell>
          <cell r="I1699" t="str">
            <v>MARTHA LOPEZ</v>
          </cell>
          <cell r="L1699" t="str">
            <v>gerencia@servirefriaire.com</v>
          </cell>
        </row>
        <row r="1700">
          <cell r="A1700" t="str">
            <v>TERMICAL CLIMA &amp; CONFORT</v>
          </cell>
          <cell r="B1700" t="str">
            <v>43,581,720</v>
          </cell>
          <cell r="C1700" t="str">
            <v>TERMICAL CLIMA &amp; CONFORT</v>
          </cell>
          <cell r="D1700" t="str">
            <v>MEDELLIN</v>
          </cell>
          <cell r="E1700" t="str">
            <v>CARRERA 48 No. 16 - 05</v>
          </cell>
          <cell r="F1700">
            <v>3121294</v>
          </cell>
          <cell r="G1700">
            <v>3121294</v>
          </cell>
          <cell r="I1700" t="str">
            <v>FLOR RINCON</v>
          </cell>
        </row>
        <row r="1701">
          <cell r="A1701" t="str">
            <v>TIENDAS LTDA FERRETERIA</v>
          </cell>
          <cell r="B1701" t="str">
            <v>890,929,922</v>
          </cell>
          <cell r="C1701" t="str">
            <v>TIENDAS LTDA FERRETERIA</v>
          </cell>
          <cell r="D1701" t="str">
            <v>MEDELLIN</v>
          </cell>
          <cell r="E1701" t="str">
            <v>CARRERA 72 No. 29- 32</v>
          </cell>
          <cell r="F1701">
            <v>3420420</v>
          </cell>
          <cell r="G1701">
            <v>3454912</v>
          </cell>
          <cell r="I1701" t="str">
            <v>JUAN PABLO GONZALEZ</v>
          </cell>
        </row>
        <row r="1702">
          <cell r="A1702" t="str">
            <v>CAUCHOS MALACA</v>
          </cell>
          <cell r="C1702" t="str">
            <v>CAUCHOS MALACA</v>
          </cell>
          <cell r="D1702" t="str">
            <v>MEDELLIN</v>
          </cell>
          <cell r="E1702" t="str">
            <v>CARRERA 52 No. 38 - 30</v>
          </cell>
          <cell r="F1702">
            <v>2321335</v>
          </cell>
          <cell r="G1702">
            <v>2324801</v>
          </cell>
          <cell r="I1702" t="str">
            <v>NELLY MONTOYA</v>
          </cell>
          <cell r="L1702" t="str">
            <v>malacaespind@epm.net.co</v>
          </cell>
        </row>
        <row r="1703">
          <cell r="A1703" t="str">
            <v>CENTRAL DE MANGUERAS</v>
          </cell>
          <cell r="C1703" t="str">
            <v>CENTRAL DE MANGUERAS</v>
          </cell>
          <cell r="D1703" t="str">
            <v>MEDELLIN</v>
          </cell>
          <cell r="E1703" t="str">
            <v>CRA 52 No 34-9</v>
          </cell>
          <cell r="F1703">
            <v>2321280</v>
          </cell>
          <cell r="G1703">
            <v>2320681</v>
          </cell>
          <cell r="I1703" t="str">
            <v>DANEL VILLEGAS</v>
          </cell>
          <cell r="L1703" t="str">
            <v>ventas.medellin@centraldemangueras.com.co</v>
          </cell>
        </row>
        <row r="1704">
          <cell r="A1704" t="str">
            <v>COMERCIALIZADORA INTERNACIONAL DISFRIO</v>
          </cell>
          <cell r="C1704" t="str">
            <v>COMERCIALIZADORA INTERNACIONAL DISFRIO</v>
          </cell>
          <cell r="D1704" t="str">
            <v>MEDELLIN</v>
          </cell>
          <cell r="E1704" t="str">
            <v>CALLE 7 SUR No. 50C</v>
          </cell>
          <cell r="F1704">
            <v>2850260</v>
          </cell>
          <cell r="G1704">
            <v>3624004</v>
          </cell>
          <cell r="I1704" t="str">
            <v>ADRIANA BEDOYA</v>
          </cell>
          <cell r="L1704" t="str">
            <v>disfriocomercial@une.net.co</v>
          </cell>
        </row>
        <row r="1705">
          <cell r="A1705" t="str">
            <v>CRYOGAS</v>
          </cell>
          <cell r="C1705" t="str">
            <v>CRYOGAS</v>
          </cell>
          <cell r="D1705" t="str">
            <v>MEDELLIN</v>
          </cell>
          <cell r="E1705" t="str">
            <v>CRA 50 No 52-50</v>
          </cell>
          <cell r="F1705">
            <v>5145000</v>
          </cell>
          <cell r="G1705">
            <v>5112008</v>
          </cell>
        </row>
        <row r="1706">
          <cell r="A1706" t="str">
            <v>FAISMON S.A.</v>
          </cell>
          <cell r="C1706" t="str">
            <v>FAISMON S.A.</v>
          </cell>
          <cell r="D1706" t="str">
            <v>MEDELLIN</v>
          </cell>
          <cell r="E1706" t="str">
            <v>CRA 46D No 78C SUR-144</v>
          </cell>
          <cell r="F1706">
            <v>3782021</v>
          </cell>
          <cell r="G1706">
            <v>3781488</v>
          </cell>
          <cell r="I1706" t="str">
            <v>ANA GARCIA</v>
          </cell>
        </row>
        <row r="1707">
          <cell r="A1707" t="str">
            <v>FERRETERIA AMISTAD</v>
          </cell>
          <cell r="C1707" t="str">
            <v>FERRETERIA AMISTAD</v>
          </cell>
          <cell r="D1707" t="str">
            <v>MEDELLIN</v>
          </cell>
          <cell r="E1707" t="str">
            <v>CARRERA 50 # 42-107</v>
          </cell>
          <cell r="F1707">
            <v>2325027</v>
          </cell>
          <cell r="G1707">
            <v>3840371</v>
          </cell>
          <cell r="I1707" t="str">
            <v>IVAN DARIO</v>
          </cell>
        </row>
        <row r="1708">
          <cell r="A1708" t="str">
            <v>FERRETERIA FERROVALVULAS S.A.</v>
          </cell>
          <cell r="C1708" t="str">
            <v>FERRETERIA FERROVALVULAS S.A.</v>
          </cell>
          <cell r="D1708" t="str">
            <v>MEDELLIN</v>
          </cell>
          <cell r="E1708" t="str">
            <v>CRA 50 No 42-16</v>
          </cell>
          <cell r="F1708">
            <v>3841500</v>
          </cell>
          <cell r="G1708">
            <v>2324252</v>
          </cell>
          <cell r="I1708" t="str">
            <v>WILLIAM PALACIO</v>
          </cell>
          <cell r="L1708" t="str">
            <v>info@ferrovalvulas.com</v>
          </cell>
        </row>
        <row r="1709">
          <cell r="A1709" t="str">
            <v>GASES INDUSTRIALES DE COLOMBIA</v>
          </cell>
          <cell r="C1709" t="str">
            <v>GASES INDUSTRIALES DE COLOMBIA</v>
          </cell>
          <cell r="D1709" t="str">
            <v>MEDELLIN</v>
          </cell>
          <cell r="E1709" t="str">
            <v>CARRERA 63 49A-9 EDI</v>
          </cell>
          <cell r="F1709">
            <v>2300600</v>
          </cell>
          <cell r="G1709">
            <v>2300600</v>
          </cell>
        </row>
        <row r="1710">
          <cell r="A1710" t="str">
            <v>GLACIAR INGENIERIA LTDA.</v>
          </cell>
          <cell r="C1710" t="str">
            <v>GLACIAR INGENIERIA LTDA.</v>
          </cell>
          <cell r="D1710" t="str">
            <v>MEDELLIN</v>
          </cell>
          <cell r="E1710" t="str">
            <v>CARRERA 52 B No.8 sur 26</v>
          </cell>
          <cell r="F1710">
            <v>2559059</v>
          </cell>
          <cell r="G1710">
            <v>2551061</v>
          </cell>
          <cell r="I1710" t="str">
            <v>JUAN F. GOMEZ</v>
          </cell>
          <cell r="L1710" t="str">
            <v>ventas@glaciar.com.co</v>
          </cell>
        </row>
        <row r="1711">
          <cell r="A1711" t="str">
            <v>GMP PRODUCTOS QUIMICOS S.A.</v>
          </cell>
          <cell r="C1711" t="str">
            <v>GMP PRODUCTOS QUIMICOS S.A.</v>
          </cell>
          <cell r="D1711" t="str">
            <v>MEDELLIN</v>
          </cell>
          <cell r="E1711" t="str">
            <v>CRA 52A AV. GUAYABAL No 7 SUR-96</v>
          </cell>
          <cell r="F1711">
            <v>2655455</v>
          </cell>
          <cell r="G1711">
            <v>3514649</v>
          </cell>
          <cell r="I1711" t="str">
            <v>JOHANA</v>
          </cell>
        </row>
        <row r="1712">
          <cell r="A1712" t="str">
            <v>INDUSTRIAL DE PINTURAS -JAIRO MONTOYA FLOREZ Y CIA LTDA</v>
          </cell>
          <cell r="C1712" t="str">
            <v>INDUSTRIAL DE PINTURAS -JAIRO MONTOYA FLOREZ Y CIA LTDA</v>
          </cell>
          <cell r="D1712" t="str">
            <v>MEDELLIN</v>
          </cell>
          <cell r="E1712" t="str">
            <v>CALLE 29 No 44-05</v>
          </cell>
          <cell r="F1712">
            <v>2327827</v>
          </cell>
          <cell r="G1712">
            <v>2327827</v>
          </cell>
          <cell r="I1712" t="str">
            <v>JAiRO MONTOYA</v>
          </cell>
          <cell r="L1712" t="str">
            <v>inddepinturas@epm.net.co</v>
          </cell>
        </row>
        <row r="1713">
          <cell r="A1713" t="str">
            <v>INVERPRIMOS S.A.</v>
          </cell>
          <cell r="C1713" t="str">
            <v>INVERPRIMOS S.A.</v>
          </cell>
          <cell r="D1713" t="str">
            <v>MEDELLIN</v>
          </cell>
          <cell r="E1713" t="str">
            <v>CALLE 14 SUR  51C-05</v>
          </cell>
          <cell r="F1713">
            <v>3604440</v>
          </cell>
          <cell r="G1713">
            <v>3615301</v>
          </cell>
          <cell r="I1713" t="str">
            <v>MAVEL VALENCIA</v>
          </cell>
          <cell r="L1713" t="str">
            <v>inverprimos@epm.net.co</v>
          </cell>
        </row>
        <row r="1714">
          <cell r="A1714" t="str">
            <v>METALANDES S.A.</v>
          </cell>
          <cell r="C1714" t="str">
            <v>METALANDES S.A.</v>
          </cell>
          <cell r="D1714" t="str">
            <v>MEDELLIN</v>
          </cell>
          <cell r="E1714" t="str">
            <v>CRA 53 No 29C-74</v>
          </cell>
          <cell r="F1714">
            <v>2350028</v>
          </cell>
          <cell r="G1714">
            <v>2355988</v>
          </cell>
          <cell r="I1714" t="str">
            <v>PUALA ISAZA</v>
          </cell>
          <cell r="L1714" t="str">
            <v>proelectrico@epm.net.co</v>
          </cell>
        </row>
        <row r="1715">
          <cell r="A1715" t="str">
            <v>MONTACARGAS Y TRANSPORTE LTDA</v>
          </cell>
          <cell r="C1715" t="str">
            <v>MONTACARGAS Y TRANSPORTE LTDA</v>
          </cell>
          <cell r="D1715" t="str">
            <v>MEDELLIN</v>
          </cell>
          <cell r="E1715" t="str">
            <v>CRA 46 No 32-98</v>
          </cell>
          <cell r="F1715">
            <v>3812881</v>
          </cell>
          <cell r="G1715">
            <v>3812881</v>
          </cell>
          <cell r="L1715" t="str">
            <v>financiera@montytrans.com</v>
          </cell>
        </row>
        <row r="1716">
          <cell r="A1716" t="str">
            <v>PA - FC A. STECKERL HIERROS Y</v>
          </cell>
          <cell r="C1716" t="str">
            <v>PA - FC A. STECKERL HIERROS Y</v>
          </cell>
          <cell r="D1716" t="str">
            <v>MEDELLIN</v>
          </cell>
          <cell r="E1716" t="str">
            <v>PARQUE INDUSTRIAL MA</v>
          </cell>
        </row>
        <row r="1717">
          <cell r="A1717" t="str">
            <v>PROELECTRICO REPRESENTACIONES</v>
          </cell>
          <cell r="C1717" t="str">
            <v>PROELECTRICO REPRESENTACIONES</v>
          </cell>
          <cell r="D1717" t="str">
            <v>MEDELLIN</v>
          </cell>
          <cell r="E1717" t="str">
            <v>CRA 53 No 29C-73</v>
          </cell>
          <cell r="F1717">
            <v>2350028</v>
          </cell>
          <cell r="G1717">
            <v>2355988</v>
          </cell>
          <cell r="I1717" t="str">
            <v>PUALA ISAZA</v>
          </cell>
          <cell r="L1717" t="str">
            <v>proelectrico@epm.net.co</v>
          </cell>
        </row>
        <row r="1718">
          <cell r="A1718" t="str">
            <v>PVM S.A.</v>
          </cell>
          <cell r="C1718" t="str">
            <v>PVM S.A.</v>
          </cell>
          <cell r="D1718" t="str">
            <v>MEDELLIN</v>
          </cell>
          <cell r="E1718" t="str">
            <v>CRA 46 No 14-48</v>
          </cell>
          <cell r="F1718">
            <v>3521717</v>
          </cell>
          <cell r="G1718">
            <v>3521237</v>
          </cell>
          <cell r="I1718" t="str">
            <v>MARTIN CALDERON</v>
          </cell>
          <cell r="L1718" t="str">
            <v>aherrera@pavco.com.co</v>
          </cell>
        </row>
        <row r="1719">
          <cell r="A1719" t="str">
            <v>SERVI REFRIAIRE S.A.</v>
          </cell>
          <cell r="C1719" t="str">
            <v>SERVI REFRIAIRE S.A.</v>
          </cell>
          <cell r="D1719" t="str">
            <v>MEDELLIN</v>
          </cell>
          <cell r="E1719" t="str">
            <v>CALLE 7 SUR No 50C-46</v>
          </cell>
          <cell r="G1719">
            <v>2550666</v>
          </cell>
          <cell r="I1719" t="str">
            <v>MARTHA LOPEZ</v>
          </cell>
          <cell r="L1719" t="str">
            <v>gerencia@servirefriaire.com</v>
          </cell>
        </row>
        <row r="1720">
          <cell r="A1720" t="str">
            <v>TERMICAL CLIMA &amp; CONFORT</v>
          </cell>
          <cell r="C1720" t="str">
            <v>TERMICAL CLIMA &amp; CONFORT</v>
          </cell>
          <cell r="D1720" t="str">
            <v>MEDELLIN</v>
          </cell>
          <cell r="E1720" t="str">
            <v>CARRERA 48 No. 16 - 05</v>
          </cell>
          <cell r="F1720">
            <v>3121294</v>
          </cell>
          <cell r="G1720">
            <v>3121294</v>
          </cell>
          <cell r="I1720" t="str">
            <v>FLOR RINCON</v>
          </cell>
        </row>
        <row r="1721">
          <cell r="A1721" t="str">
            <v>TIENDAS LTDA FERRETERIA</v>
          </cell>
          <cell r="C1721" t="str">
            <v>TIENDAS LTDA FERRETERIA</v>
          </cell>
          <cell r="D1721" t="str">
            <v>MEDELLIN</v>
          </cell>
          <cell r="E1721" t="str">
            <v>CLL 9A No 70-16</v>
          </cell>
          <cell r="F1721">
            <v>3420420</v>
          </cell>
          <cell r="G1721">
            <v>3454912</v>
          </cell>
          <cell r="I1721" t="str">
            <v>JUAN PABLO GONZALEZ</v>
          </cell>
        </row>
        <row r="1722">
          <cell r="A1722" t="str">
            <v>CAUCHOS MALACA</v>
          </cell>
          <cell r="C1722" t="str">
            <v>CAUCHOS MALACA</v>
          </cell>
          <cell r="D1722" t="str">
            <v>MEDELLIN</v>
          </cell>
          <cell r="E1722" t="str">
            <v>CARRERA 52 No. 38 - 30</v>
          </cell>
          <cell r="F1722">
            <v>2321335</v>
          </cell>
          <cell r="G1722">
            <v>2324801</v>
          </cell>
          <cell r="I1722" t="str">
            <v>NELLY MONTOYA</v>
          </cell>
          <cell r="L1722" t="str">
            <v>malacaespind@epm.net.co</v>
          </cell>
        </row>
        <row r="1723">
          <cell r="A1723" t="str">
            <v>CENTRAL DE MANGUERAS</v>
          </cell>
          <cell r="C1723" t="str">
            <v>CENTRAL DE MANGUERAS</v>
          </cell>
          <cell r="D1723" t="str">
            <v>MEDELLIN</v>
          </cell>
          <cell r="E1723" t="str">
            <v>CRA 52 No 34-9</v>
          </cell>
          <cell r="F1723">
            <v>2321280</v>
          </cell>
          <cell r="G1723">
            <v>2320681</v>
          </cell>
          <cell r="I1723" t="str">
            <v>DANIEL VILLEGAS</v>
          </cell>
          <cell r="L1723" t="str">
            <v>ventas.medellin@centraldemangueras.com.co</v>
          </cell>
        </row>
        <row r="1724">
          <cell r="A1724" t="str">
            <v>COMERCIALIZADORA INTERNACIONAL DISFRIO</v>
          </cell>
          <cell r="C1724" t="str">
            <v>COMERCIALIZADORA INTERNACIONAL DISFRIO</v>
          </cell>
          <cell r="D1724" t="str">
            <v>MEDELLIN</v>
          </cell>
          <cell r="E1724" t="str">
            <v>CALLE 7 SUR No. 50C</v>
          </cell>
          <cell r="F1724">
            <v>2850260</v>
          </cell>
          <cell r="G1724">
            <v>3624004</v>
          </cell>
          <cell r="I1724" t="str">
            <v>MIGUEL DUQUE</v>
          </cell>
          <cell r="L1724" t="str">
            <v>disfriocomercial@une.net.co</v>
          </cell>
        </row>
        <row r="1725">
          <cell r="A1725" t="str">
            <v>CRYOGAS</v>
          </cell>
          <cell r="C1725" t="str">
            <v>CRYOGAS</v>
          </cell>
          <cell r="D1725" t="str">
            <v>MEDELLIN</v>
          </cell>
          <cell r="E1725" t="str">
            <v>CRA 50 No 52-50</v>
          </cell>
          <cell r="F1725">
            <v>5145000</v>
          </cell>
          <cell r="G1725">
            <v>5112008</v>
          </cell>
        </row>
        <row r="1726">
          <cell r="A1726" t="str">
            <v>ESTRUFORMAS S.A.</v>
          </cell>
          <cell r="C1726" t="str">
            <v>ESTRUFORMAS S.A.</v>
          </cell>
          <cell r="D1726" t="str">
            <v>MEDELLIN</v>
          </cell>
          <cell r="E1726" t="str">
            <v>CALLE 60 SUR No. 48 -42 SABANETA</v>
          </cell>
          <cell r="F1726">
            <v>3015900</v>
          </cell>
          <cell r="G1726">
            <v>3013770</v>
          </cell>
          <cell r="I1726" t="str">
            <v>LILIANA GOMEZ</v>
          </cell>
          <cell r="L1726" t="str">
            <v>estruformas@une.net.co</v>
          </cell>
        </row>
        <row r="1727">
          <cell r="A1727" t="str">
            <v>FAISMON S.A.</v>
          </cell>
          <cell r="C1727" t="str">
            <v>FAISMON S.A.</v>
          </cell>
          <cell r="D1727" t="str">
            <v>MEDELLIN</v>
          </cell>
          <cell r="E1727" t="str">
            <v>CARRERA 47 D No. 78 C Sur 144</v>
          </cell>
          <cell r="F1727">
            <v>3782021</v>
          </cell>
          <cell r="G1727">
            <v>3781488</v>
          </cell>
          <cell r="I1727" t="str">
            <v>NATALIA MEJIA</v>
          </cell>
          <cell r="L1727" t="str">
            <v>faismon@une.net.co</v>
          </cell>
        </row>
        <row r="1728">
          <cell r="A1728" t="str">
            <v>FERRETERIA AMISTAD</v>
          </cell>
          <cell r="C1728" t="str">
            <v>FERRETERIA AMISTAD</v>
          </cell>
          <cell r="D1728" t="str">
            <v>MEDELLIN</v>
          </cell>
          <cell r="E1728" t="str">
            <v>CARRERA 50 # 42-107</v>
          </cell>
          <cell r="F1728">
            <v>2325027</v>
          </cell>
          <cell r="G1728">
            <v>3840371</v>
          </cell>
          <cell r="I1728" t="str">
            <v>IVAN DARIO</v>
          </cell>
        </row>
        <row r="1729">
          <cell r="A1729" t="str">
            <v>FERRETERIA FERROVALVULAS S.A.</v>
          </cell>
          <cell r="C1729" t="str">
            <v>FERRETERIA FERROVALVULAS S.A.</v>
          </cell>
          <cell r="D1729" t="str">
            <v>MEDELLIN</v>
          </cell>
          <cell r="E1729" t="str">
            <v>CRA 50 No 42-16</v>
          </cell>
          <cell r="F1729">
            <v>3841500</v>
          </cell>
          <cell r="G1729">
            <v>2324252</v>
          </cell>
          <cell r="I1729" t="str">
            <v>WILLIAM PALACIO</v>
          </cell>
          <cell r="L1729" t="str">
            <v>info@ferrovalvulas.com</v>
          </cell>
        </row>
        <row r="1730">
          <cell r="A1730" t="str">
            <v>FERRETERIA M.A.P.A.</v>
          </cell>
          <cell r="C1730" t="str">
            <v>FERRETERIA M.A.P.A.</v>
          </cell>
          <cell r="D1730" t="str">
            <v>MEDELLIN</v>
          </cell>
          <cell r="E1730" t="str">
            <v>CARRERA 51 No. 40 -50</v>
          </cell>
          <cell r="F1730">
            <v>3741313</v>
          </cell>
          <cell r="G1730">
            <v>3731600</v>
          </cell>
          <cell r="I1730" t="str">
            <v>BEATRIZ MOLINA</v>
          </cell>
        </row>
        <row r="1731">
          <cell r="A1731" t="str">
            <v>FIBRATORE S.A.</v>
          </cell>
          <cell r="C1731" t="str">
            <v>FIBRATORE S.A.</v>
          </cell>
          <cell r="D1731" t="str">
            <v>MEDELLIN</v>
          </cell>
          <cell r="E1731" t="str">
            <v>CALLE 100 B Sur No. 51 -10</v>
          </cell>
          <cell r="F1731">
            <v>2781790</v>
          </cell>
          <cell r="G1731">
            <v>2781438</v>
          </cell>
          <cell r="I1731" t="str">
            <v>CAMILO SIERRA</v>
          </cell>
        </row>
        <row r="1732">
          <cell r="A1732" t="str">
            <v>GLACIAR INGENIERIA LTDA.</v>
          </cell>
          <cell r="C1732" t="str">
            <v>GLACIAR INGENIERIA LTDA.</v>
          </cell>
          <cell r="D1732" t="str">
            <v>MEDELLIN</v>
          </cell>
          <cell r="E1732" t="str">
            <v>CARRERA 52 B No.8 sur 26</v>
          </cell>
          <cell r="F1732">
            <v>2559059</v>
          </cell>
          <cell r="G1732">
            <v>2551061</v>
          </cell>
          <cell r="I1732" t="str">
            <v>JUAN F. GOMEZ</v>
          </cell>
          <cell r="L1732" t="str">
            <v>ventas@glaciar.com.co</v>
          </cell>
        </row>
        <row r="1733">
          <cell r="A1733" t="str">
            <v>GMP PRODUCTOS QUIMICOS S.A.</v>
          </cell>
          <cell r="C1733" t="str">
            <v>GMP PRODUCTOS QUIMICOS S.A.</v>
          </cell>
          <cell r="D1733" t="str">
            <v>MEDELLIN</v>
          </cell>
          <cell r="E1733" t="str">
            <v>CRA 52A AV. GUAYABAL No 7 SUR-96</v>
          </cell>
          <cell r="F1733">
            <v>4446656</v>
          </cell>
          <cell r="G1733">
            <v>3514649</v>
          </cell>
          <cell r="I1733" t="str">
            <v>JOHANA</v>
          </cell>
        </row>
        <row r="1734">
          <cell r="A1734" t="str">
            <v>INVERPRIMOS S.A.</v>
          </cell>
          <cell r="C1734" t="str">
            <v>INVERPRIMOS S.A.</v>
          </cell>
          <cell r="D1734" t="str">
            <v>MEDELLIN</v>
          </cell>
          <cell r="E1734" t="str">
            <v>CALLE 14 SUR  51C-05</v>
          </cell>
          <cell r="F1734">
            <v>3604440</v>
          </cell>
          <cell r="G1734">
            <v>3615301</v>
          </cell>
          <cell r="I1734" t="str">
            <v>MAVEL VALENCIA</v>
          </cell>
          <cell r="L1734" t="str">
            <v>inverprimos@epm.net.co</v>
          </cell>
        </row>
        <row r="1735">
          <cell r="A1735" t="str">
            <v>METALANDES S.A.</v>
          </cell>
          <cell r="C1735" t="str">
            <v>METALANDES S.A.</v>
          </cell>
          <cell r="D1735" t="str">
            <v>MEDELLIN</v>
          </cell>
          <cell r="E1735" t="str">
            <v>CRA 53 No 29C-74</v>
          </cell>
          <cell r="F1735">
            <v>2350028</v>
          </cell>
          <cell r="G1735">
            <v>2355988</v>
          </cell>
          <cell r="I1735" t="str">
            <v>PAULA ISAZA</v>
          </cell>
          <cell r="L1735" t="str">
            <v>proelectrico@epm.net.co</v>
          </cell>
        </row>
        <row r="1736">
          <cell r="A1736" t="str">
            <v>POLEAS Y BANDAS S.A</v>
          </cell>
          <cell r="C1736" t="str">
            <v>POLEAS Y BANDAS S.A</v>
          </cell>
          <cell r="D1736" t="str">
            <v>MEDELLIN</v>
          </cell>
          <cell r="E1736" t="str">
            <v>CRA 65 No 30-89</v>
          </cell>
          <cell r="F1736">
            <v>3514343</v>
          </cell>
          <cell r="G1736">
            <v>2356092</v>
          </cell>
          <cell r="I1736" t="str">
            <v>LINEY HERRERA</v>
          </cell>
          <cell r="L1736" t="str">
            <v>poleas@une.net.co</v>
          </cell>
        </row>
        <row r="1737">
          <cell r="A1737" t="str">
            <v>PROELECTRICO REPRESENTACIONES</v>
          </cell>
          <cell r="C1737" t="str">
            <v>PROELECTRICO REPRESENTACIONES</v>
          </cell>
          <cell r="D1737" t="str">
            <v>MEDELLIN</v>
          </cell>
          <cell r="E1737" t="str">
            <v>CRA 53 No 29C-73</v>
          </cell>
          <cell r="F1737">
            <v>2350028</v>
          </cell>
          <cell r="G1737">
            <v>2355988</v>
          </cell>
          <cell r="I1737" t="str">
            <v>PUALA ISAZA</v>
          </cell>
          <cell r="L1737" t="str">
            <v>proelectrico@epm.net.co</v>
          </cell>
        </row>
        <row r="1738">
          <cell r="A1738" t="str">
            <v>PVM S.A.</v>
          </cell>
          <cell r="C1738" t="str">
            <v>PVM S.A.</v>
          </cell>
          <cell r="D1738" t="str">
            <v>MEDELLIN</v>
          </cell>
          <cell r="E1738" t="str">
            <v>CRA 46 No 14-48</v>
          </cell>
          <cell r="F1738">
            <v>3521717</v>
          </cell>
          <cell r="G1738">
            <v>3521237</v>
          </cell>
          <cell r="I1738" t="str">
            <v>MARTIN CALDERON</v>
          </cell>
          <cell r="L1738" t="str">
            <v>aherrera@pavco.com.co</v>
          </cell>
        </row>
        <row r="1739">
          <cell r="A1739" t="str">
            <v>SERVI REFRIAIRE S.A.</v>
          </cell>
          <cell r="C1739" t="str">
            <v>SERVI REFRIAIRE S.A.</v>
          </cell>
          <cell r="D1739" t="str">
            <v>MEDELLIN</v>
          </cell>
          <cell r="E1739" t="str">
            <v>CALLE 7 SUR No 50C-46</v>
          </cell>
          <cell r="G1739">
            <v>2550666</v>
          </cell>
          <cell r="I1739" t="str">
            <v>MARTHA LOPEZ</v>
          </cell>
          <cell r="L1739" t="str">
            <v>gerencia@servirefriaire.com</v>
          </cell>
        </row>
        <row r="1740">
          <cell r="A1740" t="str">
            <v>TIENDAS LTDA FERRETERIA</v>
          </cell>
          <cell r="C1740" t="str">
            <v>TIENDAS LTDA FERRETERIA</v>
          </cell>
          <cell r="D1740" t="str">
            <v>MEDELLIN</v>
          </cell>
          <cell r="E1740" t="str">
            <v>CLL 9A No 70-16</v>
          </cell>
          <cell r="F1740">
            <v>3420420</v>
          </cell>
          <cell r="G1740">
            <v>3454912</v>
          </cell>
          <cell r="I1740" t="str">
            <v>JUAN PABLO GONZALEZ</v>
          </cell>
        </row>
        <row r="1741">
          <cell r="A1741" t="str">
            <v>ANDAMIOS METALICOS CHICALA</v>
          </cell>
          <cell r="B1741">
            <v>28845781</v>
          </cell>
          <cell r="C1741" t="str">
            <v>ANDAMIOS METALICOS CHICALA</v>
          </cell>
          <cell r="D1741" t="str">
            <v>MELGAR</v>
          </cell>
          <cell r="E1741" t="str">
            <v>CALLE 4ª No 36-34</v>
          </cell>
          <cell r="F1741">
            <v>2458634</v>
          </cell>
          <cell r="G1741">
            <v>2458634</v>
          </cell>
          <cell r="I1741" t="str">
            <v>LUZ STELLA SANCHEZ</v>
          </cell>
        </row>
        <row r="1742">
          <cell r="A1742" t="str">
            <v>ANDAMIOS METALICOS CHICALA</v>
          </cell>
          <cell r="B1742">
            <v>28845781</v>
          </cell>
          <cell r="C1742" t="str">
            <v>ANDAMIOS METALICOS CHICALA</v>
          </cell>
          <cell r="D1742" t="str">
            <v>MELGAR</v>
          </cell>
          <cell r="E1742" t="str">
            <v>CALLE 4ª No 36-34</v>
          </cell>
          <cell r="F1742">
            <v>2458634</v>
          </cell>
          <cell r="G1742">
            <v>2458634</v>
          </cell>
          <cell r="I1742" t="str">
            <v>LUZ STELLA SANCHEZ</v>
          </cell>
        </row>
        <row r="1743">
          <cell r="A1743" t="str">
            <v>ANDAMIOS METALICOS CHICALA</v>
          </cell>
          <cell r="C1743" t="str">
            <v>ANDAMIOS METALICOS CHICALA</v>
          </cell>
          <cell r="D1743" t="str">
            <v>MELGAR</v>
          </cell>
          <cell r="E1743" t="str">
            <v>CALLE 4ª No 36-34</v>
          </cell>
          <cell r="F1743">
            <v>2458634</v>
          </cell>
          <cell r="G1743">
            <v>2458634</v>
          </cell>
          <cell r="I1743" t="str">
            <v>LUZ STELLA SANCHEZ</v>
          </cell>
        </row>
        <row r="1744">
          <cell r="A1744" t="str">
            <v>ECONOMIC ELECTRIC MOTORS</v>
          </cell>
          <cell r="C1744" t="str">
            <v>ECONOMIC ELECTRIC MOTORS</v>
          </cell>
          <cell r="D1744" t="str">
            <v>MIAMI</v>
          </cell>
          <cell r="E1744" t="str">
            <v>4075 NW 79TH AVENUE MIAMI FL 33166</v>
          </cell>
          <cell r="F1744" t="str">
            <v xml:space="preserve">305-471-0196 </v>
          </cell>
          <cell r="G1744" t="str">
            <v>305-471-4475</v>
          </cell>
          <cell r="I1744" t="str">
            <v>FELIPE FLORENTINO</v>
          </cell>
          <cell r="L1744" t="str">
            <v>felipeflorentino@eemotors.com</v>
          </cell>
        </row>
        <row r="1745">
          <cell r="A1745" t="str">
            <v xml:space="preserve">REFRICENTER INTERNATIONAL        </v>
          </cell>
          <cell r="B1745" t="str">
            <v xml:space="preserve">21,000,00 </v>
          </cell>
          <cell r="C1745" t="str">
            <v xml:space="preserve">REFRICENTER INTERNATIONAL        </v>
          </cell>
          <cell r="D1745" t="str">
            <v>MIAMI</v>
          </cell>
          <cell r="E1745" t="str">
            <v>7101 NW. 43rd STREET</v>
          </cell>
          <cell r="F1745" t="str">
            <v>305 477 8880</v>
          </cell>
          <cell r="G1745" t="str">
            <v>305 599 9323</v>
          </cell>
          <cell r="I1745" t="str">
            <v>ALBERTO OSPINA</v>
          </cell>
          <cell r="L1745" t="str">
            <v>albertoospina@refricenter.net</v>
          </cell>
        </row>
        <row r="1746">
          <cell r="A1746" t="str">
            <v>ECONOMIC ELECTRIC MOTORS</v>
          </cell>
          <cell r="C1746" t="str">
            <v>ECONOMIC ELECTRIC MOTORS</v>
          </cell>
          <cell r="D1746" t="str">
            <v>MIAMI</v>
          </cell>
          <cell r="E1746" t="str">
            <v>4075 NW 79TH AVENUE MIAMI FL 33166</v>
          </cell>
          <cell r="F1746" t="str">
            <v xml:space="preserve">305-471-0196 </v>
          </cell>
          <cell r="G1746" t="str">
            <v>305-471-4475</v>
          </cell>
          <cell r="I1746" t="str">
            <v>FELIPE FLORENTINO</v>
          </cell>
          <cell r="L1746" t="str">
            <v>felipeflorentino@eemotors.com</v>
          </cell>
        </row>
        <row r="1747">
          <cell r="A1747" t="str">
            <v>ORION INTERNATIONAL CORPORATION</v>
          </cell>
          <cell r="C1747" t="str">
            <v>ORION INTERNATIONAL CORPORATION</v>
          </cell>
          <cell r="D1747" t="str">
            <v>MIAMI</v>
          </cell>
          <cell r="E1747" t="str">
            <v>351090 JACKSONVILLE - FLORIDA</v>
          </cell>
          <cell r="F1747">
            <v>6416225</v>
          </cell>
          <cell r="G1747">
            <v>6417935</v>
          </cell>
          <cell r="I1747" t="str">
            <v>LUCY PATIÑO</v>
          </cell>
          <cell r="L1747" t="str">
            <v>sales@orioninternational.com</v>
          </cell>
        </row>
        <row r="1748">
          <cell r="A1748" t="str">
            <v xml:space="preserve">REFRICENTER INTERNATIONAL        </v>
          </cell>
          <cell r="B1748" t="str">
            <v xml:space="preserve">21,000,00 </v>
          </cell>
          <cell r="C1748" t="str">
            <v xml:space="preserve">REFRICENTER INTERNATIONAL        </v>
          </cell>
          <cell r="D1748" t="str">
            <v>MIAMI</v>
          </cell>
          <cell r="E1748" t="str">
            <v>7101 NW. 43rd STREET</v>
          </cell>
          <cell r="F1748" t="str">
            <v>305 477 8880</v>
          </cell>
          <cell r="G1748" t="str">
            <v>305 599 9323</v>
          </cell>
          <cell r="I1748" t="str">
            <v>ALBERTO OSPINA</v>
          </cell>
          <cell r="L1748" t="str">
            <v>albertoospina@refricenter.net</v>
          </cell>
        </row>
        <row r="1749">
          <cell r="A1749" t="str">
            <v>ECONOMIC ELECTRIC MOTORS</v>
          </cell>
          <cell r="C1749" t="str">
            <v>ECONOMIC ELECTRIC MOTORS</v>
          </cell>
          <cell r="D1749" t="str">
            <v>MIAMI</v>
          </cell>
          <cell r="E1749" t="str">
            <v>4075 NW 79TH AVENUE MIAMI FL 33166</v>
          </cell>
          <cell r="F1749" t="str">
            <v xml:space="preserve">305-471-0196 </v>
          </cell>
          <cell r="G1749" t="str">
            <v>305-471-4475</v>
          </cell>
          <cell r="I1749" t="str">
            <v>FELIPE FLORENTINO</v>
          </cell>
          <cell r="L1749" t="str">
            <v>felipeflorentino@eemotors.com</v>
          </cell>
        </row>
        <row r="1750">
          <cell r="A1750" t="str">
            <v xml:space="preserve">REFRICENTER INTERNATIONAL        </v>
          </cell>
          <cell r="C1750" t="str">
            <v xml:space="preserve">REFRICENTER INTERNATIONAL        </v>
          </cell>
          <cell r="D1750" t="str">
            <v>MIAMI</v>
          </cell>
          <cell r="E1750" t="str">
            <v>7101 NW. 43rd STREET</v>
          </cell>
          <cell r="F1750" t="str">
            <v>305 477 8880</v>
          </cell>
          <cell r="G1750" t="str">
            <v>305 599 9323</v>
          </cell>
          <cell r="I1750" t="str">
            <v>ALBERTO OSPINA</v>
          </cell>
          <cell r="L1750" t="str">
            <v>albertoospina@refricenter.net</v>
          </cell>
        </row>
        <row r="1751">
          <cell r="A1751" t="str">
            <v>ECONOMIC ELECTRIC MOTORS</v>
          </cell>
          <cell r="C1751" t="str">
            <v>ECONOMIC ELECTRIC MOTORS</v>
          </cell>
          <cell r="D1751" t="str">
            <v>MIAMI</v>
          </cell>
          <cell r="E1751" t="str">
            <v>4075 NW 79TH AVENUE MIAMI FL 33166</v>
          </cell>
          <cell r="F1751" t="str">
            <v xml:space="preserve">305-471-0196 </v>
          </cell>
          <cell r="G1751" t="str">
            <v>305-471-4475</v>
          </cell>
          <cell r="I1751" t="str">
            <v>FELIPE FLORENTINO</v>
          </cell>
          <cell r="L1751" t="str">
            <v>felipeflorentino@eemotors.com</v>
          </cell>
        </row>
        <row r="1752">
          <cell r="A1752" t="str">
            <v xml:space="preserve">REFRICENTER INTERNATIONAL        </v>
          </cell>
          <cell r="C1752" t="str">
            <v xml:space="preserve">REFRICENTER INTERNATIONAL        </v>
          </cell>
          <cell r="D1752" t="str">
            <v>MIAMI</v>
          </cell>
          <cell r="E1752" t="str">
            <v>7101 NW. 43rd STREET</v>
          </cell>
          <cell r="F1752" t="str">
            <v>305 477 8880</v>
          </cell>
          <cell r="G1752" t="str">
            <v>305 599 9323</v>
          </cell>
          <cell r="I1752" t="str">
            <v>ALBERTO OSPINA</v>
          </cell>
          <cell r="L1752" t="str">
            <v>albertoospina@refricenter.net</v>
          </cell>
        </row>
        <row r="1753">
          <cell r="A1753" t="str">
            <v>PROTEC</v>
          </cell>
          <cell r="B1753" t="str">
            <v>24,000,00</v>
          </cell>
          <cell r="C1753" t="str">
            <v>PROTEC</v>
          </cell>
          <cell r="D1753" t="str">
            <v xml:space="preserve">MIAMI </v>
          </cell>
          <cell r="E1753" t="str">
            <v xml:space="preserve">6935 N.W. 50th </v>
          </cell>
          <cell r="F1753">
            <v>2480050</v>
          </cell>
          <cell r="G1753">
            <v>4772514</v>
          </cell>
          <cell r="I1753" t="str">
            <v>CAROLINA PABON</v>
          </cell>
          <cell r="L1753" t="str">
            <v>cpabon@protecinc.com</v>
          </cell>
        </row>
        <row r="1754">
          <cell r="A1754" t="str">
            <v>PROTEC</v>
          </cell>
          <cell r="B1754" t="str">
            <v>24,000,00</v>
          </cell>
          <cell r="C1754" t="str">
            <v>PROTEC</v>
          </cell>
          <cell r="D1754" t="str">
            <v xml:space="preserve">MIAMI </v>
          </cell>
          <cell r="E1754" t="str">
            <v xml:space="preserve">6935 N.W. 50th </v>
          </cell>
          <cell r="F1754">
            <v>2480050</v>
          </cell>
          <cell r="G1754">
            <v>4772514</v>
          </cell>
          <cell r="I1754" t="str">
            <v>CAROLINA PABON</v>
          </cell>
          <cell r="L1754" t="str">
            <v>cpabon@protecinc.com</v>
          </cell>
        </row>
        <row r="1755">
          <cell r="A1755" t="str">
            <v>PROTEC</v>
          </cell>
          <cell r="C1755" t="str">
            <v>PROTEC</v>
          </cell>
          <cell r="D1755" t="str">
            <v xml:space="preserve">MIAMI </v>
          </cell>
          <cell r="E1755" t="str">
            <v xml:space="preserve">6935 N.W. 50th </v>
          </cell>
          <cell r="F1755">
            <v>5943684</v>
          </cell>
          <cell r="G1755">
            <v>4772514</v>
          </cell>
          <cell r="I1755" t="str">
            <v>CAROLINA PABON</v>
          </cell>
          <cell r="L1755" t="str">
            <v>cpabon@protecinc.com</v>
          </cell>
        </row>
        <row r="1756">
          <cell r="A1756" t="str">
            <v>PROTEC</v>
          </cell>
          <cell r="C1756" t="str">
            <v>PROTEC</v>
          </cell>
          <cell r="D1756" t="str">
            <v xml:space="preserve">MIAMI </v>
          </cell>
          <cell r="E1756" t="str">
            <v xml:space="preserve">6935 N.W. 50th </v>
          </cell>
          <cell r="F1756">
            <v>2480050</v>
          </cell>
          <cell r="G1756">
            <v>4772514</v>
          </cell>
          <cell r="I1756" t="str">
            <v>CAROLINA PABON</v>
          </cell>
          <cell r="L1756" t="str">
            <v>cpabon@protecinc.com</v>
          </cell>
        </row>
        <row r="1757">
          <cell r="A1757" t="str">
            <v>ENERGY SAVER - METALFORM</v>
          </cell>
          <cell r="B1757" t="str">
            <v>P144444444</v>
          </cell>
          <cell r="C1757" t="str">
            <v>ENERGY SAVER - METALFORM</v>
          </cell>
          <cell r="D1757" t="str">
            <v>PHOENIX AZ</v>
          </cell>
          <cell r="E1757" t="str">
            <v>5960W. WASHIGNTON ST</v>
          </cell>
          <cell r="F1757">
            <v>6022331211</v>
          </cell>
          <cell r="G1757">
            <v>6022332033</v>
          </cell>
          <cell r="I1757" t="str">
            <v>BOB BULLOCK</v>
          </cell>
        </row>
        <row r="1758">
          <cell r="A1758" t="str">
            <v>ENERGY SAVER - METALFORM</v>
          </cell>
          <cell r="B1758" t="str">
            <v>P144444444</v>
          </cell>
          <cell r="C1758" t="str">
            <v>ENERGY SAVER - METALFORM</v>
          </cell>
          <cell r="D1758" t="str">
            <v>PHOENIX AZ</v>
          </cell>
          <cell r="E1758" t="str">
            <v>5960W. WASHIGNTON ST</v>
          </cell>
          <cell r="F1758">
            <v>6022331211</v>
          </cell>
          <cell r="G1758">
            <v>6022332033</v>
          </cell>
          <cell r="I1758" t="str">
            <v>BOB BULLOCK</v>
          </cell>
        </row>
        <row r="1759">
          <cell r="A1759" t="str">
            <v>ENERGY SAVER</v>
          </cell>
          <cell r="C1759" t="str">
            <v>ENERGY SAVER</v>
          </cell>
          <cell r="D1759" t="str">
            <v>PHOENIX AZ</v>
          </cell>
          <cell r="E1759" t="str">
            <v>5960W. WASHINTONG ST</v>
          </cell>
          <cell r="F1759">
            <v>6022331211</v>
          </cell>
          <cell r="G1759">
            <v>6022332033</v>
          </cell>
          <cell r="I1759" t="str">
            <v>BOB BULLOCK</v>
          </cell>
        </row>
        <row r="1760">
          <cell r="A1760" t="str">
            <v>ENERGY SAVER - METALFORM</v>
          </cell>
          <cell r="C1760" t="str">
            <v>ENERGY SAVER - METALFORM</v>
          </cell>
          <cell r="D1760" t="str">
            <v>PHOENIX AZ</v>
          </cell>
          <cell r="E1760" t="str">
            <v>5960W. WASHIGNTON ST</v>
          </cell>
          <cell r="F1760">
            <v>6022331211</v>
          </cell>
          <cell r="G1760">
            <v>6022332033</v>
          </cell>
          <cell r="I1760" t="str">
            <v>BOB BULLOCK</v>
          </cell>
        </row>
        <row r="1761">
          <cell r="A1761" t="str">
            <v>ISLATECH</v>
          </cell>
          <cell r="B1761">
            <v>827000649</v>
          </cell>
          <cell r="C1761" t="str">
            <v>ISLATECH</v>
          </cell>
          <cell r="D1761" t="str">
            <v>SAN ANDRES</v>
          </cell>
          <cell r="E1761" t="str">
            <v>CRA 7 No 156-80 PISO 19</v>
          </cell>
          <cell r="F1761">
            <v>5126288</v>
          </cell>
          <cell r="G1761">
            <v>5122282</v>
          </cell>
          <cell r="I1761" t="str">
            <v>SAN ANCRES</v>
          </cell>
        </row>
        <row r="1762">
          <cell r="A1762" t="str">
            <v>ISLATECH</v>
          </cell>
          <cell r="B1762">
            <v>827000649</v>
          </cell>
          <cell r="C1762" t="str">
            <v>ISLATECH</v>
          </cell>
          <cell r="D1762" t="str">
            <v>SAN ANDRES</v>
          </cell>
          <cell r="E1762" t="str">
            <v>CRA 7 No 156-80 PISO 19</v>
          </cell>
          <cell r="F1762">
            <v>5126288</v>
          </cell>
          <cell r="G1762">
            <v>5122282</v>
          </cell>
          <cell r="I1762" t="str">
            <v>SAN ANCRES</v>
          </cell>
        </row>
        <row r="1763">
          <cell r="A1763" t="str">
            <v>ISLATECH</v>
          </cell>
          <cell r="C1763" t="str">
            <v>ISLATECH</v>
          </cell>
          <cell r="D1763" t="str">
            <v>SAN ANDRES</v>
          </cell>
          <cell r="E1763" t="str">
            <v>CRA 7 No 156-80 PISO 19</v>
          </cell>
          <cell r="F1763">
            <v>5126288</v>
          </cell>
          <cell r="G1763">
            <v>5122282</v>
          </cell>
          <cell r="I1763" t="str">
            <v>SAN ANCRES</v>
          </cell>
        </row>
        <row r="1764">
          <cell r="A1764" t="str">
            <v>OPERACIONES MUNDIALES S.A.</v>
          </cell>
          <cell r="B1764">
            <v>819003799</v>
          </cell>
          <cell r="C1764" t="str">
            <v>OPERACIONES MUNDIALES S.A.</v>
          </cell>
          <cell r="D1764" t="str">
            <v>SANTA MARTA</v>
          </cell>
          <cell r="E1764" t="str">
            <v>TERMINAL MARITIMO DE SANTA MARTA</v>
          </cell>
          <cell r="F1764" t="str">
            <v>(075) 4215199</v>
          </cell>
          <cell r="G1764">
            <v>4235509</v>
          </cell>
          <cell r="I1764" t="str">
            <v>JULIO JARABA</v>
          </cell>
          <cell r="L1764" t="str">
            <v>opermundo@gmail.com</v>
          </cell>
        </row>
        <row r="1765">
          <cell r="A1765" t="str">
            <v>OPERACIONES MUNDIALES S.A.</v>
          </cell>
          <cell r="B1765">
            <v>819003799</v>
          </cell>
          <cell r="C1765" t="str">
            <v>OPERACIONES MUNDIALES S.A.</v>
          </cell>
          <cell r="D1765" t="str">
            <v>SANTA MARTA</v>
          </cell>
          <cell r="E1765" t="str">
            <v>TERMINAL MARITIMO DE SANTA MARTA</v>
          </cell>
          <cell r="F1765" t="str">
            <v>(075) 4215199</v>
          </cell>
          <cell r="G1765">
            <v>4235509</v>
          </cell>
          <cell r="I1765" t="str">
            <v>JULIO JARABA</v>
          </cell>
          <cell r="L1765" t="str">
            <v>opermundo@gmail.com</v>
          </cell>
        </row>
        <row r="1766">
          <cell r="A1766" t="str">
            <v>OPERACIONES MUNDIALES S.A.</v>
          </cell>
          <cell r="C1766" t="str">
            <v>OPERACIONES MUNDIALES S.A.</v>
          </cell>
          <cell r="D1766" t="str">
            <v>SANTA MARTA</v>
          </cell>
          <cell r="E1766" t="str">
            <v>TERMINAL MARITIMO DE SANTA MARTA</v>
          </cell>
          <cell r="F1766" t="str">
            <v>(075) 4215199</v>
          </cell>
          <cell r="G1766">
            <v>4235509</v>
          </cell>
          <cell r="I1766" t="str">
            <v>JULIO JARABA</v>
          </cell>
          <cell r="L1766" t="str">
            <v>opermundo@gmail.com</v>
          </cell>
        </row>
        <row r="1767">
          <cell r="A1767" t="str">
            <v>TROX DO BRASIL</v>
          </cell>
          <cell r="C1767" t="str">
            <v>TROX DO BRASIL</v>
          </cell>
          <cell r="D1767" t="str">
            <v>SAO PAULO- BRASIL</v>
          </cell>
          <cell r="F1767">
            <v>55113037</v>
          </cell>
          <cell r="G1767">
            <v>55113928</v>
          </cell>
          <cell r="I1767" t="str">
            <v>CRISTINA MARTINS</v>
          </cell>
          <cell r="L1767" t="str">
            <v>oi_cristina@troxbrasil.com.br</v>
          </cell>
        </row>
        <row r="1768">
          <cell r="A1768" t="str">
            <v>HITACHI AR CONDICIONADO DO BRASIL S.A.</v>
          </cell>
          <cell r="B1768">
            <v>444444441</v>
          </cell>
          <cell r="C1768" t="str">
            <v>HITACHI AR CONDICIONADO DO BRASIL S.A.</v>
          </cell>
          <cell r="D1768" t="str">
            <v>SAO PAULO- BRASIL</v>
          </cell>
          <cell r="E1768" t="str">
            <v>AV. PAULISTA, 854 7TH FLOOR</v>
          </cell>
          <cell r="F1768" t="str">
            <v>(5511)3549-2748</v>
          </cell>
          <cell r="G1768" t="str">
            <v>(5511) 3287-7184</v>
          </cell>
          <cell r="I1768" t="str">
            <v>WILSON NISTA</v>
          </cell>
          <cell r="L1768" t="str">
            <v>wilsonnista@hitachiapb.com.br</v>
          </cell>
        </row>
        <row r="1769">
          <cell r="A1769" t="str">
            <v>HITACHI AR CONDICIONADO DO BRASIL S.A.</v>
          </cell>
          <cell r="B1769">
            <v>444444441</v>
          </cell>
          <cell r="C1769" t="str">
            <v>HITACHI AR CONDICIONADO DO BRASIL S.A.</v>
          </cell>
          <cell r="D1769" t="str">
            <v>SAO PAULO- BRASIL</v>
          </cell>
          <cell r="E1769" t="str">
            <v>AV. PAULISTA, 854 7TH FLOOR</v>
          </cell>
          <cell r="F1769" t="str">
            <v>(5511)3549-2748</v>
          </cell>
          <cell r="G1769" t="str">
            <v>(5511) 3287-7184</v>
          </cell>
          <cell r="I1769" t="str">
            <v>WILSON NISTA</v>
          </cell>
          <cell r="L1769" t="str">
            <v>wilsonnista@hitachiapb.com.br</v>
          </cell>
        </row>
        <row r="1770">
          <cell r="A1770" t="str">
            <v>TROX DO BRASIL</v>
          </cell>
          <cell r="C1770" t="str">
            <v>TROX DO BRASIL</v>
          </cell>
          <cell r="D1770" t="str">
            <v>SAO PAULO- BRASIL</v>
          </cell>
          <cell r="F1770">
            <v>55113037</v>
          </cell>
          <cell r="G1770">
            <v>55113928</v>
          </cell>
          <cell r="I1770" t="str">
            <v>CRISTINA MARTINS</v>
          </cell>
          <cell r="L1770" t="str">
            <v>oi_cristina@troxbrasil.com.br</v>
          </cell>
        </row>
        <row r="1771">
          <cell r="A1771" t="str">
            <v>HITACHI AR CONDICIONADO DO BRASIL S.A.</v>
          </cell>
          <cell r="C1771" t="str">
            <v>HITACHI AR CONDICIONADO DO BRASIL S.A.</v>
          </cell>
          <cell r="D1771" t="str">
            <v>SAO PAULO- BRASIL</v>
          </cell>
          <cell r="E1771" t="str">
            <v>AV. PAULISTA, 854 7TH FLOOR</v>
          </cell>
          <cell r="F1771" t="str">
            <v>(5511)3549-2748</v>
          </cell>
          <cell r="G1771" t="str">
            <v>(5511) 3287-7184</v>
          </cell>
          <cell r="I1771" t="str">
            <v>WILSON NISTA</v>
          </cell>
          <cell r="L1771" t="str">
            <v>wilsonnista@hitachiapb.com.br</v>
          </cell>
        </row>
        <row r="1772">
          <cell r="A1772" t="str">
            <v>TROX DO BRASIL</v>
          </cell>
          <cell r="C1772" t="str">
            <v>TROX DO BRASIL</v>
          </cell>
          <cell r="D1772" t="str">
            <v>SAO PAULO- BRASIL</v>
          </cell>
          <cell r="F1772">
            <v>55113037</v>
          </cell>
          <cell r="G1772">
            <v>55113928</v>
          </cell>
          <cell r="I1772" t="str">
            <v>CRISTINA MARTINS</v>
          </cell>
          <cell r="L1772" t="str">
            <v>oi_cristina@troxbrasil.com.br</v>
          </cell>
        </row>
        <row r="1773">
          <cell r="A1773" t="str">
            <v>HITACHI AR CONDICIONADO DO BRASIL S.A.</v>
          </cell>
          <cell r="C1773" t="str">
            <v>HITACHI AR CONDICIONADO DO BRASIL S.A.</v>
          </cell>
          <cell r="D1773" t="str">
            <v>SAO PAULO- BRASIL</v>
          </cell>
          <cell r="E1773" t="str">
            <v>AV. PAULISTA, 854 7TH FLOOR</v>
          </cell>
          <cell r="F1773" t="str">
            <v>(5511)3549-2748</v>
          </cell>
          <cell r="G1773" t="str">
            <v>(5511) 3287-7184</v>
          </cell>
          <cell r="I1773" t="str">
            <v>WILSON NISTA</v>
          </cell>
          <cell r="L1773" t="str">
            <v>wilsonnista@hitachiapb.com.br</v>
          </cell>
        </row>
        <row r="1774">
          <cell r="A1774" t="str">
            <v>TROX DO BRASIL</v>
          </cell>
          <cell r="C1774" t="str">
            <v>TROX DO BRASIL</v>
          </cell>
          <cell r="D1774" t="str">
            <v>SAO PAULO- BRASIL</v>
          </cell>
          <cell r="F1774">
            <v>55113037</v>
          </cell>
          <cell r="G1774">
            <v>55113928</v>
          </cell>
          <cell r="I1774" t="str">
            <v>CRISTINA MARTINS</v>
          </cell>
          <cell r="L1774" t="str">
            <v>oi_cristina@troxbrasil.com.br</v>
          </cell>
        </row>
        <row r="1775">
          <cell r="A1775" t="str">
            <v>COMERCIALIZADORA AGROINDUSTRIA</v>
          </cell>
          <cell r="C1775" t="str">
            <v>COMERCIALIZADORA AGROINDUSTRIA</v>
          </cell>
          <cell r="D1775" t="str">
            <v>YOPAL</v>
          </cell>
          <cell r="E1775" t="str">
            <v>Cr 10 18-11</v>
          </cell>
          <cell r="F1775">
            <v>556032</v>
          </cell>
          <cell r="G1775">
            <v>556032</v>
          </cell>
        </row>
        <row r="1776">
          <cell r="A1776" t="str">
            <v>FERRETRONIC LTDA</v>
          </cell>
          <cell r="C1776" t="str">
            <v>FERRETRONIC LTDA</v>
          </cell>
          <cell r="D1776" t="str">
            <v>YOPAL</v>
          </cell>
          <cell r="E1776" t="str">
            <v>CAR 19 N. 12-33/YOPA</v>
          </cell>
          <cell r="F1776">
            <v>6355465</v>
          </cell>
          <cell r="G1776">
            <v>6355465</v>
          </cell>
        </row>
        <row r="1777">
          <cell r="A1777" t="str">
            <v>ROMERO DE GARCIA ELIZABETH/DIS</v>
          </cell>
          <cell r="C1777" t="str">
            <v>ROMERO DE GARCIA ELIZABETH/DIS</v>
          </cell>
          <cell r="D1777" t="str">
            <v>YOPAL</v>
          </cell>
        </row>
        <row r="1778">
          <cell r="A1778" t="str">
            <v>GRUAS DE OCCIDENTE LTDA.</v>
          </cell>
          <cell r="B1778">
            <v>805013338</v>
          </cell>
          <cell r="C1778" t="str">
            <v>GRUAS DE OCCIDENTE LTDA.</v>
          </cell>
          <cell r="D1778" t="str">
            <v>YUMBO</v>
          </cell>
          <cell r="F1778">
            <v>6666248</v>
          </cell>
          <cell r="G1778">
            <v>6667298</v>
          </cell>
          <cell r="I1778" t="str">
            <v>ALEJANDRO ROJAS</v>
          </cell>
        </row>
        <row r="1779">
          <cell r="A1779" t="str">
            <v>TRANSPORTADOR-12</v>
          </cell>
          <cell r="C1779" t="str">
            <v>TRASPORTES CUNDINARCA-NUEVO</v>
          </cell>
          <cell r="D1779" t="str">
            <v>BOGOTA D.C.</v>
          </cell>
          <cell r="E1779" t="str">
            <v>TRANSV. 45 No 21-34</v>
          </cell>
          <cell r="F1779">
            <v>4247674</v>
          </cell>
          <cell r="G1779">
            <v>4247674</v>
          </cell>
          <cell r="I1779" t="str">
            <v>YURY VARGAS/ORLANDO VARGAS</v>
          </cell>
          <cell r="J1779" t="str">
            <v>320-3002532 // 310-3036800-ORLANDO VARGAS</v>
          </cell>
        </row>
        <row r="1780">
          <cell r="A1780" t="str">
            <v>VALVULA-1</v>
          </cell>
          <cell r="C1780" t="str">
            <v>VALVECO- VALVULAS</v>
          </cell>
          <cell r="D1780" t="str">
            <v>BOGOTA D.C.</v>
          </cell>
          <cell r="E1780" t="str">
            <v>CRA 27 No 13-15 of. 309</v>
          </cell>
          <cell r="F1780">
            <v>3600217</v>
          </cell>
          <cell r="H1780">
            <v>3600931</v>
          </cell>
          <cell r="I1780" t="str">
            <v>ANGIE FONSECA/CRISTINA FONTECHA</v>
          </cell>
          <cell r="J1780" t="str">
            <v>310-7781254</v>
          </cell>
          <cell r="L1780" t="str">
            <v>cristina@valveco.com.co</v>
          </cell>
        </row>
        <row r="1781">
          <cell r="A1781" t="str">
            <v>TERMOSTATO-2</v>
          </cell>
          <cell r="C1781" t="str">
            <v>VALVECO- VALVULAS</v>
          </cell>
          <cell r="D1781" t="str">
            <v>BOGOTA D.C.</v>
          </cell>
          <cell r="E1781" t="str">
            <v>CRA 27 No 13-15 of. 309</v>
          </cell>
          <cell r="F1781">
            <v>3600217</v>
          </cell>
          <cell r="H1781">
            <v>3600931</v>
          </cell>
          <cell r="I1781" t="str">
            <v>ANGIE FONSECA/CRISTINA FONTECHA</v>
          </cell>
          <cell r="J1781" t="str">
            <v>310-7781254</v>
          </cell>
          <cell r="L1781" t="str">
            <v>cristina@valveco.com.co</v>
          </cell>
        </row>
        <row r="1782">
          <cell r="A1782" t="str">
            <v>VALVECO</v>
          </cell>
          <cell r="C1782" t="str">
            <v>VALVECO- VALVULAS</v>
          </cell>
          <cell r="D1782" t="str">
            <v>BOGOTA D.C.</v>
          </cell>
          <cell r="E1782" t="str">
            <v>CRA 27 No 13-15 of. 309</v>
          </cell>
          <cell r="F1782">
            <v>3600217</v>
          </cell>
          <cell r="H1782">
            <v>3600931</v>
          </cell>
          <cell r="I1782" t="str">
            <v>ANGIE FONSECA/CRISTINA FONTECHA</v>
          </cell>
          <cell r="J1782" t="str">
            <v>310-7781254</v>
          </cell>
          <cell r="L1782" t="str">
            <v>cristina@valveco.com.co</v>
          </cell>
        </row>
        <row r="1783">
          <cell r="A1783" t="str">
            <v>BUENA IMPRESIÓN</v>
          </cell>
          <cell r="C1783" t="str">
            <v>BUENA IMPRESIÓN</v>
          </cell>
          <cell r="D1783" t="str">
            <v>BOGOTA D.C.</v>
          </cell>
          <cell r="E1783" t="str">
            <v>CALLE  114 NO 37-42</v>
          </cell>
          <cell r="F1783">
            <v>6029323</v>
          </cell>
          <cell r="G1783">
            <v>6029323</v>
          </cell>
          <cell r="I1783" t="str">
            <v>INDIRA PEÑA</v>
          </cell>
          <cell r="J1783" t="str">
            <v>300--7973322</v>
          </cell>
        </row>
        <row r="1784">
          <cell r="A1784" t="str">
            <v>RECARGA-7</v>
          </cell>
          <cell r="C1784" t="str">
            <v>BUENA IMPRESIÓN</v>
          </cell>
          <cell r="D1784" t="str">
            <v>BOGOTA D.C.</v>
          </cell>
          <cell r="E1784" t="str">
            <v>CALLE  114 NO 37-42</v>
          </cell>
          <cell r="F1784">
            <v>6029323</v>
          </cell>
          <cell r="G1784">
            <v>6029323</v>
          </cell>
          <cell r="I1784" t="str">
            <v>INDIRA PEÑA</v>
          </cell>
          <cell r="J1784" t="str">
            <v>300--7973322</v>
          </cell>
        </row>
        <row r="1785">
          <cell r="A1785" t="str">
            <v>VENEZUELA</v>
          </cell>
          <cell r="C1785" t="str">
            <v>VENEZUELA</v>
          </cell>
        </row>
        <row r="1786">
          <cell r="A1786" t="str">
            <v>INVERSIONES FARLAY</v>
          </cell>
          <cell r="C1786" t="str">
            <v>INVERSIONES FARLAY- AIRE</v>
          </cell>
          <cell r="F1786">
            <v>4146124</v>
          </cell>
          <cell r="I1786" t="str">
            <v>TERESA OSORIO</v>
          </cell>
        </row>
        <row r="1787">
          <cell r="A1787" t="str">
            <v>CASO IMPRESIÓN</v>
          </cell>
          <cell r="C1787" t="str">
            <v>INVERSIONES FARLAY- AIRE</v>
          </cell>
          <cell r="F1787">
            <v>4146124</v>
          </cell>
          <cell r="I1787" t="str">
            <v>TERESA OSORIO</v>
          </cell>
        </row>
        <row r="1788">
          <cell r="A1788" t="str">
            <v>YORFINA</v>
          </cell>
          <cell r="C1788" t="str">
            <v>YORFINA HERRERA</v>
          </cell>
          <cell r="D1788" t="str">
            <v xml:space="preserve"> BQ</v>
          </cell>
          <cell r="E1788" t="str">
            <v xml:space="preserve">COORDINADOR I DE COMPRAS </v>
          </cell>
          <cell r="F1788" t="str">
            <v>2007-002</v>
          </cell>
          <cell r="H1788" t="str">
            <v xml:space="preserve">COORDINADOR I DE COMPRAS </v>
          </cell>
          <cell r="I1788" t="str">
            <v>YORFINA HERRERA</v>
          </cell>
          <cell r="J1788">
            <v>3173002437</v>
          </cell>
        </row>
        <row r="1789">
          <cell r="A1789" t="str">
            <v>JAIME</v>
          </cell>
          <cell r="C1789" t="str">
            <v>JAIME PALMEZANO</v>
          </cell>
          <cell r="D1789" t="str">
            <v xml:space="preserve"> BQ</v>
          </cell>
          <cell r="E1789" t="str">
            <v>SUPERVISOR LIDER</v>
          </cell>
          <cell r="F1789" t="str">
            <v>1041-005</v>
          </cell>
          <cell r="H1789" t="str">
            <v>SUPERVISOR LIDER</v>
          </cell>
          <cell r="I1789" t="str">
            <v>JAIME PALMEZANO</v>
          </cell>
          <cell r="J1789">
            <v>3174019735</v>
          </cell>
        </row>
        <row r="1790">
          <cell r="A1790" t="str">
            <v>JAIR</v>
          </cell>
          <cell r="C1790" t="str">
            <v>JAIR DUQUE</v>
          </cell>
          <cell r="D1790" t="str">
            <v xml:space="preserve"> BQ</v>
          </cell>
          <cell r="E1790" t="str">
            <v>TECNICO III DE SERVICIOS</v>
          </cell>
          <cell r="F1790" t="str">
            <v>1041-005</v>
          </cell>
          <cell r="H1790" t="str">
            <v>TECNICO III DE SERVICIOS</v>
          </cell>
          <cell r="I1790" t="str">
            <v>JAIR DUQUE</v>
          </cell>
          <cell r="J1790">
            <v>3174019765</v>
          </cell>
        </row>
        <row r="1791">
          <cell r="A1791" t="str">
            <v>LIZARDO</v>
          </cell>
          <cell r="C1791" t="str">
            <v>LIZARDO MARTINEZ</v>
          </cell>
          <cell r="D1791" t="str">
            <v xml:space="preserve"> BQ</v>
          </cell>
          <cell r="E1791" t="str">
            <v xml:space="preserve">TECNICO ESPECIALISTA II </v>
          </cell>
          <cell r="F1791" t="str">
            <v>1041-005</v>
          </cell>
          <cell r="H1791" t="str">
            <v xml:space="preserve">TECNICO ESPECIALISTA II </v>
          </cell>
          <cell r="I1791" t="str">
            <v>LIZARDO MARTINEZ</v>
          </cell>
          <cell r="J1791">
            <v>3174019771</v>
          </cell>
        </row>
        <row r="1792">
          <cell r="A1792" t="str">
            <v>ALVENIS</v>
          </cell>
          <cell r="C1792" t="str">
            <v>ALVENIS FLOREZ</v>
          </cell>
          <cell r="D1792" t="str">
            <v xml:space="preserve"> BQ</v>
          </cell>
          <cell r="E1792" t="str">
            <v>TECNICO III DE SERVICIOS</v>
          </cell>
          <cell r="F1792" t="str">
            <v>1041-005</v>
          </cell>
          <cell r="H1792" t="str">
            <v>TECNICO III DE SERVICIOS</v>
          </cell>
          <cell r="I1792" t="str">
            <v>ALVENIS FLOREZ</v>
          </cell>
          <cell r="J1792">
            <v>3174019807</v>
          </cell>
        </row>
        <row r="1793">
          <cell r="A1793" t="str">
            <v>RAFAEL</v>
          </cell>
          <cell r="C1793" t="str">
            <v>RAFAEL VALENCIA</v>
          </cell>
          <cell r="D1793" t="str">
            <v xml:space="preserve"> BQ</v>
          </cell>
          <cell r="E1793" t="str">
            <v>JEFE DE COMPRAS</v>
          </cell>
          <cell r="F1793" t="str">
            <v>2003-002</v>
          </cell>
          <cell r="H1793" t="str">
            <v>JEFE DE COMPRAS</v>
          </cell>
          <cell r="I1793" t="str">
            <v>RAFAEL VALENCIA</v>
          </cell>
          <cell r="J1793">
            <v>3175130867</v>
          </cell>
        </row>
        <row r="1794">
          <cell r="A1794" t="str">
            <v>DUEÑA-1</v>
          </cell>
          <cell r="C1794" t="str">
            <v>CLAUDIA JIMENEZ</v>
          </cell>
          <cell r="D1794" t="str">
            <v xml:space="preserve"> BQ</v>
          </cell>
          <cell r="E1794" t="str">
            <v>CONTRALORA EXTERNA</v>
          </cell>
          <cell r="F1794" t="str">
            <v>2005-003</v>
          </cell>
          <cell r="H1794" t="str">
            <v>CONTRALORA EXTERNA</v>
          </cell>
          <cell r="I1794" t="str">
            <v>CLAUDIA JIMENEZ</v>
          </cell>
          <cell r="J1794">
            <v>3175130868</v>
          </cell>
        </row>
        <row r="1795">
          <cell r="A1795" t="str">
            <v>DANIEL</v>
          </cell>
          <cell r="C1795" t="str">
            <v>DANIEL SANCHEZ</v>
          </cell>
          <cell r="D1795" t="str">
            <v xml:space="preserve"> BQ</v>
          </cell>
          <cell r="E1795" t="str">
            <v>INGENIERO RESIDENTE III</v>
          </cell>
          <cell r="F1795" t="str">
            <v>2004-004</v>
          </cell>
          <cell r="H1795" t="str">
            <v>INGENIERO RESIDENTE III</v>
          </cell>
          <cell r="I1795" t="str">
            <v>DANIEL SANCHEZ</v>
          </cell>
          <cell r="J1795">
            <v>3176569141</v>
          </cell>
        </row>
        <row r="1796">
          <cell r="A1796" t="str">
            <v>JELKIS</v>
          </cell>
          <cell r="C1796" t="str">
            <v>JELKIS DURAN</v>
          </cell>
          <cell r="D1796" t="str">
            <v xml:space="preserve"> BQ</v>
          </cell>
          <cell r="E1796" t="str">
            <v>AUXILIAR DE SERVICIOS</v>
          </cell>
          <cell r="F1796" t="str">
            <v>2007-002</v>
          </cell>
          <cell r="H1796" t="str">
            <v>AUXILIAR DE SERVICIOS</v>
          </cell>
          <cell r="I1796" t="str">
            <v>JELKIS DURAN</v>
          </cell>
          <cell r="J1796">
            <v>3176569149</v>
          </cell>
        </row>
        <row r="1797">
          <cell r="A1797" t="str">
            <v>JOSE</v>
          </cell>
          <cell r="C1797" t="str">
            <v>JOSE CRESPO</v>
          </cell>
          <cell r="D1797" t="str">
            <v xml:space="preserve"> BQ</v>
          </cell>
          <cell r="E1797" t="str">
            <v>TECNICO III DE SERVICIOS</v>
          </cell>
          <cell r="F1797" t="str">
            <v>1071-089</v>
          </cell>
          <cell r="H1797" t="str">
            <v>TECNICO III DE SERVICIOS</v>
          </cell>
          <cell r="I1797" t="str">
            <v>JOSE CRESPO</v>
          </cell>
          <cell r="J1797">
            <v>3176569151</v>
          </cell>
        </row>
        <row r="1798">
          <cell r="A1798" t="str">
            <v>KELLY</v>
          </cell>
          <cell r="C1798" t="str">
            <v>KELLY CASTILLA</v>
          </cell>
          <cell r="D1798" t="str">
            <v xml:space="preserve"> BQ</v>
          </cell>
          <cell r="E1798" t="str">
            <v>JEFE ADMINISTRATIVO</v>
          </cell>
          <cell r="F1798" t="str">
            <v>2002-003</v>
          </cell>
          <cell r="H1798" t="str">
            <v>JEFE ADMINISTRATIVO</v>
          </cell>
          <cell r="I1798" t="str">
            <v>KELLY CASTILLA</v>
          </cell>
          <cell r="J1798">
            <v>3182652189</v>
          </cell>
        </row>
        <row r="1799">
          <cell r="A1799" t="str">
            <v>CARLOS</v>
          </cell>
          <cell r="C1799" t="str">
            <v>CARLOS MASS</v>
          </cell>
          <cell r="D1799" t="str">
            <v xml:space="preserve"> BQ</v>
          </cell>
          <cell r="E1799" t="str">
            <v>TECNICO III DE SERVICIOS</v>
          </cell>
          <cell r="F1799" t="str">
            <v>2005-004</v>
          </cell>
          <cell r="H1799" t="str">
            <v>TECNICO III DE SERVICIOS</v>
          </cell>
          <cell r="I1799" t="str">
            <v>CARLOS MASS</v>
          </cell>
          <cell r="J1799">
            <v>3182716890</v>
          </cell>
        </row>
        <row r="1800">
          <cell r="A1800" t="str">
            <v>JEAN</v>
          </cell>
          <cell r="C1800" t="str">
            <v>JEAN CARLOS ALBOR</v>
          </cell>
          <cell r="D1800" t="str">
            <v xml:space="preserve"> BQ</v>
          </cell>
          <cell r="E1800" t="str">
            <v>TECNICO III DE SERVICIOS</v>
          </cell>
          <cell r="F1800" t="str">
            <v>2005-004</v>
          </cell>
          <cell r="H1800" t="str">
            <v>TECNICO III DE SERVICIOS</v>
          </cell>
          <cell r="I1800" t="str">
            <v>JEAN CARLOS ALBOR</v>
          </cell>
          <cell r="J1800">
            <v>3182719571</v>
          </cell>
        </row>
        <row r="1801">
          <cell r="A1801" t="str">
            <v>ROBERTO</v>
          </cell>
          <cell r="C1801" t="str">
            <v>ROBERTO OSPINA</v>
          </cell>
          <cell r="D1801" t="str">
            <v xml:space="preserve"> BQ</v>
          </cell>
          <cell r="E1801" t="str">
            <v>DIRECTOR DE SERVICIOS</v>
          </cell>
          <cell r="F1801" t="str">
            <v>2003-002</v>
          </cell>
          <cell r="H1801" t="str">
            <v>DIRECTOR DE SERVICIOS</v>
          </cell>
          <cell r="I1801" t="str">
            <v>ROBERTO OSPINA</v>
          </cell>
          <cell r="J1801">
            <v>3185825219</v>
          </cell>
        </row>
        <row r="1802">
          <cell r="A1802" t="str">
            <v>ALVARO</v>
          </cell>
          <cell r="C1802" t="str">
            <v>ALVARO MOLINA</v>
          </cell>
          <cell r="D1802" t="str">
            <v xml:space="preserve"> BQ</v>
          </cell>
          <cell r="E1802" t="str">
            <v>INGENIERO RESIDENTE II</v>
          </cell>
          <cell r="F1802" t="str">
            <v>2004-004</v>
          </cell>
          <cell r="H1802" t="str">
            <v>INGENIERO RESIDENTE II</v>
          </cell>
          <cell r="I1802" t="str">
            <v>ALVARO MOLINA</v>
          </cell>
          <cell r="J1802">
            <v>3186551378</v>
          </cell>
        </row>
        <row r="1803">
          <cell r="A1803" t="str">
            <v>ALBERTO</v>
          </cell>
          <cell r="C1803" t="str">
            <v>ALBERTO HERAZO</v>
          </cell>
          <cell r="D1803" t="str">
            <v xml:space="preserve"> BQ</v>
          </cell>
          <cell r="E1803" t="str">
            <v>AUXILIAR ADMINISTRATIVO</v>
          </cell>
          <cell r="F1803" t="str">
            <v>2002-003</v>
          </cell>
          <cell r="H1803" t="str">
            <v>AUXILIAR ADMINISTRATIVO</v>
          </cell>
          <cell r="I1803" t="str">
            <v>ALBERTO HERAZO</v>
          </cell>
          <cell r="J1803">
            <v>3186551718</v>
          </cell>
        </row>
        <row r="1804">
          <cell r="A1804" t="str">
            <v>DIMAS</v>
          </cell>
          <cell r="C1804" t="str">
            <v>DIMAS FLOREZ</v>
          </cell>
          <cell r="D1804" t="str">
            <v xml:space="preserve"> BQ</v>
          </cell>
          <cell r="E1804" t="str">
            <v>INGENIERO RESIDENTE III</v>
          </cell>
          <cell r="F1804" t="str">
            <v>2004-004</v>
          </cell>
          <cell r="H1804" t="str">
            <v>INGENIERO RESIDENTE III</v>
          </cell>
          <cell r="I1804" t="str">
            <v>DIMAS FLOREZ</v>
          </cell>
          <cell r="J1804">
            <v>3186551728</v>
          </cell>
        </row>
        <row r="1805">
          <cell r="A1805" t="str">
            <v>HECTOR</v>
          </cell>
          <cell r="C1805" t="str">
            <v>HECTOR TORRES</v>
          </cell>
          <cell r="D1805" t="str">
            <v xml:space="preserve"> BQ</v>
          </cell>
          <cell r="E1805" t="str">
            <v>TECNICO ESPECIALISTA I</v>
          </cell>
          <cell r="F1805" t="str">
            <v>2005-003</v>
          </cell>
          <cell r="H1805" t="str">
            <v>TECNICO ESPECIALISTA I</v>
          </cell>
          <cell r="I1805" t="str">
            <v>HECTOR TORRES</v>
          </cell>
          <cell r="J1805">
            <v>3186913539</v>
          </cell>
        </row>
        <row r="1806">
          <cell r="A1806" t="str">
            <v>RICARDO</v>
          </cell>
          <cell r="C1806" t="str">
            <v>RICARDO JOJOA</v>
          </cell>
          <cell r="D1806" t="str">
            <v xml:space="preserve"> BQ</v>
          </cell>
          <cell r="E1806" t="str">
            <v>INGENIERO DIRECTOR I DE OBRAS</v>
          </cell>
          <cell r="F1806" t="str">
            <v>2004-004</v>
          </cell>
          <cell r="H1806" t="str">
            <v>INGENIERO DIRECTOR I DE OBRAS</v>
          </cell>
          <cell r="I1806" t="str">
            <v>RICARDO JOJOA</v>
          </cell>
          <cell r="J1806">
            <v>3186913540</v>
          </cell>
        </row>
        <row r="1807">
          <cell r="A1807" t="str">
            <v>ALFREDO</v>
          </cell>
          <cell r="C1807" t="str">
            <v>ALFREDO FONTALVO</v>
          </cell>
          <cell r="D1807" t="str">
            <v xml:space="preserve"> BQ</v>
          </cell>
          <cell r="E1807" t="str">
            <v>TECNICO III DE SERVICIOS</v>
          </cell>
          <cell r="F1807" t="str">
            <v>2005-004</v>
          </cell>
          <cell r="H1807" t="str">
            <v>TECNICO III DE SERVICIOS</v>
          </cell>
          <cell r="I1807" t="str">
            <v>ALFREDO FONTALVO</v>
          </cell>
          <cell r="J1807">
            <v>3188171103</v>
          </cell>
        </row>
        <row r="1808">
          <cell r="A1808" t="str">
            <v>BASE</v>
          </cell>
          <cell r="C1808" t="str">
            <v>BASE CONTABILIDAD</v>
          </cell>
          <cell r="D1808" t="str">
            <v xml:space="preserve"> BQ</v>
          </cell>
          <cell r="E1808" t="str">
            <v>CONTABILIDAD BQ</v>
          </cell>
          <cell r="F1808" t="str">
            <v>2008-002</v>
          </cell>
          <cell r="H1808" t="str">
            <v>CONTABILIDAD BQ</v>
          </cell>
          <cell r="I1808" t="str">
            <v>BASE CONTABILIDAD</v>
          </cell>
          <cell r="J1808">
            <v>3188171279</v>
          </cell>
        </row>
        <row r="1809">
          <cell r="A1809" t="str">
            <v>TARQUINO</v>
          </cell>
          <cell r="C1809" t="str">
            <v>TARQUINO SALAZAR</v>
          </cell>
          <cell r="D1809" t="str">
            <v xml:space="preserve"> BQ</v>
          </cell>
          <cell r="E1809" t="str">
            <v>TECNICO ESPECIALISTA IV</v>
          </cell>
          <cell r="F1809" t="str">
            <v>2004-004</v>
          </cell>
          <cell r="H1809" t="str">
            <v>TECNICO ESPECIALISTA IV</v>
          </cell>
          <cell r="I1809" t="str">
            <v>TARQUINO SALAZAR</v>
          </cell>
          <cell r="J1809">
            <v>3188171289</v>
          </cell>
        </row>
        <row r="1810">
          <cell r="A1810" t="str">
            <v>ADRIANA</v>
          </cell>
          <cell r="C1810" t="str">
            <v>ADRIANA CASCAVITA</v>
          </cell>
          <cell r="D1810" t="str">
            <v xml:space="preserve"> BQ</v>
          </cell>
          <cell r="E1810" t="str">
            <v>AUXILIAR II DE ADMINISTRATIVA DE SERVICIOS</v>
          </cell>
          <cell r="F1810" t="str">
            <v>2005-003</v>
          </cell>
          <cell r="H1810" t="str">
            <v>AUXILIAR II DE ADMINISTRATIVA DE SERVICIOS</v>
          </cell>
          <cell r="I1810" t="str">
            <v>ADRIANA CASCAVITA</v>
          </cell>
          <cell r="J1810">
            <v>3188171291</v>
          </cell>
        </row>
        <row r="1811">
          <cell r="A1811" t="str">
            <v>HERNAN</v>
          </cell>
          <cell r="C1811" t="str">
            <v>HERNAN MONTERROSA</v>
          </cell>
          <cell r="D1811" t="str">
            <v xml:space="preserve"> BQ</v>
          </cell>
          <cell r="E1811" t="str">
            <v>TECNICO III DE SERVICIOS</v>
          </cell>
          <cell r="F1811" t="str">
            <v>1071-027</v>
          </cell>
          <cell r="H1811" t="str">
            <v>TECNICO III DE SERVICIOS</v>
          </cell>
          <cell r="I1811" t="str">
            <v>HERNAN MONTERROSA</v>
          </cell>
          <cell r="J1811">
            <v>3188171503</v>
          </cell>
        </row>
        <row r="1812">
          <cell r="A1812" t="str">
            <v>WILSON</v>
          </cell>
          <cell r="C1812" t="str">
            <v>WILSON MULFORD</v>
          </cell>
          <cell r="D1812" t="str">
            <v xml:space="preserve"> BQ</v>
          </cell>
          <cell r="E1812" t="str">
            <v>TECNICO III DE SERVICIOS</v>
          </cell>
          <cell r="F1812" t="str">
            <v>1071-014</v>
          </cell>
          <cell r="H1812" t="str">
            <v>TECNICO III DE SERVICIOS</v>
          </cell>
          <cell r="I1812" t="str">
            <v>WILSON MULFORD</v>
          </cell>
          <cell r="J1812">
            <v>3188171603</v>
          </cell>
        </row>
        <row r="1813">
          <cell r="A1813" t="str">
            <v>TEOBALDO</v>
          </cell>
          <cell r="C1813" t="str">
            <v>TEOBALDO RODRIGUEZ</v>
          </cell>
          <cell r="D1813" t="str">
            <v xml:space="preserve"> BQ</v>
          </cell>
          <cell r="E1813" t="str">
            <v>ASISTENTE I SUPERVISOR</v>
          </cell>
          <cell r="F1813" t="str">
            <v>2005-004</v>
          </cell>
          <cell r="H1813" t="str">
            <v>ASISTENTE I SUPERVISOR</v>
          </cell>
          <cell r="I1813" t="str">
            <v>TEOBALDO RODRIGUEZ</v>
          </cell>
          <cell r="J1813">
            <v>3188171703</v>
          </cell>
        </row>
        <row r="1814">
          <cell r="A1814" t="str">
            <v>BASE BARRANQUILLA</v>
          </cell>
          <cell r="C1814" t="str">
            <v>BASE BARRANQUILLA</v>
          </cell>
          <cell r="D1814" t="str">
            <v xml:space="preserve"> BQ</v>
          </cell>
          <cell r="E1814" t="str">
            <v>RECEPCION BARRANQUILLA</v>
          </cell>
          <cell r="F1814" t="str">
            <v>2002-003</v>
          </cell>
          <cell r="H1814" t="str">
            <v>RECEPCION BARRANQUILLA</v>
          </cell>
          <cell r="I1814" t="str">
            <v>BASE BARRANQUILLA</v>
          </cell>
          <cell r="J1814">
            <v>3188171803</v>
          </cell>
        </row>
        <row r="1815">
          <cell r="A1815" t="str">
            <v>JAQUELINE</v>
          </cell>
          <cell r="C1815" t="str">
            <v>JAQUELINE ANAYA</v>
          </cell>
          <cell r="D1815" t="str">
            <v xml:space="preserve"> BQ</v>
          </cell>
          <cell r="E1815" t="str">
            <v>ASISTENTE I DE OBRAS</v>
          </cell>
          <cell r="F1815" t="str">
            <v>2004-004</v>
          </cell>
          <cell r="H1815" t="str">
            <v>ASISTENTE I DE OBRAS</v>
          </cell>
          <cell r="I1815" t="str">
            <v>JAQUELINE ANAYA</v>
          </cell>
          <cell r="J1815">
            <v>3188171903</v>
          </cell>
        </row>
        <row r="1816">
          <cell r="A1816" t="str">
            <v>WILSON RODRIGUEZ</v>
          </cell>
          <cell r="C1816" t="str">
            <v>WILSON RODRIGUEZ</v>
          </cell>
          <cell r="D1816" t="str">
            <v xml:space="preserve"> BQ</v>
          </cell>
          <cell r="E1816" t="str">
            <v>TECNICO III DE SERVICIOS</v>
          </cell>
          <cell r="F1816" t="str">
            <v>1071-005</v>
          </cell>
          <cell r="H1816" t="str">
            <v>TECNICO III DE SERVICIOS</v>
          </cell>
          <cell r="I1816" t="str">
            <v>WILSON RODRIGUEZ</v>
          </cell>
          <cell r="J1816">
            <v>3188172025</v>
          </cell>
        </row>
        <row r="1817">
          <cell r="A1817" t="str">
            <v>HIDELBRANDO</v>
          </cell>
          <cell r="C1817" t="str">
            <v>HIDELBRANDO  CARRENO COMCEL</v>
          </cell>
          <cell r="D1817" t="str">
            <v>BTA</v>
          </cell>
          <cell r="E1817" t="str">
            <v xml:space="preserve">TECNICO ESPECIALISTA I </v>
          </cell>
          <cell r="F1817" t="str">
            <v>2004-004</v>
          </cell>
          <cell r="H1817" t="str">
            <v xml:space="preserve">TECNICO ESPECIALISTA I </v>
          </cell>
          <cell r="I1817" t="str">
            <v>HIDELBRANDO  CARRENO COMCEL</v>
          </cell>
          <cell r="J1817">
            <v>3188171093</v>
          </cell>
        </row>
        <row r="1818">
          <cell r="A1818" t="str">
            <v>DIEGO</v>
          </cell>
          <cell r="C1818" t="str">
            <v>DIEGO LEGUIZAMO</v>
          </cell>
          <cell r="D1818" t="str">
            <v>BTA</v>
          </cell>
          <cell r="E1818" t="str">
            <v>JEFE DE INGIENIERIA</v>
          </cell>
          <cell r="F1818" t="str">
            <v>2006-001</v>
          </cell>
          <cell r="H1818" t="str">
            <v>JEFE DE INGIENIERIA</v>
          </cell>
          <cell r="I1818" t="str">
            <v>DIEGO LEGUIZAMO</v>
          </cell>
          <cell r="J1818">
            <v>3153090508</v>
          </cell>
        </row>
        <row r="1819">
          <cell r="A1819" t="str">
            <v>AURELIO</v>
          </cell>
          <cell r="C1819" t="str">
            <v>AURELIO JIMENEZ</v>
          </cell>
          <cell r="D1819" t="str">
            <v>BTA</v>
          </cell>
          <cell r="E1819" t="str">
            <v xml:space="preserve">PRESIDENTE </v>
          </cell>
          <cell r="F1819" t="str">
            <v>2001-001</v>
          </cell>
          <cell r="H1819" t="str">
            <v xml:space="preserve">PRESIDENTE </v>
          </cell>
          <cell r="I1819" t="str">
            <v>AURELIO JIMENEZ</v>
          </cell>
          <cell r="J1819">
            <v>3157230520</v>
          </cell>
        </row>
        <row r="1820">
          <cell r="A1820" t="str">
            <v>MAURICIO</v>
          </cell>
          <cell r="C1820" t="str">
            <v>MAURICIO FLOREZ</v>
          </cell>
          <cell r="D1820" t="str">
            <v>BTA</v>
          </cell>
          <cell r="E1820" t="str">
            <v>JEFE DE PRESUPUESTO</v>
          </cell>
          <cell r="F1820" t="str">
            <v>2006-003</v>
          </cell>
          <cell r="H1820" t="str">
            <v>JEFE DE PRESUPUESTO</v>
          </cell>
          <cell r="I1820" t="str">
            <v>MAURICIO FLOREZ</v>
          </cell>
          <cell r="J1820">
            <v>3157409012</v>
          </cell>
        </row>
        <row r="1821">
          <cell r="A1821" t="str">
            <v>SANDRA</v>
          </cell>
          <cell r="C1821" t="str">
            <v>SANDRA MORALES</v>
          </cell>
          <cell r="D1821" t="str">
            <v>BTA</v>
          </cell>
          <cell r="E1821" t="str">
            <v>JEFE DE ADMINISTRATIVA DE SERVICIOS</v>
          </cell>
          <cell r="F1821" t="str">
            <v>2005-001</v>
          </cell>
          <cell r="H1821" t="str">
            <v>JEFE DE ADMINISTRATIVA DE SERVICIOS</v>
          </cell>
          <cell r="I1821" t="str">
            <v>SANDRA MORALES</v>
          </cell>
          <cell r="J1821">
            <v>3157638119</v>
          </cell>
        </row>
        <row r="1822">
          <cell r="A1822" t="str">
            <v>ORLANDO-2</v>
          </cell>
          <cell r="C1822" t="str">
            <v>ORLANDO JIMENEZ</v>
          </cell>
          <cell r="D1822" t="str">
            <v>BTA</v>
          </cell>
          <cell r="E1822" t="str">
            <v>COORDINADOR II DE CARTERA</v>
          </cell>
          <cell r="F1822" t="str">
            <v>2001-005</v>
          </cell>
          <cell r="H1822" t="str">
            <v>COORDINADOR II DE CARTERA</v>
          </cell>
          <cell r="I1822" t="str">
            <v>ORLANDO JIMENEZ</v>
          </cell>
          <cell r="J1822">
            <v>3158723644</v>
          </cell>
        </row>
        <row r="1823">
          <cell r="A1823" t="str">
            <v>HUGO</v>
          </cell>
          <cell r="C1823" t="str">
            <v>HUGO AGUILAR</v>
          </cell>
          <cell r="D1823" t="str">
            <v>BTA</v>
          </cell>
          <cell r="E1823" t="str">
            <v>ASISTENTE I DE COMPRAS</v>
          </cell>
          <cell r="F1823" t="str">
            <v>2007-001</v>
          </cell>
          <cell r="H1823" t="str">
            <v>ASISTENTE I DE COMPRAS</v>
          </cell>
          <cell r="I1823" t="str">
            <v>HUGO AGUILAR</v>
          </cell>
          <cell r="J1823" t="str">
            <v>317-5130839</v>
          </cell>
        </row>
        <row r="1824">
          <cell r="A1824" t="str">
            <v>TALENTO HUMANO</v>
          </cell>
          <cell r="C1824" t="str">
            <v>BASE TALENTO HUMANO</v>
          </cell>
          <cell r="D1824" t="str">
            <v>BTA</v>
          </cell>
          <cell r="E1824" t="str">
            <v>DIRECTOR TALENTO HUMANO</v>
          </cell>
          <cell r="F1824" t="str">
            <v>2002-002</v>
          </cell>
          <cell r="H1824" t="str">
            <v>DIRECTOR TALENTO HUMANO</v>
          </cell>
          <cell r="I1824" t="str">
            <v>BASE TALENTO HUMANO</v>
          </cell>
          <cell r="J1824">
            <v>3175130846</v>
          </cell>
        </row>
        <row r="1825">
          <cell r="A1825" t="str">
            <v>CAMILO</v>
          </cell>
          <cell r="C1825" t="str">
            <v>CAMILO TRUJILLO</v>
          </cell>
          <cell r="D1825" t="str">
            <v>BTA</v>
          </cell>
          <cell r="E1825" t="str">
            <v>TECNICO III DE SERVICIOS</v>
          </cell>
          <cell r="F1825" t="str">
            <v>2005-002</v>
          </cell>
          <cell r="H1825" t="str">
            <v>TECNICO III DE SERVICIOS</v>
          </cell>
          <cell r="I1825" t="str">
            <v>CAMILO TRUJILLO</v>
          </cell>
          <cell r="J1825">
            <v>3175130870</v>
          </cell>
        </row>
        <row r="1826">
          <cell r="A1826" t="str">
            <v>DUEÑA-2</v>
          </cell>
          <cell r="C1826" t="str">
            <v>MARIA CONSTANZA JIMENEZ</v>
          </cell>
          <cell r="D1826" t="str">
            <v>BTA</v>
          </cell>
          <cell r="E1826" t="str">
            <v>GERENTE FINANCIERA</v>
          </cell>
          <cell r="F1826" t="str">
            <v>2001-005</v>
          </cell>
          <cell r="H1826" t="str">
            <v>GERENTE FINANCIERA</v>
          </cell>
          <cell r="I1826" t="str">
            <v>MARIA CONSTANZA JIMENEZ</v>
          </cell>
          <cell r="J1826">
            <v>3176569130</v>
          </cell>
        </row>
        <row r="1827">
          <cell r="A1827" t="str">
            <v>MIGUEL</v>
          </cell>
          <cell r="C1827" t="str">
            <v>MIGUEL ANGEL TOVAR</v>
          </cell>
          <cell r="D1827" t="str">
            <v>BTA</v>
          </cell>
          <cell r="E1827" t="str">
            <v>INGENIERO RESIDENTE III</v>
          </cell>
          <cell r="F1827" t="str">
            <v>2004-002</v>
          </cell>
          <cell r="H1827" t="str">
            <v>INGENIERO RESIDENTE III</v>
          </cell>
          <cell r="I1827" t="str">
            <v>MIGUEL ANGEL TOVAR</v>
          </cell>
          <cell r="J1827">
            <v>3176569143</v>
          </cell>
        </row>
        <row r="1828">
          <cell r="A1828" t="str">
            <v>DIEGO LOPEZ</v>
          </cell>
          <cell r="C1828" t="str">
            <v>DIEGO LOPEZ</v>
          </cell>
          <cell r="D1828" t="str">
            <v>BTA</v>
          </cell>
          <cell r="E1828" t="str">
            <v>INGENIERO RESIDENTE III</v>
          </cell>
          <cell r="F1828" t="str">
            <v>2004-002</v>
          </cell>
          <cell r="H1828" t="str">
            <v>INGENIERO RESIDENTE III</v>
          </cell>
          <cell r="I1828" t="str">
            <v>DIEGO LOPEZ</v>
          </cell>
          <cell r="J1828">
            <v>3176569153</v>
          </cell>
        </row>
        <row r="1829">
          <cell r="A1829" t="str">
            <v>ALIRIO</v>
          </cell>
          <cell r="C1829" t="str">
            <v>ALIRIO MATTA</v>
          </cell>
          <cell r="D1829" t="str">
            <v>BTA</v>
          </cell>
          <cell r="E1829" t="str">
            <v>DIRECTOR DE CONTABILIDAD</v>
          </cell>
          <cell r="F1829" t="str">
            <v>2008-001</v>
          </cell>
          <cell r="H1829" t="str">
            <v>DIRECTOR DE CONTABILIDAD</v>
          </cell>
          <cell r="I1829" t="str">
            <v>ALIRIO MATTA</v>
          </cell>
          <cell r="J1829">
            <v>3176575344</v>
          </cell>
        </row>
        <row r="1830">
          <cell r="A1830" t="str">
            <v>LEONARDO</v>
          </cell>
          <cell r="C1830" t="str">
            <v>LEONARDO ACUNA</v>
          </cell>
          <cell r="D1830" t="str">
            <v>BTA</v>
          </cell>
          <cell r="E1830" t="str">
            <v>TECNICO III DE SERVICIOS</v>
          </cell>
          <cell r="F1830" t="str">
            <v>2005-002</v>
          </cell>
          <cell r="H1830" t="str">
            <v>TECNICO III DE SERVICIOS</v>
          </cell>
          <cell r="I1830" t="str">
            <v>LEONARDO ACUNA</v>
          </cell>
          <cell r="J1830">
            <v>3176575350</v>
          </cell>
        </row>
        <row r="1831">
          <cell r="A1831" t="str">
            <v>CESAR</v>
          </cell>
          <cell r="C1831" t="str">
            <v>CESAR BARBOSA</v>
          </cell>
          <cell r="D1831" t="str">
            <v>BTA</v>
          </cell>
          <cell r="E1831" t="str">
            <v>TECNICO III DE SERVICIOS</v>
          </cell>
          <cell r="F1831" t="str">
            <v>2005-002</v>
          </cell>
          <cell r="H1831" t="str">
            <v>TECNICO III DE SERVICIOS</v>
          </cell>
          <cell r="I1831" t="str">
            <v>CESAR BARBOSA</v>
          </cell>
          <cell r="J1831">
            <v>3182562489</v>
          </cell>
        </row>
        <row r="1832">
          <cell r="A1832" t="str">
            <v>DIEGO</v>
          </cell>
          <cell r="C1832" t="str">
            <v>DIEGO CRUZ</v>
          </cell>
          <cell r="D1832" t="str">
            <v>BTA</v>
          </cell>
          <cell r="E1832" t="str">
            <v>AUXILIAR II ADMINISTRATIVO</v>
          </cell>
          <cell r="F1832" t="str">
            <v>2002-001</v>
          </cell>
          <cell r="H1832" t="str">
            <v>AUXILIAR II ADMINISTRATIVO</v>
          </cell>
          <cell r="I1832" t="str">
            <v>DIEGO CRUZ</v>
          </cell>
          <cell r="J1832">
            <v>3182647444</v>
          </cell>
        </row>
        <row r="1833">
          <cell r="A1833" t="str">
            <v>NELSON</v>
          </cell>
          <cell r="C1833" t="str">
            <v>NELSON CASTANEDA</v>
          </cell>
          <cell r="D1833" t="str">
            <v>BTA</v>
          </cell>
          <cell r="E1833" t="str">
            <v>COORDINADOR I DE SERVICIOS</v>
          </cell>
          <cell r="F1833" t="str">
            <v>2005-001</v>
          </cell>
          <cell r="H1833" t="str">
            <v>COORDINADOR I DE SERVICIOS</v>
          </cell>
          <cell r="I1833" t="str">
            <v>NELSON CASTANEDA</v>
          </cell>
          <cell r="J1833">
            <v>3182647477</v>
          </cell>
        </row>
        <row r="1834">
          <cell r="A1834" t="str">
            <v>CLARA</v>
          </cell>
          <cell r="C1834" t="str">
            <v>CLARA GONZALEZ</v>
          </cell>
          <cell r="D1834" t="str">
            <v>BTA</v>
          </cell>
          <cell r="E1834" t="str">
            <v>ASISTENTE I DE GERENCIA</v>
          </cell>
          <cell r="F1834" t="str">
            <v>2001-006</v>
          </cell>
          <cell r="H1834" t="str">
            <v>ASISTENTE I DE GERENCIA</v>
          </cell>
          <cell r="I1834" t="str">
            <v>CLARA GONZALEZ</v>
          </cell>
          <cell r="J1834">
            <v>3182647624</v>
          </cell>
        </row>
        <row r="1835">
          <cell r="A1835" t="str">
            <v>OSCAR</v>
          </cell>
          <cell r="C1835" t="str">
            <v>OSCAR CARRENO</v>
          </cell>
          <cell r="D1835" t="str">
            <v>BTA</v>
          </cell>
          <cell r="E1835" t="str">
            <v>TECNICO II DE SERVICIOS</v>
          </cell>
          <cell r="F1835" t="str">
            <v>2005-002</v>
          </cell>
          <cell r="H1835" t="str">
            <v>TECNICO II DE SERVICIOS</v>
          </cell>
          <cell r="I1835" t="str">
            <v>OSCAR CARRENO</v>
          </cell>
          <cell r="J1835">
            <v>3182652389</v>
          </cell>
        </row>
        <row r="1836">
          <cell r="A1836" t="str">
            <v>JAIRO</v>
          </cell>
          <cell r="C1836" t="str">
            <v>JAIRO A. RICARDO</v>
          </cell>
          <cell r="D1836" t="str">
            <v>BTA</v>
          </cell>
          <cell r="E1836" t="str">
            <v>TECNICO I DE SERVICIOS</v>
          </cell>
          <cell r="F1836" t="str">
            <v>2005-002</v>
          </cell>
          <cell r="H1836" t="str">
            <v>TECNICO I DE SERVICIOS</v>
          </cell>
          <cell r="I1836" t="str">
            <v>JAIRO A. RICARDO</v>
          </cell>
          <cell r="J1836">
            <v>3182652589</v>
          </cell>
        </row>
        <row r="1837">
          <cell r="A1837" t="str">
            <v>ALEXANDER</v>
          </cell>
          <cell r="C1837" t="str">
            <v>ALEXANDER GODOY</v>
          </cell>
          <cell r="D1837" t="str">
            <v>BTA</v>
          </cell>
          <cell r="E1837" t="str">
            <v>TECNICO III DE SERVICIOS</v>
          </cell>
          <cell r="F1837" t="str">
            <v>2005-002</v>
          </cell>
          <cell r="H1837" t="str">
            <v>TECNICO III DE SERVICIOS</v>
          </cell>
          <cell r="I1837" t="str">
            <v>ALEXANDER GODOY</v>
          </cell>
          <cell r="J1837">
            <v>3182660951</v>
          </cell>
        </row>
        <row r="1838">
          <cell r="A1838" t="str">
            <v>GERARDO</v>
          </cell>
          <cell r="C1838" t="str">
            <v>GERARDO GARZON</v>
          </cell>
          <cell r="D1838" t="str">
            <v>BTA</v>
          </cell>
          <cell r="E1838" t="str">
            <v xml:space="preserve">TECNICO ESPECIALISTA II </v>
          </cell>
          <cell r="F1838" t="str">
            <v>3100-003</v>
          </cell>
          <cell r="H1838" t="str">
            <v xml:space="preserve">TECNICO ESPECIALISTA II </v>
          </cell>
          <cell r="I1838" t="str">
            <v>GERARDO GARZON</v>
          </cell>
          <cell r="J1838">
            <v>3182660961</v>
          </cell>
        </row>
        <row r="1839">
          <cell r="A1839" t="str">
            <v>GABRIEL JIMENEZ F.</v>
          </cell>
          <cell r="C1839" t="str">
            <v>GABRIEL JIMENEZ F.</v>
          </cell>
          <cell r="D1839" t="str">
            <v>BTA</v>
          </cell>
          <cell r="E1839" t="str">
            <v>VICEPRESIDENTE</v>
          </cell>
          <cell r="F1839" t="str">
            <v>2001-001</v>
          </cell>
          <cell r="H1839" t="str">
            <v>VICEPRESIDENTE</v>
          </cell>
          <cell r="I1839" t="str">
            <v>GABRIEL JIMENEZ F.</v>
          </cell>
          <cell r="J1839">
            <v>3182660991</v>
          </cell>
        </row>
        <row r="1840">
          <cell r="A1840" t="str">
            <v>ALICIA DE JIMENEZ</v>
          </cell>
          <cell r="C1840" t="str">
            <v>ALICIA DE JIMENEZ</v>
          </cell>
          <cell r="D1840" t="str">
            <v>BTA</v>
          </cell>
          <cell r="E1840" t="str">
            <v>ESPOSA ING GABRIEL JIMENEZ</v>
          </cell>
          <cell r="F1840" t="str">
            <v>2001-002</v>
          </cell>
          <cell r="H1840" t="str">
            <v>ESPOSA ING GABRIEL JIMENEZ</v>
          </cell>
          <cell r="I1840" t="str">
            <v>ALICIA DE JIMENEZ</v>
          </cell>
          <cell r="J1840">
            <v>3182661091</v>
          </cell>
        </row>
        <row r="1841">
          <cell r="A1841" t="str">
            <v>ALEJANDRO</v>
          </cell>
          <cell r="C1841" t="str">
            <v>ALEJANDRO GARCIA</v>
          </cell>
          <cell r="D1841" t="str">
            <v>BTA</v>
          </cell>
          <cell r="E1841" t="str">
            <v xml:space="preserve">INGENIERO RESIDENTE </v>
          </cell>
          <cell r="F1841" t="str">
            <v>2004-002</v>
          </cell>
          <cell r="H1841" t="str">
            <v xml:space="preserve">INGENIERO RESIDENTE </v>
          </cell>
          <cell r="I1841" t="str">
            <v>ALEJANDRO GARCIA</v>
          </cell>
          <cell r="J1841">
            <v>3182661407</v>
          </cell>
        </row>
        <row r="1842">
          <cell r="A1842" t="str">
            <v>WILLIAM</v>
          </cell>
          <cell r="C1842" t="str">
            <v>WILLIAM CARRILLO</v>
          </cell>
          <cell r="D1842" t="str">
            <v>BTA</v>
          </cell>
          <cell r="E1842" t="str">
            <v>TECNICO I DE SERVICIOS</v>
          </cell>
          <cell r="F1842" t="str">
            <v>2005-002</v>
          </cell>
          <cell r="H1842" t="str">
            <v>TECNICO I DE SERVICIOS</v>
          </cell>
          <cell r="I1842" t="str">
            <v>WILLIAM CARRILLO</v>
          </cell>
          <cell r="J1842">
            <v>3182662994</v>
          </cell>
        </row>
        <row r="1843">
          <cell r="A1843" t="str">
            <v>SERGIO</v>
          </cell>
          <cell r="C1843" t="str">
            <v>SERGIO SAMUDIO</v>
          </cell>
          <cell r="D1843" t="str">
            <v>BTA</v>
          </cell>
          <cell r="E1843" t="str">
            <v>AUXILIAR I MENSAJERO</v>
          </cell>
          <cell r="F1843" t="str">
            <v>2002-001</v>
          </cell>
          <cell r="H1843" t="str">
            <v>AUXILIAR I MENSAJERO</v>
          </cell>
          <cell r="I1843" t="str">
            <v>SERGIO SAMUDIO</v>
          </cell>
          <cell r="J1843">
            <v>3182716980</v>
          </cell>
        </row>
        <row r="1844">
          <cell r="A1844" t="str">
            <v>OSCAR</v>
          </cell>
          <cell r="C1844" t="str">
            <v>OSCAR LUGO</v>
          </cell>
          <cell r="D1844" t="str">
            <v>BTA</v>
          </cell>
          <cell r="E1844" t="str">
            <v>INGENIERO DIRECTOR II DE OBRAS</v>
          </cell>
          <cell r="F1844" t="str">
            <v>2004-002</v>
          </cell>
          <cell r="H1844" t="str">
            <v>INGENIERO DIRECTOR II DE OBRAS</v>
          </cell>
          <cell r="I1844" t="str">
            <v>OSCAR LUGO</v>
          </cell>
          <cell r="J1844">
            <v>3182734355</v>
          </cell>
        </row>
        <row r="1845">
          <cell r="A1845" t="str">
            <v>JAIRO</v>
          </cell>
          <cell r="C1845" t="str">
            <v>JAIRO QUINCHE</v>
          </cell>
          <cell r="D1845" t="str">
            <v>BTA</v>
          </cell>
          <cell r="E1845" t="str">
            <v>TECNICO III DE SERVICIOS</v>
          </cell>
          <cell r="F1845" t="str">
            <v>2005-002</v>
          </cell>
          <cell r="H1845" t="str">
            <v>TECNICO III DE SERVICIOS</v>
          </cell>
          <cell r="I1845" t="str">
            <v>JAIRO QUINCHE</v>
          </cell>
          <cell r="J1845">
            <v>3183009063</v>
          </cell>
        </row>
        <row r="1846">
          <cell r="A1846" t="str">
            <v>HERNANDO</v>
          </cell>
          <cell r="C1846" t="str">
            <v>HERNANDO GOMEZ</v>
          </cell>
          <cell r="D1846" t="str">
            <v>BTA</v>
          </cell>
          <cell r="E1846" t="str">
            <v>TECNICO II DE SERVICIOS</v>
          </cell>
          <cell r="F1846" t="str">
            <v>2005-002</v>
          </cell>
          <cell r="H1846" t="str">
            <v>TECNICO II DE SERVICIOS</v>
          </cell>
          <cell r="I1846" t="str">
            <v>HERNANDO GOMEZ</v>
          </cell>
          <cell r="J1846">
            <v>3183225503</v>
          </cell>
        </row>
        <row r="1847">
          <cell r="A1847" t="str">
            <v>SERGIO</v>
          </cell>
          <cell r="C1847" t="str">
            <v>SERGIO ORTEGA</v>
          </cell>
          <cell r="D1847" t="str">
            <v>BTA</v>
          </cell>
          <cell r="E1847" t="str">
            <v>COORDINADOR I DE PLANTA</v>
          </cell>
          <cell r="F1847" t="str">
            <v>2004-005</v>
          </cell>
          <cell r="H1847" t="str">
            <v>COORDINADOR I DE PLANTA</v>
          </cell>
          <cell r="I1847" t="str">
            <v>SERGIO ORTEGA</v>
          </cell>
          <cell r="J1847">
            <v>3183350036</v>
          </cell>
        </row>
        <row r="1848">
          <cell r="A1848" t="str">
            <v>FERNANDO</v>
          </cell>
          <cell r="C1848" t="str">
            <v>FERNANDO RUBIO</v>
          </cell>
          <cell r="D1848" t="str">
            <v>BTA</v>
          </cell>
          <cell r="E1848" t="str">
            <v>INGENIERO DIRECTOR II DE OBRAS</v>
          </cell>
          <cell r="F1848" t="str">
            <v>2004-002</v>
          </cell>
          <cell r="H1848" t="str">
            <v>INGENIERO DIRECTOR II DE OBRAS</v>
          </cell>
          <cell r="I1848" t="str">
            <v>FERNANDO RUBIO</v>
          </cell>
          <cell r="J1848">
            <v>3184334082</v>
          </cell>
        </row>
        <row r="1849">
          <cell r="A1849" t="str">
            <v>ALBERTO</v>
          </cell>
          <cell r="C1849" t="str">
            <v>ALBERTO JIMENEZ</v>
          </cell>
          <cell r="D1849" t="str">
            <v>BTA</v>
          </cell>
          <cell r="E1849" t="str">
            <v>INGENIERO DIRECTOR I DE OBRAS</v>
          </cell>
          <cell r="F1849" t="str">
            <v>2004-002</v>
          </cell>
          <cell r="H1849" t="str">
            <v>INGENIERO DIRECTOR I DE OBRAS</v>
          </cell>
          <cell r="I1849" t="str">
            <v>ALBERTO JIMENEZ</v>
          </cell>
          <cell r="J1849">
            <v>3184335280</v>
          </cell>
        </row>
        <row r="1850">
          <cell r="A1850" t="str">
            <v>SERGIO-2</v>
          </cell>
          <cell r="C1850" t="str">
            <v>SERGIO JIMENEZ</v>
          </cell>
          <cell r="D1850" t="str">
            <v>BTA</v>
          </cell>
          <cell r="E1850" t="str">
            <v>HIJO ING AURELIO JIMENEZ</v>
          </cell>
          <cell r="F1850" t="str">
            <v>2001-002</v>
          </cell>
          <cell r="H1850" t="str">
            <v>HIJO ING AURELIO JIMENEZ</v>
          </cell>
          <cell r="I1850" t="str">
            <v>SERGIO JIMENEZ</v>
          </cell>
          <cell r="J1850">
            <v>3188525206</v>
          </cell>
        </row>
        <row r="1851">
          <cell r="A1851" t="str">
            <v>MARINA</v>
          </cell>
          <cell r="C1851" t="str">
            <v>MARINA DE JIMENEZ</v>
          </cell>
          <cell r="D1851" t="str">
            <v>BTA</v>
          </cell>
          <cell r="E1851" t="str">
            <v>ESPOSA ING AURELIO JIMENEZ</v>
          </cell>
          <cell r="F1851" t="str">
            <v>2001-002</v>
          </cell>
          <cell r="H1851" t="str">
            <v>ESPOSA ING AURELIO JIMENEZ</v>
          </cell>
          <cell r="I1851" t="str">
            <v>MARINA DE JIMENEZ</v>
          </cell>
          <cell r="J1851">
            <v>3186212680</v>
          </cell>
        </row>
        <row r="1852">
          <cell r="A1852" t="str">
            <v>DAVID</v>
          </cell>
          <cell r="C1852" t="str">
            <v>DAVID JIMENEZ</v>
          </cell>
          <cell r="D1852" t="str">
            <v>BTA</v>
          </cell>
          <cell r="E1852" t="str">
            <v>INGENIERO RESIDENTE III</v>
          </cell>
          <cell r="F1852" t="str">
            <v>2001-002</v>
          </cell>
          <cell r="H1852" t="str">
            <v>INGENIERO RESIDENTE III</v>
          </cell>
          <cell r="I1852" t="str">
            <v>DAVID JIMENEZ</v>
          </cell>
          <cell r="J1852">
            <v>3186415495</v>
          </cell>
        </row>
        <row r="1853">
          <cell r="A1853" t="str">
            <v>FAIBER</v>
          </cell>
          <cell r="C1853" t="str">
            <v>FAIBER SERRATO</v>
          </cell>
          <cell r="D1853" t="str">
            <v>BTA</v>
          </cell>
          <cell r="E1853" t="str">
            <v>AUXILIAR II CONDUCTOR</v>
          </cell>
          <cell r="F1853" t="str">
            <v>2007-001</v>
          </cell>
          <cell r="H1853" t="str">
            <v>AUXILIAR II CONDUCTOR</v>
          </cell>
          <cell r="I1853" t="str">
            <v>FAIBER SERRATO</v>
          </cell>
          <cell r="J1853">
            <v>3186551708</v>
          </cell>
        </row>
        <row r="1854">
          <cell r="A1854" t="str">
            <v>SONIA</v>
          </cell>
          <cell r="C1854" t="str">
            <v>SONIA RAMIREZ</v>
          </cell>
          <cell r="D1854" t="str">
            <v>BTA</v>
          </cell>
          <cell r="E1854" t="str">
            <v>GERENTE</v>
          </cell>
          <cell r="F1854" t="str">
            <v>2001-006</v>
          </cell>
          <cell r="H1854" t="str">
            <v>GERENTE</v>
          </cell>
          <cell r="I1854" t="str">
            <v>SONIA RAMIREZ</v>
          </cell>
          <cell r="J1854">
            <v>3187125872</v>
          </cell>
        </row>
        <row r="1855">
          <cell r="A1855" t="str">
            <v>RENE</v>
          </cell>
          <cell r="C1855" t="str">
            <v>RENE ROJAS</v>
          </cell>
          <cell r="D1855" t="str">
            <v>BTA</v>
          </cell>
          <cell r="E1855" t="str">
            <v>INGENIERO RESIDENTE III</v>
          </cell>
          <cell r="F1855" t="str">
            <v>2004-002</v>
          </cell>
          <cell r="H1855" t="str">
            <v>INGENIERO RESIDENTE III</v>
          </cell>
          <cell r="I1855" t="str">
            <v>RENE ROJAS</v>
          </cell>
          <cell r="J1855">
            <v>3187174612</v>
          </cell>
        </row>
        <row r="1856">
          <cell r="A1856" t="str">
            <v>JHON</v>
          </cell>
          <cell r="C1856" t="str">
            <v>JHON JAIRO MUNOZ</v>
          </cell>
          <cell r="D1856" t="str">
            <v>BTA</v>
          </cell>
          <cell r="E1856" t="str">
            <v>INGENIERO RESIDENTE III</v>
          </cell>
          <cell r="F1856" t="str">
            <v>2004-002</v>
          </cell>
          <cell r="H1856" t="str">
            <v>INGENIERO RESIDENTE III</v>
          </cell>
          <cell r="I1856" t="str">
            <v>JHON JAIRO MUNOZ</v>
          </cell>
          <cell r="J1856">
            <v>3187174617</v>
          </cell>
        </row>
        <row r="1857">
          <cell r="A1857" t="str">
            <v>OSCAR NIVIA</v>
          </cell>
          <cell r="C1857" t="str">
            <v>OSCAR NIVIA</v>
          </cell>
          <cell r="D1857" t="str">
            <v>BTA</v>
          </cell>
          <cell r="E1857" t="str">
            <v>AXILIAR DE SERVICIOS</v>
          </cell>
          <cell r="F1857" t="str">
            <v>2005-002</v>
          </cell>
          <cell r="H1857" t="str">
            <v>AXILIAR DE SERVICIOS</v>
          </cell>
          <cell r="I1857" t="str">
            <v>OSCAR NIVIA</v>
          </cell>
          <cell r="J1857">
            <v>3187354091</v>
          </cell>
        </row>
        <row r="1858">
          <cell r="A1858" t="str">
            <v>NIVIA</v>
          </cell>
          <cell r="C1858" t="str">
            <v>OSCAR NIVIA</v>
          </cell>
          <cell r="D1858" t="str">
            <v>BTA</v>
          </cell>
          <cell r="E1858" t="str">
            <v>AXILIAR DE SERVICIOS</v>
          </cell>
          <cell r="F1858" t="str">
            <v>2005-002</v>
          </cell>
          <cell r="H1858" t="str">
            <v>AXILIAR DE SERVICIOS</v>
          </cell>
          <cell r="I1858" t="str">
            <v>OSCAR NIVIA</v>
          </cell>
          <cell r="J1858">
            <v>3187354091</v>
          </cell>
        </row>
        <row r="1859">
          <cell r="A1859" t="str">
            <v>ALEXANDER-1</v>
          </cell>
          <cell r="C1859" t="str">
            <v>ALEXANDER GONZALEZ</v>
          </cell>
          <cell r="D1859" t="str">
            <v>BTA</v>
          </cell>
          <cell r="E1859" t="str">
            <v>TECNICO III DE SERVICIOS</v>
          </cell>
          <cell r="F1859" t="str">
            <v>2005-002</v>
          </cell>
          <cell r="H1859" t="str">
            <v>TECNICO III DE SERVICIOS</v>
          </cell>
          <cell r="I1859" t="str">
            <v>ALEXANDER GONZALEZ</v>
          </cell>
          <cell r="J1859">
            <v>3187354092</v>
          </cell>
        </row>
        <row r="1860">
          <cell r="A1860" t="str">
            <v>ALEXANDER-2</v>
          </cell>
          <cell r="C1860" t="str">
            <v>ALEXANDER CASTELLANOS</v>
          </cell>
          <cell r="D1860" t="str">
            <v>BTA</v>
          </cell>
          <cell r="E1860" t="str">
            <v>COORDINADOR I DE PROYECTOS ESPECIALES</v>
          </cell>
          <cell r="F1860" t="str">
            <v>2006-004</v>
          </cell>
          <cell r="H1860" t="str">
            <v>COORDINADOR I DE PROYECTOS ESPECIALES</v>
          </cell>
          <cell r="I1860" t="str">
            <v>ALEXANDER CASTELLANOS</v>
          </cell>
          <cell r="J1860">
            <v>3188172013</v>
          </cell>
        </row>
        <row r="1861">
          <cell r="A1861" t="str">
            <v>NATALY MEJIA</v>
          </cell>
          <cell r="C1861" t="str">
            <v>NATALY MEJIA</v>
          </cell>
          <cell r="D1861" t="str">
            <v>BTA</v>
          </cell>
          <cell r="E1861" t="str">
            <v>ASISTENTE II ADMINISTRATIVA Y DE OBRAS</v>
          </cell>
          <cell r="F1861" t="str">
            <v>2004-001</v>
          </cell>
          <cell r="H1861" t="str">
            <v>ASISTENTE II ADMINISTRATIVA Y DE OBRAS</v>
          </cell>
          <cell r="I1861" t="str">
            <v>NATALY MEJIA</v>
          </cell>
          <cell r="J1861">
            <v>3188172121</v>
          </cell>
        </row>
        <row r="1862">
          <cell r="A1862" t="str">
            <v>ORLANDO-1</v>
          </cell>
          <cell r="C1862" t="str">
            <v>ORLANDO SERRANO</v>
          </cell>
          <cell r="D1862" t="str">
            <v>BTA</v>
          </cell>
          <cell r="E1862" t="str">
            <v>GERENTE DE OBRAS</v>
          </cell>
          <cell r="F1862" t="str">
            <v>2004-001</v>
          </cell>
          <cell r="H1862" t="str">
            <v>GERENTE DE OBRAS</v>
          </cell>
          <cell r="I1862" t="str">
            <v>ORLANDO SERRANO</v>
          </cell>
          <cell r="J1862" t="str">
            <v>318--8985439</v>
          </cell>
        </row>
        <row r="1863">
          <cell r="A1863" t="str">
            <v>GERENTE OBRA</v>
          </cell>
          <cell r="C1863" t="str">
            <v>ORLANDO SERRANO</v>
          </cell>
          <cell r="D1863" t="str">
            <v>BTA</v>
          </cell>
          <cell r="E1863" t="str">
            <v>GERENTE DE OBRAS</v>
          </cell>
          <cell r="F1863" t="str">
            <v>2004-001</v>
          </cell>
          <cell r="H1863" t="str">
            <v>GERENTE DE OBRAS</v>
          </cell>
          <cell r="I1863" t="str">
            <v>ORLANDO SERRANO</v>
          </cell>
          <cell r="J1863" t="str">
            <v>318--8985439</v>
          </cell>
        </row>
        <row r="1864">
          <cell r="A1864" t="str">
            <v>SERVICIOS BOGOTA</v>
          </cell>
          <cell r="C1864" t="str">
            <v>SERVICIOS BOGOTA</v>
          </cell>
          <cell r="D1864" t="str">
            <v>BTA</v>
          </cell>
          <cell r="E1864" t="str">
            <v>DEPTO SERVICIOS BOGOTA</v>
          </cell>
          <cell r="F1864" t="str">
            <v>2005-001</v>
          </cell>
          <cell r="H1864" t="str">
            <v>DEPTO SERVICIOS BOGOTA</v>
          </cell>
          <cell r="I1864" t="str">
            <v>SERVICIOS BOGOTA</v>
          </cell>
          <cell r="J1864">
            <v>3188998486</v>
          </cell>
        </row>
        <row r="1865">
          <cell r="A1865" t="str">
            <v>CAROL</v>
          </cell>
          <cell r="C1865" t="str">
            <v>CAROL YUDEX</v>
          </cell>
          <cell r="D1865" t="str">
            <v>BTA</v>
          </cell>
          <cell r="E1865" t="str">
            <v>RECEPCIONISTA</v>
          </cell>
          <cell r="F1865" t="str">
            <v>2100-224</v>
          </cell>
          <cell r="H1865" t="str">
            <v>RECEPCIONISTA</v>
          </cell>
          <cell r="I1865" t="str">
            <v>CAROL YUDEX</v>
          </cell>
          <cell r="J1865">
            <v>3187082793</v>
          </cell>
        </row>
        <row r="1866">
          <cell r="A1866" t="str">
            <v>CESAR H</v>
          </cell>
          <cell r="C1866" t="str">
            <v>CESAR HILARION</v>
          </cell>
          <cell r="D1866" t="str">
            <v>BTA</v>
          </cell>
          <cell r="E1866" t="str">
            <v>JEFE  DE COMPRAS</v>
          </cell>
          <cell r="F1866" t="str">
            <v>4100-009</v>
          </cell>
          <cell r="H1866" t="str">
            <v>JEFE  DE COMPRAS</v>
          </cell>
          <cell r="I1866" t="str">
            <v>CESAR HILARION</v>
          </cell>
          <cell r="J1866">
            <v>3176569137</v>
          </cell>
        </row>
        <row r="1867">
          <cell r="A1867" t="str">
            <v>SERGIO V</v>
          </cell>
          <cell r="C1867" t="str">
            <v>SERGIO VALENCIA</v>
          </cell>
          <cell r="D1867" t="str">
            <v>BTA</v>
          </cell>
          <cell r="E1867" t="str">
            <v>JEFE TALENTO HUMANO</v>
          </cell>
          <cell r="F1867" t="str">
            <v>2003-001</v>
          </cell>
          <cell r="H1867" t="str">
            <v>JEFE TALENTO HUMANO</v>
          </cell>
          <cell r="I1867" t="str">
            <v>SERGIO VALENCIA</v>
          </cell>
          <cell r="J1867">
            <v>3182183236</v>
          </cell>
        </row>
        <row r="1868">
          <cell r="A1868" t="str">
            <v>ALVARO</v>
          </cell>
          <cell r="C1868" t="str">
            <v>ALVARO HADECHINI</v>
          </cell>
          <cell r="D1868" t="str">
            <v>BTA- BP</v>
          </cell>
          <cell r="E1868" t="str">
            <v>INGENIERO DIRECTOR III</v>
          </cell>
          <cell r="F1868" t="str">
            <v>PENDIENTE</v>
          </cell>
          <cell r="H1868" t="str">
            <v>INGENIERO DIRECTOR III</v>
          </cell>
          <cell r="I1868" t="str">
            <v>ALVARO HADECHINI</v>
          </cell>
          <cell r="J1868">
            <v>3153078836</v>
          </cell>
        </row>
        <row r="1869">
          <cell r="A1869" t="str">
            <v>MANUEL</v>
          </cell>
          <cell r="C1869" t="str">
            <v>MANUEL RODRIGUEZ</v>
          </cell>
          <cell r="D1869" t="str">
            <v>CALI</v>
          </cell>
          <cell r="E1869" t="str">
            <v>INGENIERO RESIDENTE II</v>
          </cell>
          <cell r="F1869" t="str">
            <v>2004-002</v>
          </cell>
          <cell r="H1869" t="str">
            <v>INGENIERO RESIDENTE II</v>
          </cell>
          <cell r="I1869" t="str">
            <v>MANUEL RODRIGUEZ</v>
          </cell>
          <cell r="J1869">
            <v>3184754294</v>
          </cell>
        </row>
        <row r="1870">
          <cell r="A1870" t="str">
            <v>PETER</v>
          </cell>
          <cell r="C1870" t="str">
            <v>PETER VANEGAS</v>
          </cell>
          <cell r="D1870" t="str">
            <v>CALI</v>
          </cell>
          <cell r="E1870" t="str">
            <v>TECNICO II DE SERVICIOS</v>
          </cell>
          <cell r="F1870" t="str">
            <v>2005-007</v>
          </cell>
          <cell r="H1870" t="str">
            <v>TECNICO II DE SERVICIOS</v>
          </cell>
          <cell r="I1870" t="str">
            <v>PETER VANEGAS</v>
          </cell>
          <cell r="J1870">
            <v>3175097228</v>
          </cell>
        </row>
        <row r="1871">
          <cell r="A1871" t="str">
            <v>PITER</v>
          </cell>
          <cell r="C1871" t="str">
            <v>PETER VANEGAS</v>
          </cell>
          <cell r="D1871" t="str">
            <v>CALI</v>
          </cell>
          <cell r="E1871" t="str">
            <v>TECNICO II DE SERVICIOS</v>
          </cell>
          <cell r="F1871" t="str">
            <v>2005-007</v>
          </cell>
          <cell r="H1871" t="str">
            <v>TECNICO II DE SERVICIOS</v>
          </cell>
          <cell r="I1871" t="str">
            <v>PETER VANEGAS</v>
          </cell>
          <cell r="J1871">
            <v>3175097228</v>
          </cell>
        </row>
        <row r="1872">
          <cell r="A1872" t="str">
            <v>MAURICIO</v>
          </cell>
          <cell r="C1872" t="str">
            <v>MAURICIO OTALVARO</v>
          </cell>
          <cell r="D1872" t="str">
            <v>MED</v>
          </cell>
          <cell r="E1872" t="str">
            <v>INGENIERO RESIDENTE I</v>
          </cell>
          <cell r="F1872" t="str">
            <v>2004-002</v>
          </cell>
          <cell r="H1872" t="str">
            <v>INGENIERO RESIDENTE I</v>
          </cell>
          <cell r="I1872" t="str">
            <v>MAURICIO OTALVARO</v>
          </cell>
          <cell r="J1872">
            <v>3176569146</v>
          </cell>
        </row>
        <row r="1873">
          <cell r="A1873" t="str">
            <v>DIEGO</v>
          </cell>
          <cell r="C1873" t="str">
            <v>DIEGO MONTOYA</v>
          </cell>
          <cell r="D1873" t="str">
            <v>MED</v>
          </cell>
          <cell r="E1873" t="str">
            <v>INGENIERO RESIDENTE III</v>
          </cell>
          <cell r="F1873" t="str">
            <v>3100-016</v>
          </cell>
          <cell r="H1873" t="str">
            <v>INGENIERO RESIDENTE III</v>
          </cell>
          <cell r="I1873" t="str">
            <v>DIEGO MONTOYA</v>
          </cell>
          <cell r="J1873">
            <v>3176575349</v>
          </cell>
        </row>
        <row r="1874">
          <cell r="A1874" t="str">
            <v>VICTOR</v>
          </cell>
          <cell r="C1874" t="str">
            <v>VICTOR JIMENEZ</v>
          </cell>
          <cell r="D1874" t="str">
            <v>MED</v>
          </cell>
          <cell r="E1874" t="str">
            <v>INGENIERO RESIDENTE III</v>
          </cell>
          <cell r="F1874" t="str">
            <v>3100-023</v>
          </cell>
          <cell r="H1874" t="str">
            <v>INGENIERO RESIDENTE III</v>
          </cell>
          <cell r="I1874" t="str">
            <v>VICTOR JIMENEZ</v>
          </cell>
          <cell r="J1874">
            <v>3182409473</v>
          </cell>
        </row>
        <row r="1875">
          <cell r="A1875" t="str">
            <v>SANDRA</v>
          </cell>
          <cell r="C1875" t="str">
            <v>SANDRA RAMIREZ</v>
          </cell>
          <cell r="D1875" t="str">
            <v>MED</v>
          </cell>
          <cell r="E1875" t="str">
            <v>JEFE ADMINISTRATIVA</v>
          </cell>
          <cell r="F1875" t="str">
            <v>2002-004</v>
          </cell>
          <cell r="H1875" t="str">
            <v>JEFE ADMINISTRATIVA</v>
          </cell>
          <cell r="I1875" t="str">
            <v>SANDRA RAMIREZ</v>
          </cell>
          <cell r="J1875">
            <v>3182412261</v>
          </cell>
        </row>
        <row r="1876">
          <cell r="A1876" t="str">
            <v>CARLOS-2</v>
          </cell>
          <cell r="C1876" t="str">
            <v>CARLOS DAVILA</v>
          </cell>
          <cell r="D1876" t="str">
            <v>MED</v>
          </cell>
          <cell r="E1876" t="str">
            <v>COORDINADOR I DE SERVICIOS</v>
          </cell>
          <cell r="F1876" t="str">
            <v>2005-006</v>
          </cell>
          <cell r="H1876" t="str">
            <v>COORDINADOR I DE SERVICIOS</v>
          </cell>
          <cell r="I1876" t="str">
            <v>CARLOS DAVILA</v>
          </cell>
          <cell r="J1876">
            <v>3182662984</v>
          </cell>
        </row>
        <row r="1877">
          <cell r="A1877" t="str">
            <v>VANESSA</v>
          </cell>
          <cell r="C1877" t="str">
            <v>VANNESA- MEDELLIN-AIRE</v>
          </cell>
          <cell r="D1877" t="str">
            <v>MED</v>
          </cell>
          <cell r="E1877" t="str">
            <v>AUX. DIGIT- PEDIDOS MEDELLIN</v>
          </cell>
          <cell r="F1877" t="str">
            <v>2005-006</v>
          </cell>
          <cell r="I1877" t="str">
            <v>VANESSA- AIRE - MEDELLIN</v>
          </cell>
          <cell r="J1877" t="str">
            <v>318- 2662984</v>
          </cell>
        </row>
        <row r="1878">
          <cell r="A1878" t="str">
            <v>JAIME</v>
          </cell>
          <cell r="C1878" t="str">
            <v>JAIME ESCOBAR</v>
          </cell>
          <cell r="D1878" t="str">
            <v>MED</v>
          </cell>
          <cell r="E1878" t="str">
            <v>JEFE COMERCIAL</v>
          </cell>
          <cell r="F1878" t="str">
            <v>2003-003</v>
          </cell>
          <cell r="H1878" t="str">
            <v>JEFE COMERCIAL</v>
          </cell>
          <cell r="I1878" t="str">
            <v>JAIME ESCOBAR</v>
          </cell>
          <cell r="J1878">
            <v>3182734255</v>
          </cell>
        </row>
        <row r="1879">
          <cell r="A1879" t="str">
            <v>DIEGO</v>
          </cell>
          <cell r="C1879" t="str">
            <v>DIEGO HERNANDEZ</v>
          </cell>
          <cell r="D1879" t="str">
            <v>MED</v>
          </cell>
          <cell r="E1879" t="str">
            <v>INGENIERO RESIDENTE II</v>
          </cell>
          <cell r="F1879" t="str">
            <v>2004-002</v>
          </cell>
          <cell r="H1879" t="str">
            <v>INGENIERO RESIDENTE II</v>
          </cell>
          <cell r="I1879" t="str">
            <v>DIEGO HERNANDEZ</v>
          </cell>
          <cell r="J1879">
            <v>3183251852</v>
          </cell>
        </row>
        <row r="1880">
          <cell r="A1880" t="str">
            <v>JHON-2</v>
          </cell>
          <cell r="C1880" t="str">
            <v>JHON JAIME LOPEZ</v>
          </cell>
          <cell r="D1880" t="str">
            <v>MED</v>
          </cell>
          <cell r="E1880" t="str">
            <v xml:space="preserve">TECNICO ESPECIALISTA IV </v>
          </cell>
          <cell r="F1880" t="str">
            <v>2004-002</v>
          </cell>
          <cell r="H1880" t="str">
            <v xml:space="preserve">TECNICO ESPECIALISTA IV </v>
          </cell>
          <cell r="I1880" t="str">
            <v>JHON JAIME LOPEZ</v>
          </cell>
          <cell r="J1880">
            <v>3187354090</v>
          </cell>
        </row>
        <row r="1881">
          <cell r="A1881" t="str">
            <v>BASE CERREJON</v>
          </cell>
          <cell r="C1881" t="str">
            <v>BASE CERREJON</v>
          </cell>
          <cell r="D1881" t="str">
            <v>MINA</v>
          </cell>
          <cell r="E1881" t="str">
            <v>MINA CERREJON</v>
          </cell>
          <cell r="F1881" t="str">
            <v>1041-003</v>
          </cell>
          <cell r="H1881" t="str">
            <v>MINA CERREJON</v>
          </cell>
          <cell r="I1881" t="str">
            <v>BASE CERREJON</v>
          </cell>
          <cell r="J1881">
            <v>3157515847</v>
          </cell>
        </row>
        <row r="1882">
          <cell r="A1882" t="str">
            <v>CERREJON</v>
          </cell>
          <cell r="C1882" t="str">
            <v>BASE CERREJON</v>
          </cell>
          <cell r="D1882" t="str">
            <v>MINA</v>
          </cell>
          <cell r="E1882" t="str">
            <v>MINA CERREJON</v>
          </cell>
          <cell r="F1882" t="str">
            <v>1041-003</v>
          </cell>
          <cell r="H1882" t="str">
            <v>MINA CERREJON</v>
          </cell>
          <cell r="I1882" t="str">
            <v>BASE CERREJON</v>
          </cell>
          <cell r="J1882">
            <v>3157515847</v>
          </cell>
        </row>
        <row r="1883">
          <cell r="A1883" t="str">
            <v>LETICIA</v>
          </cell>
          <cell r="C1883" t="str">
            <v>LETICIA JOJOA</v>
          </cell>
          <cell r="D1883" t="str">
            <v>SRA GAJ</v>
          </cell>
          <cell r="E1883" t="str">
            <v>ESPOSA GABRIEL ALBERTO JIMENEZ</v>
          </cell>
          <cell r="F1883" t="str">
            <v>2001-002</v>
          </cell>
          <cell r="H1883" t="str">
            <v>ESPOSA GABRIEL ALBERTO JIMENEZ</v>
          </cell>
          <cell r="I1883" t="str">
            <v>LETICIA JOJOA</v>
          </cell>
          <cell r="J1883">
            <v>3176569133</v>
          </cell>
        </row>
        <row r="1884">
          <cell r="A1884" t="str">
            <v>JOSE</v>
          </cell>
          <cell r="C1884" t="str">
            <v>JOSE TORRES</v>
          </cell>
          <cell r="D1884" t="str">
            <v>STA MARTA</v>
          </cell>
          <cell r="E1884" t="str">
            <v>TECNICO III DE SERVICIOS</v>
          </cell>
          <cell r="F1884" t="str">
            <v>1041-005</v>
          </cell>
          <cell r="H1884" t="str">
            <v>TECNICO III DE SERVICIOS</v>
          </cell>
          <cell r="I1884" t="str">
            <v>JOSE TORRES</v>
          </cell>
          <cell r="J1884">
            <v>3174019753</v>
          </cell>
        </row>
        <row r="1885">
          <cell r="A1885" t="str">
            <v>JUANITA</v>
          </cell>
          <cell r="C1885" t="str">
            <v>JUANITA SANCHEZ</v>
          </cell>
          <cell r="D1885" t="str">
            <v>STA MARTA</v>
          </cell>
          <cell r="E1885" t="str">
            <v>ASISTENTE I DE SERVICIOS</v>
          </cell>
          <cell r="F1885" t="str">
            <v>1041-005</v>
          </cell>
          <cell r="H1885" t="str">
            <v>ASISTENTE I DE SERVICIOS</v>
          </cell>
          <cell r="I1885" t="str">
            <v>JUANITA SANCHEZ</v>
          </cell>
          <cell r="J1885">
            <v>3174019785</v>
          </cell>
        </row>
        <row r="1886">
          <cell r="A1886" t="str">
            <v>OMAR</v>
          </cell>
          <cell r="C1886" t="str">
            <v>OMAR  MONSALBE REUBICADO COMCEL</v>
          </cell>
          <cell r="D1886" t="str">
            <v>YOPAL</v>
          </cell>
          <cell r="E1886" t="str">
            <v>INGENIERO SUPERVISOR</v>
          </cell>
          <cell r="F1886" t="str">
            <v>2005-002</v>
          </cell>
          <cell r="H1886" t="str">
            <v>INGENIERO SUPERVISOR</v>
          </cell>
          <cell r="I1886" t="str">
            <v>OMAR  MONSALBE REUBICADO COMCEL</v>
          </cell>
          <cell r="J1886">
            <v>3176569136</v>
          </cell>
        </row>
        <row r="1887">
          <cell r="A1887" t="str">
            <v>EDWIN</v>
          </cell>
          <cell r="C1887" t="str">
            <v>EDWIN ALFARO  REUBICADO COMCEL</v>
          </cell>
          <cell r="D1887" t="str">
            <v>YOPAL</v>
          </cell>
          <cell r="E1887" t="str">
            <v>GERENTE REGIONAL CASANARE</v>
          </cell>
          <cell r="F1887" t="str">
            <v>2001-002</v>
          </cell>
          <cell r="H1887" t="str">
            <v>GERENTE REGIONAL CASANARE</v>
          </cell>
          <cell r="I1887" t="str">
            <v>EDWIN ALFARO  REUBICADO COMCEL</v>
          </cell>
          <cell r="J1887" t="str">
            <v>317-5130864 / 310-8784536</v>
          </cell>
        </row>
        <row r="1888">
          <cell r="A1888" t="str">
            <v>WILTON</v>
          </cell>
          <cell r="C1888" t="str">
            <v>WILTON VERA MORENO</v>
          </cell>
          <cell r="D1888" t="str">
            <v>YOPAL</v>
          </cell>
          <cell r="E1888" t="str">
            <v>TECNICO I  ELECTROMECANICO</v>
          </cell>
          <cell r="F1888" t="str">
            <v>2041-020</v>
          </cell>
          <cell r="H1888" t="str">
            <v>TECNICO I  ELECTROMECANICO</v>
          </cell>
          <cell r="I1888" t="str">
            <v>WILTON VERA MORENO</v>
          </cell>
          <cell r="J1888">
            <v>3176579994</v>
          </cell>
        </row>
        <row r="1889">
          <cell r="A1889" t="str">
            <v>RIGOBERTO</v>
          </cell>
          <cell r="C1889" t="str">
            <v>RIGOBERTO VACA ZORRO</v>
          </cell>
          <cell r="D1889" t="str">
            <v>YOPAL</v>
          </cell>
          <cell r="E1889" t="str">
            <v>TECNICO I ELECTROMECANICO</v>
          </cell>
          <cell r="F1889" t="str">
            <v>2041-022</v>
          </cell>
          <cell r="H1889" t="str">
            <v>TECNICO I ELECTROMECANICO</v>
          </cell>
          <cell r="I1889" t="str">
            <v>RIGOBERTO VACA ZORRO</v>
          </cell>
          <cell r="J1889">
            <v>3176579995</v>
          </cell>
        </row>
        <row r="1890">
          <cell r="A1890" t="str">
            <v>JAMES</v>
          </cell>
          <cell r="C1890" t="str">
            <v>JAMES BELTRAN HIGUERA</v>
          </cell>
          <cell r="D1890" t="str">
            <v>YOPAL</v>
          </cell>
          <cell r="E1890" t="str">
            <v>TECNICO II ELECTROMECANICO</v>
          </cell>
          <cell r="F1890" t="str">
            <v>2041-026</v>
          </cell>
          <cell r="H1890" t="str">
            <v>TECNICO II ELECTROMECANICO</v>
          </cell>
          <cell r="I1890" t="str">
            <v>JAMES BELTRAN HIGUERA</v>
          </cell>
          <cell r="J1890">
            <v>3176579996</v>
          </cell>
        </row>
        <row r="1891">
          <cell r="A1891" t="str">
            <v>ENCOEXPRESS</v>
          </cell>
          <cell r="C1891" t="str">
            <v>ENCOEXPRESS- COLOMBIANA DE ENCOMIENDAS</v>
          </cell>
          <cell r="D1891" t="str">
            <v>BOGOTA D.C.</v>
          </cell>
        </row>
        <row r="1892">
          <cell r="A1892" t="str">
            <v>MENSAJERIA-4</v>
          </cell>
          <cell r="C1892" t="str">
            <v>ENCOEXPRESS- COLOMBIANA DE ENCOMIENDAS</v>
          </cell>
          <cell r="D1892" t="str">
            <v>BOGOTA D.C.</v>
          </cell>
        </row>
        <row r="1893">
          <cell r="A1893" t="str">
            <v>SERVIENCAR</v>
          </cell>
          <cell r="C1893" t="str">
            <v>SERVIENCAR</v>
          </cell>
          <cell r="D1893" t="str">
            <v>BOGOTA D.C.</v>
          </cell>
        </row>
        <row r="1894">
          <cell r="A1894" t="str">
            <v>MENSAJERIA-3</v>
          </cell>
          <cell r="C1894" t="str">
            <v>SERVIENCAR</v>
          </cell>
          <cell r="D1894" t="str">
            <v>BOGOTA D.C.</v>
          </cell>
        </row>
        <row r="1895">
          <cell r="A1895" t="str">
            <v>SELLANTE-1</v>
          </cell>
          <cell r="C1895" t="str">
            <v>ALMACEN MANUEL CAICEDO</v>
          </cell>
          <cell r="D1895" t="str">
            <v>BOGOTA D.C.</v>
          </cell>
          <cell r="E1895" t="str">
            <v>CRA 56 No 9-36 ENTRE AMERICAS Y CALLE 13</v>
          </cell>
          <cell r="F1895">
            <v>4142390</v>
          </cell>
          <cell r="G1895">
            <v>4142534</v>
          </cell>
          <cell r="H1895" t="str">
            <v>MANUEL CAICEDO</v>
          </cell>
        </row>
        <row r="1896">
          <cell r="A1896" t="str">
            <v>AC20-1</v>
          </cell>
          <cell r="C1896" t="str">
            <v>ALMACEN MANUEL CAICEDO</v>
          </cell>
          <cell r="D1896" t="str">
            <v>BOGOTA D.C.</v>
          </cell>
          <cell r="E1896" t="str">
            <v>CRA 56 No 9-36 ENTRE AMERICAS Y CALLE 13</v>
          </cell>
          <cell r="F1896">
            <v>4142390</v>
          </cell>
          <cell r="G1896">
            <v>4142534</v>
          </cell>
          <cell r="H1896" t="str">
            <v>MANUEL CAICEDO</v>
          </cell>
        </row>
        <row r="1897">
          <cell r="A1897" t="str">
            <v>PEGANTE-3</v>
          </cell>
          <cell r="C1897" t="str">
            <v>ALMACEN MANUEL CAICEDO</v>
          </cell>
          <cell r="D1897" t="str">
            <v>BOGOTA D.C.</v>
          </cell>
          <cell r="E1897" t="str">
            <v>CRA 56 No 9-36 ENTRE AMERICAS Y CALLE 13</v>
          </cell>
          <cell r="F1897">
            <v>4142390</v>
          </cell>
          <cell r="G1897">
            <v>4142534</v>
          </cell>
          <cell r="H1897" t="str">
            <v>MANUEL CAICEDO</v>
          </cell>
        </row>
        <row r="1898">
          <cell r="A1898" t="str">
            <v>PEGATEX</v>
          </cell>
          <cell r="C1898" t="str">
            <v>PEGATEX LTDA</v>
          </cell>
          <cell r="D1898" t="str">
            <v>BOGOTA D.C.</v>
          </cell>
          <cell r="E1898" t="str">
            <v>CRA 3 No 15-55</v>
          </cell>
          <cell r="F1898" t="str">
            <v>4221400 ext 3588 ext 3756</v>
          </cell>
          <cell r="G1898">
            <v>4221444</v>
          </cell>
          <cell r="I1898" t="str">
            <v>MARCELA PRADA / DENNY BENAVIDES</v>
          </cell>
          <cell r="J1898" t="str">
            <v>300-2171393</v>
          </cell>
        </row>
        <row r="1899">
          <cell r="A1899" t="str">
            <v>PEGANTE-4</v>
          </cell>
          <cell r="C1899" t="str">
            <v>PEGATEX LTDA</v>
          </cell>
          <cell r="D1899" t="str">
            <v>BOGOTA D.C.</v>
          </cell>
          <cell r="E1899" t="str">
            <v>CRA 3 No 15-55</v>
          </cell>
          <cell r="F1899" t="str">
            <v>4221400 ext 3588 ext 3756</v>
          </cell>
          <cell r="G1899">
            <v>4221444</v>
          </cell>
          <cell r="I1899" t="str">
            <v>MARCELA PRADA / DENNY BENAVIDES</v>
          </cell>
          <cell r="J1899" t="str">
            <v>300-2171393</v>
          </cell>
        </row>
        <row r="1900">
          <cell r="A1900" t="str">
            <v>AC20-2</v>
          </cell>
          <cell r="C1900" t="str">
            <v>PEGATEX LTDA</v>
          </cell>
          <cell r="D1900" t="str">
            <v>BOGOTA D.C.</v>
          </cell>
          <cell r="E1900" t="str">
            <v>CRA 3 No 15-55</v>
          </cell>
          <cell r="F1900" t="str">
            <v>4221400 ext 3588 ext 3756</v>
          </cell>
          <cell r="G1900">
            <v>4221444</v>
          </cell>
          <cell r="I1900" t="str">
            <v>MARCELA PRADA / DENNY BENAVIDES</v>
          </cell>
          <cell r="J1900" t="str">
            <v>300-2171393</v>
          </cell>
        </row>
        <row r="1901">
          <cell r="A1901" t="str">
            <v>ASPIRADORA-1</v>
          </cell>
          <cell r="C1901" t="str">
            <v xml:space="preserve">DURESPO S.A </v>
          </cell>
          <cell r="D1901" t="str">
            <v>BOGOTA D.C.</v>
          </cell>
          <cell r="E1901" t="str">
            <v>APT. NORTE No 122-78</v>
          </cell>
          <cell r="F1901" t="str">
            <v>6036262 ext 2120</v>
          </cell>
          <cell r="I1901" t="str">
            <v>RAFAEL BERNARDO SANCHEZ</v>
          </cell>
          <cell r="J1901" t="str">
            <v>313-6601172</v>
          </cell>
        </row>
        <row r="1902">
          <cell r="A1902" t="str">
            <v>DURESPO</v>
          </cell>
          <cell r="C1902" t="str">
            <v xml:space="preserve">DURESPO S.A </v>
          </cell>
          <cell r="D1902" t="str">
            <v>BOGOTA D.C.</v>
          </cell>
          <cell r="E1902" t="str">
            <v>APT. NORTE No 122-78</v>
          </cell>
          <cell r="F1902" t="str">
            <v>6036262 ext 2120</v>
          </cell>
          <cell r="I1902" t="str">
            <v>RAFAEL BERNARDO SANCHEZ</v>
          </cell>
          <cell r="J1902" t="str">
            <v>313-6601172</v>
          </cell>
        </row>
        <row r="1903">
          <cell r="A1903" t="str">
            <v>ASPIRADORA-2</v>
          </cell>
          <cell r="C1903" t="str">
            <v>COMERCIALIZADORA MUNDOLUX S.A. 1190</v>
          </cell>
          <cell r="D1903" t="str">
            <v>MEDELLIN</v>
          </cell>
          <cell r="E1903" t="str">
            <v>Cr 68A # 43-43</v>
          </cell>
          <cell r="F1903" t="str">
            <v xml:space="preserve">094- 3784114       ,(57)                 (4) 2306080       </v>
          </cell>
          <cell r="G1903" t="str">
            <v xml:space="preserve">094- 2306080       </v>
          </cell>
          <cell r="H1903" t="str">
            <v xml:space="preserve">094- 4360789       </v>
          </cell>
        </row>
        <row r="1904">
          <cell r="A1904" t="str">
            <v>ELECTRIMEK</v>
          </cell>
          <cell r="C1904" t="str">
            <v>ELECTRIMEK LTDA.0</v>
          </cell>
          <cell r="D1904" t="str">
            <v>BOGOTA D.C.</v>
          </cell>
          <cell r="E1904" t="str">
            <v>Cr 7 # 61-38</v>
          </cell>
          <cell r="F1904">
            <v>2100114</v>
          </cell>
          <cell r="G1904">
            <v>2129165</v>
          </cell>
          <cell r="H1904">
            <v>2100114</v>
          </cell>
          <cell r="I1904" t="str">
            <v>JORGE HERNADEZ -CONSULEO FAJARDO</v>
          </cell>
          <cell r="J1904" t="str">
            <v>312--4544024</v>
          </cell>
        </row>
        <row r="1905">
          <cell r="A1905" t="str">
            <v>ASPIRADORA-3</v>
          </cell>
          <cell r="C1905" t="str">
            <v>ELECTRIMEK LTDA.0</v>
          </cell>
          <cell r="D1905" t="str">
            <v>BOGOTA D.C.</v>
          </cell>
          <cell r="E1905" t="str">
            <v>Cr 7 # 61-38</v>
          </cell>
          <cell r="F1905">
            <v>2100114</v>
          </cell>
          <cell r="G1905">
            <v>2129165</v>
          </cell>
          <cell r="H1905">
            <v>2100114</v>
          </cell>
          <cell r="I1905" t="str">
            <v>JORGE HERNADEZ -CONSULEO FAJARDO</v>
          </cell>
          <cell r="J1905" t="str">
            <v>312--4544024</v>
          </cell>
        </row>
        <row r="1906">
          <cell r="A1906" t="str">
            <v>HIDROASPIRADORAS-1</v>
          </cell>
          <cell r="C1906" t="str">
            <v>HIDROASPIRADORAS S.A</v>
          </cell>
          <cell r="E1906" t="str">
            <v>Cr 49A # 91-75</v>
          </cell>
          <cell r="F1906">
            <v>5333544</v>
          </cell>
          <cell r="G1906">
            <v>5333560</v>
          </cell>
          <cell r="H1906">
            <v>6168462</v>
          </cell>
          <cell r="I1906" t="str">
            <v>HIDROASPIRADORAS0</v>
          </cell>
        </row>
        <row r="1907">
          <cell r="A1907" t="str">
            <v>ASPIRADORA-4</v>
          </cell>
          <cell r="C1907" t="str">
            <v>HIDROASPIRADORAS S.A</v>
          </cell>
          <cell r="E1907" t="str">
            <v>Cr 49A # 91-75</v>
          </cell>
          <cell r="F1907">
            <v>5333544</v>
          </cell>
          <cell r="G1907">
            <v>5333560</v>
          </cell>
          <cell r="H1907">
            <v>6168462</v>
          </cell>
          <cell r="I1907" t="str">
            <v>HIDROASPIRADORAS0</v>
          </cell>
        </row>
        <row r="1908">
          <cell r="A1908" t="str">
            <v>FASOR</v>
          </cell>
          <cell r="C1908" t="str">
            <v>FASOR S.A</v>
          </cell>
          <cell r="D1908" t="str">
            <v>BOGOTA D.C.</v>
          </cell>
          <cell r="E1908" t="str">
            <v>calle 19 a  no 35-25</v>
          </cell>
          <cell r="F1908">
            <v>2778032</v>
          </cell>
          <cell r="G1908">
            <v>2477883</v>
          </cell>
          <cell r="H1908">
            <v>2693793</v>
          </cell>
          <cell r="I1908" t="str">
            <v>MARISOL GUTIERREZ</v>
          </cell>
        </row>
        <row r="1909">
          <cell r="A1909" t="str">
            <v>ESCARAPELA-1</v>
          </cell>
          <cell r="C1909" t="str">
            <v>FASOR S.A</v>
          </cell>
          <cell r="D1909" t="str">
            <v>BOGOTA D.C.</v>
          </cell>
          <cell r="E1909" t="str">
            <v>calle 19 a  no 35-25</v>
          </cell>
          <cell r="F1909">
            <v>2778032</v>
          </cell>
          <cell r="G1909">
            <v>2477883</v>
          </cell>
          <cell r="H1909">
            <v>2693793</v>
          </cell>
          <cell r="I1909" t="str">
            <v>MARISOL GUTIERREZ</v>
          </cell>
        </row>
        <row r="1910">
          <cell r="A1910" t="str">
            <v>GEODIS WILSON</v>
          </cell>
          <cell r="C1910" t="str">
            <v>GEODIS WILSON</v>
          </cell>
          <cell r="D1910" t="str">
            <v>AV. SUBA</v>
          </cell>
          <cell r="E1910" t="str">
            <v>AV. SUBA No 127 D 71</v>
          </cell>
          <cell r="F1910">
            <v>6020100</v>
          </cell>
          <cell r="H1910">
            <v>6020100</v>
          </cell>
          <cell r="I1910" t="str">
            <v>IVAN DARIO ARANGO-</v>
          </cell>
          <cell r="J1910" t="str">
            <v>316-4661073</v>
          </cell>
        </row>
        <row r="1911">
          <cell r="A1911" t="str">
            <v>LOGISTICA INTERNACIONAL-2</v>
          </cell>
          <cell r="C1911" t="str">
            <v>GEODIS WILSON</v>
          </cell>
          <cell r="D1911" t="str">
            <v>AV. SUBA</v>
          </cell>
          <cell r="E1911" t="str">
            <v>AV. SUBA No 127 D 71</v>
          </cell>
          <cell r="F1911">
            <v>6020100</v>
          </cell>
          <cell r="H1911">
            <v>6020100</v>
          </cell>
          <cell r="I1911" t="str">
            <v>IVAN DARIO ARANGO-</v>
          </cell>
          <cell r="J1911" t="str">
            <v>316-4661073</v>
          </cell>
        </row>
        <row r="1912">
          <cell r="A1912" t="str">
            <v>GEOVANNY</v>
          </cell>
          <cell r="C1912" t="str">
            <v>CARLOS GEOVANNY VALENCIA- AIRE CALI</v>
          </cell>
          <cell r="D1912" t="str">
            <v>CALI</v>
          </cell>
          <cell r="E1912" t="str">
            <v>ASISTENTE OBRA CALI</v>
          </cell>
          <cell r="I1912" t="str">
            <v>CARLOS GEOVANNY VALENCIA- AIRE CALI</v>
          </cell>
          <cell r="J1912" t="str">
            <v>313-6544690</v>
          </cell>
        </row>
        <row r="1913">
          <cell r="A1913" t="str">
            <v>PAPELERIA-23</v>
          </cell>
          <cell r="C1913" t="str">
            <v>LIBIA ESPINOZA/ PAPELERIA/AIRE</v>
          </cell>
          <cell r="D1913" t="str">
            <v>BOGOTA</v>
          </cell>
          <cell r="I1913" t="str">
            <v>LKIBIA ESPINOZA</v>
          </cell>
          <cell r="J1913" t="str">
            <v>300-2033394</v>
          </cell>
        </row>
        <row r="1914">
          <cell r="A1914" t="str">
            <v>GRUPO8</v>
          </cell>
          <cell r="C1914" t="str">
            <v>ACEROS GRUPO 8 S.A</v>
          </cell>
          <cell r="D1914" t="str">
            <v>BOGOTA D.C.</v>
          </cell>
          <cell r="E1914" t="str">
            <v>km 3,5 AUTP. MEDELLIN -SIBERIA-TERMINAL TERRESTRE MODULO 3 BODEGA 21</v>
          </cell>
          <cell r="F1914">
            <v>8415489</v>
          </cell>
          <cell r="G1914">
            <v>8415511</v>
          </cell>
        </row>
        <row r="1915">
          <cell r="A1915" t="str">
            <v>LAMINA-4</v>
          </cell>
          <cell r="C1915" t="str">
            <v>ACEROS GRUPO 8 S.A</v>
          </cell>
          <cell r="D1915" t="str">
            <v>BOGOTA D.C.</v>
          </cell>
          <cell r="E1915" t="str">
            <v>km 3,5 AUTP. MEDELLIN -SIBERIA-TERMINAL TERRESTRE MODULO 3 BODEGA 21</v>
          </cell>
          <cell r="F1915">
            <v>8415489</v>
          </cell>
          <cell r="G1915">
            <v>8415511</v>
          </cell>
        </row>
        <row r="2777">
          <cell r="A2777" t="str">
            <v>CARNE</v>
          </cell>
          <cell r="C2777" t="str">
            <v>CARNE CON PLOLL</v>
          </cell>
          <cell r="D2777" t="str">
            <v>a</v>
          </cell>
          <cell r="E2777" t="str">
            <v>a</v>
          </cell>
          <cell r="G2777" t="str">
            <v>A</v>
          </cell>
          <cell r="I2777" t="str">
            <v>a</v>
          </cell>
          <cell r="J2777" t="str">
            <v>A</v>
          </cell>
          <cell r="K2777" t="str">
            <v>a</v>
          </cell>
        </row>
        <row r="2964">
          <cell r="A2964">
            <v>222</v>
          </cell>
          <cell r="C2964" t="str">
            <v>PPPP</v>
          </cell>
        </row>
      </sheetData>
      <sheetData sheetId="2">
        <row r="1">
          <cell r="D1" t="str">
            <v>CODIGO</v>
          </cell>
          <cell r="E1" t="str">
            <v>FORMA DE PAGO</v>
          </cell>
        </row>
        <row r="2">
          <cell r="D2">
            <v>1</v>
          </cell>
          <cell r="E2" t="str">
            <v>CONTADO</v>
          </cell>
        </row>
        <row r="3">
          <cell r="D3">
            <v>2</v>
          </cell>
          <cell r="E3" t="str">
            <v>50 % Antp-50 % Entrega</v>
          </cell>
        </row>
        <row r="4">
          <cell r="D4">
            <v>3</v>
          </cell>
          <cell r="E4" t="str">
            <v>30 DIAS</v>
          </cell>
        </row>
        <row r="5">
          <cell r="D5">
            <v>4</v>
          </cell>
          <cell r="E5" t="str">
            <v>45 DIAS</v>
          </cell>
        </row>
        <row r="6">
          <cell r="D6">
            <v>5</v>
          </cell>
          <cell r="E6" t="str">
            <v>60 DIAS</v>
          </cell>
        </row>
        <row r="7">
          <cell r="D7">
            <v>6</v>
          </cell>
          <cell r="E7" t="str">
            <v>90 DIAS</v>
          </cell>
        </row>
        <row r="8">
          <cell r="D8">
            <v>7</v>
          </cell>
          <cell r="E8" t="str">
            <v>120 DIAS</v>
          </cell>
        </row>
        <row r="9">
          <cell r="D9">
            <v>8</v>
          </cell>
          <cell r="E9" t="str">
            <v>8 DIAS</v>
          </cell>
        </row>
        <row r="13">
          <cell r="A13" t="str">
            <v>DIRECCION DE ENTREGA</v>
          </cell>
          <cell r="D13" t="str">
            <v>COD</v>
          </cell>
          <cell r="E13" t="str">
            <v>CENTRO DE COSTOS</v>
          </cell>
        </row>
        <row r="14">
          <cell r="A14" t="str">
            <v>CODIGO</v>
          </cell>
          <cell r="B14" t="str">
            <v>DIRECCION</v>
          </cell>
          <cell r="D14">
            <v>1</v>
          </cell>
          <cell r="E14" t="str">
            <v>PRODUCCION</v>
          </cell>
        </row>
        <row r="15">
          <cell r="A15">
            <v>1</v>
          </cell>
          <cell r="B15" t="str">
            <v>Cra 54 No 2B - 23 /27</v>
          </cell>
          <cell r="D15">
            <v>2</v>
          </cell>
          <cell r="E15" t="str">
            <v>MATERIAS PRIMAS</v>
          </cell>
        </row>
        <row r="16">
          <cell r="A16">
            <v>2</v>
          </cell>
          <cell r="B16" t="str">
            <v>Tercero</v>
          </cell>
          <cell r="D16">
            <v>3</v>
          </cell>
          <cell r="E16" t="str">
            <v>INSUMOS</v>
          </cell>
        </row>
        <row r="17">
          <cell r="A17">
            <v>3</v>
          </cell>
          <cell r="D17">
            <v>4</v>
          </cell>
          <cell r="E17" t="str">
            <v>LOGISTICA</v>
          </cell>
        </row>
        <row r="18">
          <cell r="A18">
            <v>4</v>
          </cell>
          <cell r="D18">
            <v>5</v>
          </cell>
          <cell r="E18" t="str">
            <v>PLANEACION</v>
          </cell>
        </row>
        <row r="19">
          <cell r="D19">
            <v>6</v>
          </cell>
          <cell r="E19" t="str">
            <v>ALMACEN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ISTEMATICA"/>
      <sheetName val="Matriz IPVRDC"/>
      <sheetName val="Matriz IPVRDC."/>
      <sheetName val="MOVILIZA. Y DESMOVI. "/>
      <sheetName val="PRIORIZACIÓN "/>
      <sheetName val="Hoja3"/>
      <sheetName val="VALIDACIÓN "/>
    </sheetNames>
    <sheetDataSet>
      <sheetData sheetId="0"/>
      <sheetData sheetId="1">
        <row r="49">
          <cell r="S49" t="str">
            <v>B</v>
          </cell>
        </row>
      </sheetData>
      <sheetData sheetId="2"/>
      <sheetData sheetId="3"/>
      <sheetData sheetId="4"/>
      <sheetData sheetId="5">
        <row r="3">
          <cell r="C3" t="str">
            <v>Leve</v>
          </cell>
          <cell r="E3" t="str">
            <v>MA</v>
          </cell>
          <cell r="F3" t="str">
            <v>EC</v>
          </cell>
          <cell r="G3" t="str">
            <v>M</v>
          </cell>
        </row>
        <row r="4">
          <cell r="C4" t="str">
            <v>Medio</v>
          </cell>
          <cell r="E4" t="str">
            <v>A</v>
          </cell>
          <cell r="F4" t="str">
            <v>EF</v>
          </cell>
          <cell r="G4" t="str">
            <v>MG</v>
          </cell>
        </row>
        <row r="5">
          <cell r="C5" t="str">
            <v>Extremo</v>
          </cell>
          <cell r="E5" t="str">
            <v>M</v>
          </cell>
          <cell r="F5" t="str">
            <v>EO</v>
          </cell>
          <cell r="G5" t="str">
            <v>G</v>
          </cell>
        </row>
        <row r="6">
          <cell r="E6" t="str">
            <v>B</v>
          </cell>
          <cell r="F6" t="str">
            <v>EE</v>
          </cell>
          <cell r="G6" t="str">
            <v>L</v>
          </cell>
        </row>
      </sheetData>
      <sheetData sheetId="6">
        <row r="3">
          <cell r="A3" t="str">
            <v>Biológico</v>
          </cell>
        </row>
        <row r="4">
          <cell r="A4" t="str">
            <v xml:space="preserve">Físico </v>
          </cell>
        </row>
        <row r="5">
          <cell r="A5" t="str">
            <v xml:space="preserve">Químico </v>
          </cell>
        </row>
        <row r="6">
          <cell r="A6" t="str">
            <v xml:space="preserve">Psicosocial </v>
          </cell>
        </row>
        <row r="7">
          <cell r="A7" t="str">
            <v xml:space="preserve">Biomecánicos </v>
          </cell>
        </row>
        <row r="8">
          <cell r="A8" t="str">
            <v xml:space="preserve">Condiciones_de_seguridad </v>
          </cell>
        </row>
        <row r="9">
          <cell r="A9" t="str">
            <v xml:space="preserve">Fenómenos_Naturales </v>
          </cell>
        </row>
        <row r="13">
          <cell r="A13" t="str">
            <v xml:space="preserve">PROCESOS </v>
          </cell>
        </row>
        <row r="14">
          <cell r="A14" t="str">
            <v>ADMINISTRATIVO</v>
          </cell>
        </row>
        <row r="15">
          <cell r="A15" t="str">
            <v>OPERATIVO</v>
          </cell>
        </row>
        <row r="16">
          <cell r="A16" t="str">
            <v xml:space="preserve">CONTRATISTAS </v>
          </cell>
        </row>
        <row r="17">
          <cell r="A17" t="str">
            <v xml:space="preserve">VISITANTES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FORMATO"/>
      <sheetName val="INFORME"/>
      <sheetName val="ACLARACIONES"/>
      <sheetName val="REPOTES"/>
      <sheetName val="SEMANAS"/>
    </sheetNames>
    <sheetDataSet>
      <sheetData sheetId="0" refreshError="1">
        <row r="15">
          <cell r="A15">
            <v>1</v>
          </cell>
          <cell r="B15">
            <v>27732249</v>
          </cell>
          <cell r="C15" t="str">
            <v>ACEVEDO LIZARAZO AURA MARLENY</v>
          </cell>
          <cell r="D15" t="str">
            <v>CASANARE</v>
          </cell>
          <cell r="E15">
            <v>2041</v>
          </cell>
          <cell r="F15">
            <v>9</v>
          </cell>
          <cell r="G15" t="str">
            <v>FAC (BASES MILITARES)</v>
          </cell>
          <cell r="I15">
            <v>455385</v>
          </cell>
        </row>
        <row r="16">
          <cell r="A16">
            <v>2</v>
          </cell>
          <cell r="B16">
            <v>7429683</v>
          </cell>
          <cell r="C16" t="str">
            <v>ACEVEDO LOZANO SINFOROSO</v>
          </cell>
          <cell r="D16" t="str">
            <v>CERREJON</v>
          </cell>
          <cell r="E16">
            <v>1041</v>
          </cell>
          <cell r="F16">
            <v>4</v>
          </cell>
          <cell r="G16" t="str">
            <v>MINA</v>
          </cell>
          <cell r="I16">
            <v>772000</v>
          </cell>
        </row>
        <row r="17">
          <cell r="A17">
            <v>3</v>
          </cell>
          <cell r="B17">
            <v>9431744</v>
          </cell>
          <cell r="C17" t="str">
            <v>ACEVEDO NELSON ARIEL</v>
          </cell>
          <cell r="D17" t="str">
            <v>CASANARE</v>
          </cell>
          <cell r="E17">
            <v>2041</v>
          </cell>
          <cell r="F17">
            <v>2</v>
          </cell>
          <cell r="G17" t="str">
            <v>CUSIANA</v>
          </cell>
          <cell r="I17">
            <v>861368</v>
          </cell>
        </row>
        <row r="18">
          <cell r="A18">
            <v>4</v>
          </cell>
          <cell r="B18">
            <v>79920103</v>
          </cell>
          <cell r="C18" t="str">
            <v>ACEVEDO ROJAS HECTOR LEONARDO</v>
          </cell>
          <cell r="D18" t="str">
            <v>BOGOTA</v>
          </cell>
          <cell r="E18">
            <v>2100</v>
          </cell>
          <cell r="F18">
            <v>125</v>
          </cell>
          <cell r="G18" t="str">
            <v>ICA</v>
          </cell>
          <cell r="H18" t="str">
            <v>JUNIO-JULIO</v>
          </cell>
          <cell r="I18">
            <v>520000</v>
          </cell>
          <cell r="BC18">
            <v>1</v>
          </cell>
          <cell r="BD18" t="str">
            <v>HED</v>
          </cell>
          <cell r="BQ18">
            <v>1</v>
          </cell>
          <cell r="BR18" t="str">
            <v>HED</v>
          </cell>
          <cell r="BU18">
            <v>7</v>
          </cell>
          <cell r="BV18" t="str">
            <v>HEFD</v>
          </cell>
          <cell r="BW18">
            <v>1</v>
          </cell>
          <cell r="BX18" t="str">
            <v>HED</v>
          </cell>
          <cell r="BY18">
            <v>1</v>
          </cell>
          <cell r="BZ18" t="str">
            <v>HED</v>
          </cell>
          <cell r="CA18">
            <v>1</v>
          </cell>
          <cell r="CB18" t="str">
            <v>HED</v>
          </cell>
          <cell r="CE18">
            <v>5</v>
          </cell>
          <cell r="CF18" t="str">
            <v>HED</v>
          </cell>
          <cell r="CM18">
            <v>1</v>
          </cell>
          <cell r="CN18" t="str">
            <v>HED</v>
          </cell>
        </row>
        <row r="19">
          <cell r="A19">
            <v>5</v>
          </cell>
          <cell r="B19">
            <v>17650168</v>
          </cell>
          <cell r="C19" t="str">
            <v>AGRAY OSPINA JUAN ISMAEL</v>
          </cell>
          <cell r="D19" t="str">
            <v>BOGOTA</v>
          </cell>
          <cell r="E19">
            <v>2006</v>
          </cell>
          <cell r="F19">
            <v>2</v>
          </cell>
          <cell r="G19" t="str">
            <v>INGENIERIA OPERATIVO</v>
          </cell>
          <cell r="I19">
            <v>900000</v>
          </cell>
        </row>
        <row r="20">
          <cell r="A20">
            <v>6</v>
          </cell>
          <cell r="B20">
            <v>74753350</v>
          </cell>
          <cell r="C20" t="str">
            <v>AGUILAR RUBEN ISNARDO</v>
          </cell>
          <cell r="D20" t="str">
            <v>CASANARE</v>
          </cell>
          <cell r="E20">
            <v>2041</v>
          </cell>
          <cell r="F20">
            <v>4</v>
          </cell>
          <cell r="G20" t="str">
            <v>CUPIAGUA</v>
          </cell>
          <cell r="I20">
            <v>861370</v>
          </cell>
        </row>
        <row r="21">
          <cell r="A21">
            <v>7</v>
          </cell>
          <cell r="B21">
            <v>80513638</v>
          </cell>
          <cell r="C21" t="str">
            <v>AGUILAR SUAREZ HUGO ALEXANDER</v>
          </cell>
          <cell r="D21" t="str">
            <v>BOGOTA</v>
          </cell>
          <cell r="E21">
            <v>2007</v>
          </cell>
          <cell r="F21">
            <v>1</v>
          </cell>
          <cell r="G21" t="str">
            <v xml:space="preserve">MATERIALES </v>
          </cell>
          <cell r="I21">
            <v>600000</v>
          </cell>
        </row>
        <row r="22">
          <cell r="A22">
            <v>8</v>
          </cell>
          <cell r="B22">
            <v>32746634</v>
          </cell>
          <cell r="C22" t="str">
            <v>AHUMADA TUESCA CLAUDIA MARIA</v>
          </cell>
          <cell r="D22" t="str">
            <v>BARRANQUILLA</v>
          </cell>
          <cell r="E22">
            <v>2002</v>
          </cell>
          <cell r="F22">
            <v>3</v>
          </cell>
          <cell r="I22">
            <v>650000</v>
          </cell>
        </row>
        <row r="23">
          <cell r="A23">
            <v>9</v>
          </cell>
          <cell r="B23">
            <v>72233897</v>
          </cell>
          <cell r="C23" t="str">
            <v>ALARCON FORERO DAVID</v>
          </cell>
          <cell r="D23" t="str">
            <v>BARRANQUILLA</v>
          </cell>
          <cell r="E23">
            <v>2004</v>
          </cell>
          <cell r="F23">
            <v>4</v>
          </cell>
          <cell r="I23">
            <v>2000000</v>
          </cell>
        </row>
        <row r="24">
          <cell r="A24">
            <v>10</v>
          </cell>
          <cell r="B24">
            <v>74857856</v>
          </cell>
          <cell r="C24" t="str">
            <v>ALFARO GUTIERREZ AROLDO</v>
          </cell>
          <cell r="D24" t="str">
            <v>CASANARE</v>
          </cell>
          <cell r="E24">
            <v>2041</v>
          </cell>
          <cell r="F24">
            <v>2</v>
          </cell>
          <cell r="G24" t="str">
            <v>CUSIANA</v>
          </cell>
          <cell r="I24">
            <v>1108282</v>
          </cell>
        </row>
        <row r="25">
          <cell r="A25">
            <v>11</v>
          </cell>
          <cell r="B25">
            <v>7166129</v>
          </cell>
          <cell r="C25" t="str">
            <v>ALFARO GUTIERREZ EDWIN</v>
          </cell>
          <cell r="D25" t="str">
            <v>CASANARE</v>
          </cell>
          <cell r="E25">
            <v>2041</v>
          </cell>
          <cell r="F25">
            <v>2</v>
          </cell>
          <cell r="G25" t="str">
            <v>CUSIANA</v>
          </cell>
          <cell r="I25">
            <v>2170000</v>
          </cell>
        </row>
        <row r="26">
          <cell r="A26">
            <v>12</v>
          </cell>
          <cell r="B26">
            <v>73115717</v>
          </cell>
          <cell r="C26" t="str">
            <v>ALVAREZ ORTEGA OSWALDO</v>
          </cell>
          <cell r="D26" t="str">
            <v>MEDELLIN</v>
          </cell>
          <cell r="E26">
            <v>2005</v>
          </cell>
          <cell r="F26">
            <v>2</v>
          </cell>
          <cell r="G26" t="str">
            <v>SERVICIOS</v>
          </cell>
          <cell r="I26">
            <v>750000</v>
          </cell>
        </row>
        <row r="27">
          <cell r="A27">
            <v>13</v>
          </cell>
          <cell r="B27">
            <v>84005496</v>
          </cell>
          <cell r="C27" t="str">
            <v>AMAYA ZARATE ELIECER RAFAEL</v>
          </cell>
          <cell r="D27" t="str">
            <v>CERREJON</v>
          </cell>
          <cell r="E27">
            <v>1041</v>
          </cell>
          <cell r="F27">
            <v>4</v>
          </cell>
          <cell r="G27" t="str">
            <v>MINA</v>
          </cell>
          <cell r="I27">
            <v>837000</v>
          </cell>
        </row>
        <row r="28">
          <cell r="A28">
            <v>14</v>
          </cell>
          <cell r="B28">
            <v>8642019</v>
          </cell>
          <cell r="C28" t="str">
            <v>ARIZA PALLARES ALFREDO ENRIQUE</v>
          </cell>
          <cell r="D28" t="str">
            <v>BOGOTA</v>
          </cell>
          <cell r="E28">
            <v>2100</v>
          </cell>
          <cell r="F28">
            <v>125</v>
          </cell>
          <cell r="G28" t="str">
            <v>ICA</v>
          </cell>
          <cell r="H28" t="str">
            <v>JUNIO-JULIO</v>
          </cell>
          <cell r="I28">
            <v>450000</v>
          </cell>
          <cell r="AS28">
            <v>5</v>
          </cell>
          <cell r="AT28" t="str">
            <v>HED</v>
          </cell>
          <cell r="BC28">
            <v>6</v>
          </cell>
          <cell r="BD28" t="str">
            <v>HED</v>
          </cell>
          <cell r="BE28">
            <v>7</v>
          </cell>
          <cell r="BF28" t="str">
            <v>HEFD</v>
          </cell>
          <cell r="BG28">
            <v>1</v>
          </cell>
          <cell r="BH28" t="str">
            <v>HED</v>
          </cell>
          <cell r="BI28">
            <v>1</v>
          </cell>
          <cell r="BJ28" t="str">
            <v>HED</v>
          </cell>
          <cell r="BK28">
            <v>1</v>
          </cell>
          <cell r="BL28" t="str">
            <v>HED</v>
          </cell>
          <cell r="BM28">
            <v>1</v>
          </cell>
          <cell r="BN28" t="str">
            <v>HED</v>
          </cell>
          <cell r="BQ28">
            <v>4</v>
          </cell>
          <cell r="BR28" t="str">
            <v>HED</v>
          </cell>
          <cell r="BU28">
            <v>7</v>
          </cell>
          <cell r="BV28" t="str">
            <v>HEFD</v>
          </cell>
          <cell r="BW28">
            <v>1</v>
          </cell>
          <cell r="BX28" t="str">
            <v>HED</v>
          </cell>
          <cell r="BY28">
            <v>1</v>
          </cell>
          <cell r="BZ28" t="str">
            <v>HED</v>
          </cell>
          <cell r="CA28">
            <v>1</v>
          </cell>
          <cell r="CB28" t="str">
            <v>HED</v>
          </cell>
          <cell r="CE28">
            <v>5</v>
          </cell>
          <cell r="CF28" t="str">
            <v>HED</v>
          </cell>
          <cell r="CI28">
            <v>1</v>
          </cell>
          <cell r="CJ28" t="str">
            <v>HED</v>
          </cell>
          <cell r="CK28">
            <v>1</v>
          </cell>
          <cell r="CL28" t="str">
            <v>HED</v>
          </cell>
          <cell r="CM28">
            <v>1</v>
          </cell>
          <cell r="CN28" t="str">
            <v>HED</v>
          </cell>
          <cell r="CO28">
            <v>1</v>
          </cell>
          <cell r="CP28" t="str">
            <v>HED</v>
          </cell>
          <cell r="CQ28">
            <v>1</v>
          </cell>
          <cell r="CR28" t="str">
            <v>HED</v>
          </cell>
          <cell r="CS28">
            <v>2</v>
          </cell>
          <cell r="CT28" t="str">
            <v>HED</v>
          </cell>
        </row>
        <row r="29">
          <cell r="A29">
            <v>15</v>
          </cell>
          <cell r="B29">
            <v>41711098</v>
          </cell>
          <cell r="C29" t="str">
            <v>ARIZA URREGO JULIA DEL CARMEN</v>
          </cell>
          <cell r="D29" t="str">
            <v>BOGOTA</v>
          </cell>
          <cell r="E29">
            <v>2006</v>
          </cell>
          <cell r="F29">
            <v>3</v>
          </cell>
          <cell r="G29" t="str">
            <v>PRESUPUESTOS</v>
          </cell>
          <cell r="I29">
            <v>817000</v>
          </cell>
        </row>
        <row r="30">
          <cell r="A30">
            <v>16</v>
          </cell>
          <cell r="B30">
            <v>19072845</v>
          </cell>
          <cell r="C30" t="str">
            <v>AROCA JUAN DE LA CRUZ</v>
          </cell>
          <cell r="D30" t="str">
            <v>BOGOTA</v>
          </cell>
          <cell r="E30">
            <v>2004</v>
          </cell>
          <cell r="F30">
            <v>5</v>
          </cell>
          <cell r="G30" t="str">
            <v>UNIANDES</v>
          </cell>
          <cell r="H30" t="str">
            <v>JUNIO-JULIO</v>
          </cell>
          <cell r="I30">
            <v>500000</v>
          </cell>
          <cell r="AE30">
            <v>9</v>
          </cell>
          <cell r="AF30" t="str">
            <v>HEFD</v>
          </cell>
          <cell r="AG30">
            <v>1</v>
          </cell>
          <cell r="AH30" t="str">
            <v>HED</v>
          </cell>
          <cell r="AU30">
            <v>1</v>
          </cell>
          <cell r="AV30" t="str">
            <v>HED</v>
          </cell>
          <cell r="AW30">
            <v>1</v>
          </cell>
          <cell r="AX30" t="str">
            <v>HED</v>
          </cell>
          <cell r="AY30">
            <v>1</v>
          </cell>
          <cell r="AZ30" t="str">
            <v>HED</v>
          </cell>
          <cell r="BA30">
            <v>1</v>
          </cell>
          <cell r="BB30" t="str">
            <v>HED</v>
          </cell>
          <cell r="BC30">
            <v>6</v>
          </cell>
          <cell r="BD30" t="str">
            <v>HED</v>
          </cell>
          <cell r="BE30">
            <v>6</v>
          </cell>
          <cell r="BF30" t="str">
            <v>HED</v>
          </cell>
          <cell r="BK30">
            <v>1</v>
          </cell>
          <cell r="BL30" t="str">
            <v>HED</v>
          </cell>
          <cell r="BM30">
            <v>1</v>
          </cell>
          <cell r="BN30" t="str">
            <v>HED</v>
          </cell>
          <cell r="BO30">
            <v>1</v>
          </cell>
          <cell r="BP30" t="str">
            <v>HED</v>
          </cell>
          <cell r="BQ30">
            <v>5</v>
          </cell>
          <cell r="BR30" t="str">
            <v>HED</v>
          </cell>
          <cell r="BY30">
            <v>1</v>
          </cell>
          <cell r="BZ30" t="str">
            <v>HED</v>
          </cell>
          <cell r="CC30">
            <v>1</v>
          </cell>
          <cell r="CD30" t="str">
            <v>HED</v>
          </cell>
          <cell r="CE30">
            <v>6</v>
          </cell>
          <cell r="CF30" t="str">
            <v>HED</v>
          </cell>
          <cell r="CI30">
            <v>1</v>
          </cell>
          <cell r="CJ30" t="str">
            <v>HED</v>
          </cell>
          <cell r="CM30">
            <v>1</v>
          </cell>
          <cell r="CN30" t="str">
            <v>HED</v>
          </cell>
          <cell r="CO30">
            <v>1</v>
          </cell>
          <cell r="CP30" t="str">
            <v>HED</v>
          </cell>
          <cell r="CQ30">
            <v>1</v>
          </cell>
          <cell r="CR30" t="str">
            <v>HED</v>
          </cell>
          <cell r="CS30">
            <v>6</v>
          </cell>
          <cell r="CT30" t="str">
            <v>HED</v>
          </cell>
        </row>
        <row r="31">
          <cell r="A31">
            <v>17</v>
          </cell>
          <cell r="B31">
            <v>41729658</v>
          </cell>
          <cell r="C31" t="str">
            <v>ASCENCIO OYOLA BLANCA FLOR</v>
          </cell>
          <cell r="D31" t="str">
            <v>BOGOTA</v>
          </cell>
          <cell r="E31">
            <v>2002</v>
          </cell>
          <cell r="F31">
            <v>1</v>
          </cell>
          <cell r="G31" t="str">
            <v>ADMINISTRATIVO</v>
          </cell>
          <cell r="I31">
            <v>433700</v>
          </cell>
        </row>
        <row r="32">
          <cell r="A32">
            <v>18</v>
          </cell>
          <cell r="B32">
            <v>17651868</v>
          </cell>
          <cell r="C32" t="str">
            <v>AVIRAMA HERMOSA NELSON</v>
          </cell>
          <cell r="D32" t="str">
            <v>BOGOTA</v>
          </cell>
          <cell r="E32">
            <v>2100</v>
          </cell>
          <cell r="F32">
            <v>79</v>
          </cell>
          <cell r="G32" t="str">
            <v>UNIANDES</v>
          </cell>
          <cell r="I32">
            <v>900000</v>
          </cell>
        </row>
        <row r="33">
          <cell r="A33">
            <v>19</v>
          </cell>
          <cell r="B33">
            <v>30279369</v>
          </cell>
          <cell r="C33" t="str">
            <v>BARRERA DE FLOREZ GLORIA ESPANA</v>
          </cell>
          <cell r="D33" t="str">
            <v>BARRANQUILLA</v>
          </cell>
          <cell r="E33">
            <v>2002</v>
          </cell>
          <cell r="F33">
            <v>3</v>
          </cell>
          <cell r="I33">
            <v>433700</v>
          </cell>
        </row>
        <row r="34">
          <cell r="A34">
            <v>20</v>
          </cell>
          <cell r="B34">
            <v>1015998910</v>
          </cell>
          <cell r="C34" t="str">
            <v>BARRETO PINZON JHON JAIRO</v>
          </cell>
          <cell r="D34" t="str">
            <v>BOGOTA</v>
          </cell>
          <cell r="E34">
            <v>2004</v>
          </cell>
          <cell r="F34">
            <v>5</v>
          </cell>
          <cell r="G34" t="str">
            <v>PLANTA</v>
          </cell>
          <cell r="H34" t="str">
            <v>JUNIO-JULIO</v>
          </cell>
          <cell r="I34">
            <v>433700</v>
          </cell>
          <cell r="AE34">
            <v>9</v>
          </cell>
          <cell r="AF34" t="str">
            <v>HEFD</v>
          </cell>
          <cell r="AG34">
            <v>1</v>
          </cell>
          <cell r="AH34" t="str">
            <v>HED</v>
          </cell>
          <cell r="AI34">
            <v>1</v>
          </cell>
          <cell r="AJ34" t="str">
            <v>HED</v>
          </cell>
          <cell r="AK34">
            <v>1</v>
          </cell>
          <cell r="AL34" t="str">
            <v>HED</v>
          </cell>
          <cell r="AO34">
            <v>1</v>
          </cell>
          <cell r="AP34" t="str">
            <v>HED</v>
          </cell>
          <cell r="AU34">
            <v>1</v>
          </cell>
          <cell r="AV34" t="str">
            <v>HED</v>
          </cell>
          <cell r="BK34">
            <v>1</v>
          </cell>
          <cell r="BL34" t="str">
            <v>HED</v>
          </cell>
          <cell r="CK34">
            <v>2</v>
          </cell>
          <cell r="CL34" t="str">
            <v>HED</v>
          </cell>
        </row>
        <row r="35">
          <cell r="A35">
            <v>21</v>
          </cell>
          <cell r="B35">
            <v>84034679</v>
          </cell>
          <cell r="C35" t="str">
            <v>BARROS MEJIA EDILBETH RAFAEL</v>
          </cell>
          <cell r="D35" t="str">
            <v>CERREJON</v>
          </cell>
          <cell r="E35">
            <v>1041</v>
          </cell>
          <cell r="F35">
            <v>4</v>
          </cell>
          <cell r="G35" t="str">
            <v>MINA</v>
          </cell>
          <cell r="I35">
            <v>700000</v>
          </cell>
        </row>
        <row r="36">
          <cell r="A36">
            <v>22</v>
          </cell>
          <cell r="B36">
            <v>79484043</v>
          </cell>
          <cell r="C36" t="str">
            <v>BELTRAN GOMEZ ORLANDO</v>
          </cell>
          <cell r="D36" t="str">
            <v>BOGOTA</v>
          </cell>
          <cell r="E36">
            <v>2100</v>
          </cell>
          <cell r="F36">
            <v>79</v>
          </cell>
          <cell r="G36" t="str">
            <v>UNIANDES</v>
          </cell>
          <cell r="H36" t="str">
            <v>JUNIO-JULIO</v>
          </cell>
          <cell r="I36">
            <v>433700</v>
          </cell>
          <cell r="AU36">
            <v>1</v>
          </cell>
          <cell r="AV36" t="str">
            <v>HED</v>
          </cell>
          <cell r="AW36">
            <v>1</v>
          </cell>
          <cell r="AX36" t="str">
            <v>HED</v>
          </cell>
          <cell r="BA36">
            <v>3</v>
          </cell>
          <cell r="BB36" t="str">
            <v>HED</v>
          </cell>
          <cell r="BC36">
            <v>6</v>
          </cell>
          <cell r="BD36" t="str">
            <v>HED</v>
          </cell>
          <cell r="BQ36">
            <v>5</v>
          </cell>
          <cell r="BR36" t="str">
            <v>HED</v>
          </cell>
          <cell r="BY36">
            <v>1</v>
          </cell>
          <cell r="BZ36" t="str">
            <v>HED</v>
          </cell>
          <cell r="CI36">
            <v>1</v>
          </cell>
          <cell r="CJ36" t="str">
            <v>HED</v>
          </cell>
          <cell r="CK36">
            <v>1</v>
          </cell>
          <cell r="CL36" t="str">
            <v>HED</v>
          </cell>
          <cell r="CM36">
            <v>1</v>
          </cell>
          <cell r="CN36" t="str">
            <v>HED</v>
          </cell>
          <cell r="CO36">
            <v>1</v>
          </cell>
          <cell r="CP36" t="str">
            <v>HED</v>
          </cell>
          <cell r="CS36">
            <v>6</v>
          </cell>
          <cell r="CT36" t="str">
            <v>HED</v>
          </cell>
        </row>
        <row r="37">
          <cell r="A37">
            <v>23</v>
          </cell>
          <cell r="B37">
            <v>9043681</v>
          </cell>
          <cell r="C37" t="str">
            <v>BLANCO ALVAREZ FENER ANTONIO</v>
          </cell>
          <cell r="D37" t="str">
            <v>BOGOTA</v>
          </cell>
          <cell r="E37">
            <v>2100</v>
          </cell>
          <cell r="F37">
            <v>79</v>
          </cell>
          <cell r="G37" t="str">
            <v>UNIANDES</v>
          </cell>
          <cell r="H37" t="str">
            <v>JUNIO-JULIO</v>
          </cell>
          <cell r="I37">
            <v>520000</v>
          </cell>
          <cell r="AU37">
            <v>1</v>
          </cell>
          <cell r="AV37" t="str">
            <v>HED</v>
          </cell>
          <cell r="AW37">
            <v>1</v>
          </cell>
          <cell r="AX37" t="str">
            <v>HED</v>
          </cell>
          <cell r="AY37">
            <v>1</v>
          </cell>
          <cell r="AZ37" t="str">
            <v>HED</v>
          </cell>
          <cell r="BC37">
            <v>6</v>
          </cell>
          <cell r="BD37" t="str">
            <v>HED</v>
          </cell>
          <cell r="BE37">
            <v>6</v>
          </cell>
          <cell r="BF37" t="str">
            <v>HED</v>
          </cell>
          <cell r="BQ37">
            <v>5</v>
          </cell>
          <cell r="BR37" t="str">
            <v>HED</v>
          </cell>
          <cell r="BY37">
            <v>1</v>
          </cell>
          <cell r="BZ37" t="str">
            <v>HED</v>
          </cell>
          <cell r="CI37">
            <v>1</v>
          </cell>
          <cell r="CJ37" t="str">
            <v>HED</v>
          </cell>
          <cell r="CK37">
            <v>4</v>
          </cell>
          <cell r="CL37" t="str">
            <v>HED</v>
          </cell>
          <cell r="CM37">
            <v>3</v>
          </cell>
          <cell r="CN37" t="str">
            <v>HED</v>
          </cell>
          <cell r="CO37">
            <v>4</v>
          </cell>
          <cell r="CP37" t="str">
            <v>HED</v>
          </cell>
          <cell r="CQ37">
            <v>1</v>
          </cell>
          <cell r="CR37" t="str">
            <v>HED</v>
          </cell>
          <cell r="CS37">
            <v>6</v>
          </cell>
          <cell r="CT37" t="str">
            <v>HED</v>
          </cell>
        </row>
        <row r="38">
          <cell r="A38">
            <v>24</v>
          </cell>
          <cell r="B38">
            <v>92630139</v>
          </cell>
          <cell r="C38" t="str">
            <v>BLANCO ALVAREZ MANUEL</v>
          </cell>
          <cell r="D38" t="str">
            <v>BOGOTA</v>
          </cell>
          <cell r="E38">
            <v>2004</v>
          </cell>
          <cell r="F38">
            <v>5</v>
          </cell>
          <cell r="G38" t="str">
            <v>PLANTA</v>
          </cell>
          <cell r="H38" t="str">
            <v>JUNIO-JULIO</v>
          </cell>
          <cell r="I38">
            <v>450000</v>
          </cell>
          <cell r="AE38">
            <v>9</v>
          </cell>
          <cell r="AF38" t="str">
            <v>HEFD</v>
          </cell>
          <cell r="AG38">
            <v>1</v>
          </cell>
          <cell r="AH38" t="str">
            <v>HED</v>
          </cell>
          <cell r="AI38">
            <v>1</v>
          </cell>
          <cell r="AJ38" t="str">
            <v>HED</v>
          </cell>
          <cell r="AK38">
            <v>1</v>
          </cell>
          <cell r="AL38" t="str">
            <v>HED</v>
          </cell>
          <cell r="AO38">
            <v>1</v>
          </cell>
          <cell r="AP38" t="str">
            <v>HED</v>
          </cell>
          <cell r="AU38">
            <v>1</v>
          </cell>
          <cell r="AV38" t="str">
            <v>HED</v>
          </cell>
          <cell r="BK38">
            <v>1</v>
          </cell>
          <cell r="BL38" t="str">
            <v>HED</v>
          </cell>
          <cell r="CK38">
            <v>2</v>
          </cell>
          <cell r="CL38" t="str">
            <v>HED</v>
          </cell>
          <cell r="CQ38">
            <v>1</v>
          </cell>
          <cell r="CR38" t="str">
            <v>HED</v>
          </cell>
        </row>
        <row r="39">
          <cell r="A39">
            <v>25</v>
          </cell>
          <cell r="B39">
            <v>72308236</v>
          </cell>
          <cell r="C39" t="str">
            <v>BOLANO GOMEZ EDGARDO RAFAEL</v>
          </cell>
          <cell r="D39" t="str">
            <v>BOGOTA</v>
          </cell>
          <cell r="E39">
            <v>2005</v>
          </cell>
          <cell r="F39">
            <v>2</v>
          </cell>
          <cell r="G39" t="str">
            <v>SERVICIOS OPERATIVO</v>
          </cell>
          <cell r="H39" t="str">
            <v>JUNIO-JULIO</v>
          </cell>
          <cell r="I39">
            <v>433700</v>
          </cell>
          <cell r="BA39">
            <v>2</v>
          </cell>
          <cell r="BB39" t="str">
            <v>HED</v>
          </cell>
          <cell r="BG39">
            <v>4</v>
          </cell>
          <cell r="BH39" t="str">
            <v>HEN</v>
          </cell>
          <cell r="BI39">
            <v>5</v>
          </cell>
          <cell r="BJ39" t="str">
            <v>HED</v>
          </cell>
          <cell r="BK39">
            <v>5</v>
          </cell>
          <cell r="BL39" t="str">
            <v>HED</v>
          </cell>
          <cell r="BM39">
            <v>5</v>
          </cell>
          <cell r="BN39" t="str">
            <v>HED</v>
          </cell>
          <cell r="BO39">
            <v>5</v>
          </cell>
          <cell r="BP39" t="str">
            <v>HED</v>
          </cell>
          <cell r="CA39">
            <v>2</v>
          </cell>
          <cell r="CB39" t="str">
            <v>HED</v>
          </cell>
          <cell r="CC39">
            <v>2</v>
          </cell>
          <cell r="CD39" t="str">
            <v>HED</v>
          </cell>
          <cell r="CI39">
            <v>1</v>
          </cell>
          <cell r="CJ39" t="str">
            <v>HED</v>
          </cell>
        </row>
        <row r="40">
          <cell r="A40">
            <v>26</v>
          </cell>
          <cell r="B40">
            <v>8785481</v>
          </cell>
          <cell r="C40" t="str">
            <v>CABANA JIMENEZ HAROLD ANTONIO</v>
          </cell>
          <cell r="D40" t="str">
            <v>BARRANQUILLA</v>
          </cell>
          <cell r="E40">
            <v>2007</v>
          </cell>
          <cell r="F40">
            <v>2</v>
          </cell>
          <cell r="I40">
            <v>550000</v>
          </cell>
        </row>
        <row r="41">
          <cell r="A41">
            <v>27</v>
          </cell>
          <cell r="B41">
            <v>72251055</v>
          </cell>
          <cell r="C41" t="str">
            <v>CALDERON JAIMES PABLO JOSE</v>
          </cell>
          <cell r="D41" t="str">
            <v>BARRANQUILLA</v>
          </cell>
          <cell r="E41">
            <v>1071</v>
          </cell>
          <cell r="F41">
            <v>47</v>
          </cell>
          <cell r="I41">
            <v>500000</v>
          </cell>
        </row>
        <row r="42">
          <cell r="A42">
            <v>28</v>
          </cell>
          <cell r="B42">
            <v>78301043</v>
          </cell>
          <cell r="C42" t="str">
            <v>CALDERON TOSCANO DAYR ALEJANDRO</v>
          </cell>
          <cell r="D42" t="str">
            <v>MEDELLIN</v>
          </cell>
          <cell r="E42">
            <v>2100</v>
          </cell>
          <cell r="F42">
            <v>114</v>
          </cell>
          <cell r="G42" t="str">
            <v>PANAMERICANA</v>
          </cell>
          <cell r="H42" t="str">
            <v>JUNIO-JULIO</v>
          </cell>
          <cell r="I42">
            <v>700000</v>
          </cell>
          <cell r="BU42">
            <v>10</v>
          </cell>
          <cell r="BV42" t="str">
            <v>HEFD</v>
          </cell>
          <cell r="BW42">
            <v>1</v>
          </cell>
          <cell r="BX42" t="str">
            <v>HED</v>
          </cell>
          <cell r="CE42">
            <v>4</v>
          </cell>
          <cell r="CF42" t="str">
            <v>HED</v>
          </cell>
        </row>
        <row r="43">
          <cell r="A43">
            <v>29</v>
          </cell>
          <cell r="B43">
            <v>7443676</v>
          </cell>
          <cell r="C43" t="str">
            <v>CAMACHO DUQUE JAIRO ENRIQUE</v>
          </cell>
          <cell r="D43" t="str">
            <v>CERREJON</v>
          </cell>
          <cell r="E43">
            <v>1041</v>
          </cell>
          <cell r="F43">
            <v>4</v>
          </cell>
          <cell r="G43" t="str">
            <v>MINA</v>
          </cell>
          <cell r="I43">
            <v>740000</v>
          </cell>
        </row>
        <row r="44">
          <cell r="A44">
            <v>30</v>
          </cell>
          <cell r="B44">
            <v>17956783</v>
          </cell>
          <cell r="C44" t="str">
            <v>CAMARGO BRITO DARWIN RONNELIS</v>
          </cell>
          <cell r="D44" t="str">
            <v>CERREJON</v>
          </cell>
          <cell r="E44">
            <v>1041</v>
          </cell>
          <cell r="F44">
            <v>4</v>
          </cell>
          <cell r="G44" t="str">
            <v>MINA</v>
          </cell>
          <cell r="I44">
            <v>650000</v>
          </cell>
        </row>
        <row r="45">
          <cell r="A45">
            <v>31</v>
          </cell>
          <cell r="B45">
            <v>1017127086</v>
          </cell>
          <cell r="C45" t="str">
            <v>CARDONA RESTREPO JUAN MANUEL</v>
          </cell>
          <cell r="D45" t="str">
            <v>MEDELLIN</v>
          </cell>
          <cell r="E45">
            <v>2100</v>
          </cell>
          <cell r="F45">
            <v>114</v>
          </cell>
          <cell r="G45" t="str">
            <v>PANAMERICANA</v>
          </cell>
          <cell r="H45" t="str">
            <v>JUNIO-JULIO</v>
          </cell>
          <cell r="I45">
            <v>433700</v>
          </cell>
          <cell r="AM45">
            <v>1</v>
          </cell>
          <cell r="AN45" t="str">
            <v>HED</v>
          </cell>
          <cell r="AO45">
            <v>1</v>
          </cell>
          <cell r="AP45" t="str">
            <v>HED</v>
          </cell>
          <cell r="BU45">
            <v>10</v>
          </cell>
          <cell r="BV45" t="str">
            <v>HEFD</v>
          </cell>
          <cell r="BW45">
            <v>1</v>
          </cell>
          <cell r="BX45" t="str">
            <v>HED</v>
          </cell>
          <cell r="CE45">
            <v>4</v>
          </cell>
          <cell r="CF45" t="str">
            <v>HED</v>
          </cell>
        </row>
        <row r="46">
          <cell r="A46">
            <v>32</v>
          </cell>
          <cell r="B46">
            <v>79542617</v>
          </cell>
          <cell r="C46" t="str">
            <v>CARRENO TRIANA HILDEBRANDO</v>
          </cell>
          <cell r="D46" t="str">
            <v>BOGOTA</v>
          </cell>
          <cell r="E46">
            <v>2004</v>
          </cell>
          <cell r="F46">
            <v>2</v>
          </cell>
          <cell r="G46" t="str">
            <v>OBRAS OPERATIVO</v>
          </cell>
          <cell r="I46">
            <v>1600000</v>
          </cell>
        </row>
        <row r="47">
          <cell r="A47">
            <v>33</v>
          </cell>
          <cell r="B47">
            <v>79650166</v>
          </cell>
          <cell r="C47" t="str">
            <v>CARRENO TRIANA OSCAR ALBERTO</v>
          </cell>
          <cell r="D47" t="str">
            <v>BOGOTA</v>
          </cell>
          <cell r="E47">
            <v>2005</v>
          </cell>
          <cell r="F47">
            <v>2</v>
          </cell>
          <cell r="G47" t="str">
            <v>SERVICIOS OPERATIVO</v>
          </cell>
          <cell r="H47" t="str">
            <v>JUNIO-JULIO</v>
          </cell>
          <cell r="I47">
            <v>750000</v>
          </cell>
          <cell r="BI47">
            <v>5</v>
          </cell>
          <cell r="BJ47" t="str">
            <v>HED</v>
          </cell>
          <cell r="BK47">
            <v>5</v>
          </cell>
          <cell r="BL47" t="str">
            <v>HED</v>
          </cell>
          <cell r="BM47">
            <v>5</v>
          </cell>
          <cell r="BN47" t="str">
            <v>HED</v>
          </cell>
        </row>
        <row r="48">
          <cell r="A48">
            <v>34</v>
          </cell>
          <cell r="B48">
            <v>93369102</v>
          </cell>
          <cell r="C48" t="str">
            <v>CARRILLO DAZA WILLIAM ENRIQUE</v>
          </cell>
          <cell r="D48" t="str">
            <v>BOGOTA</v>
          </cell>
          <cell r="E48">
            <v>2005</v>
          </cell>
          <cell r="F48">
            <v>2</v>
          </cell>
          <cell r="G48" t="str">
            <v>SERVICIOS OPERATIVO</v>
          </cell>
          <cell r="H48" t="str">
            <v>JUNIO-JULIO</v>
          </cell>
          <cell r="I48">
            <v>1045000</v>
          </cell>
        </row>
        <row r="49">
          <cell r="A49">
            <v>35</v>
          </cell>
          <cell r="B49">
            <v>1129568902</v>
          </cell>
          <cell r="C49" t="str">
            <v>CASCAVITA SIERRA JENNY ADRIANA</v>
          </cell>
          <cell r="D49" t="str">
            <v>BARRANQUILLA</v>
          </cell>
          <cell r="E49">
            <v>2005</v>
          </cell>
          <cell r="F49">
            <v>3</v>
          </cell>
          <cell r="I49">
            <v>433700</v>
          </cell>
        </row>
        <row r="50">
          <cell r="A50">
            <v>36</v>
          </cell>
          <cell r="B50">
            <v>11185767</v>
          </cell>
          <cell r="C50" t="str">
            <v>CASTANEDA MURILLO ORLANDO NELSON</v>
          </cell>
          <cell r="D50" t="str">
            <v>BOGOTA</v>
          </cell>
          <cell r="E50">
            <v>2005</v>
          </cell>
          <cell r="F50">
            <v>1</v>
          </cell>
          <cell r="G50" t="str">
            <v>SERVICIOS ADMINISTRATIVO</v>
          </cell>
          <cell r="I50">
            <v>700000</v>
          </cell>
        </row>
        <row r="51">
          <cell r="A51">
            <v>37</v>
          </cell>
          <cell r="B51">
            <v>55300998</v>
          </cell>
          <cell r="C51" t="str">
            <v>CASTILLA DE CUBA KELLY JOHANNA</v>
          </cell>
          <cell r="D51" t="str">
            <v>BARRANQUILLA</v>
          </cell>
          <cell r="E51">
            <v>2009</v>
          </cell>
          <cell r="F51">
            <v>2</v>
          </cell>
          <cell r="I51">
            <v>1000000</v>
          </cell>
        </row>
        <row r="52">
          <cell r="A52">
            <v>38</v>
          </cell>
          <cell r="B52">
            <v>79511757</v>
          </cell>
          <cell r="C52" t="str">
            <v>CASTILLO RAMOS VICTOR JULIO</v>
          </cell>
          <cell r="D52" t="str">
            <v>BOGOTA</v>
          </cell>
          <cell r="E52">
            <v>2100</v>
          </cell>
          <cell r="F52">
            <v>11</v>
          </cell>
          <cell r="G52" t="str">
            <v>SANITAS</v>
          </cell>
          <cell r="H52" t="str">
            <v>JUNIO-JULIO</v>
          </cell>
          <cell r="I52">
            <v>470000</v>
          </cell>
          <cell r="AU52">
            <v>1</v>
          </cell>
          <cell r="AV52" t="str">
            <v>HED</v>
          </cell>
          <cell r="AW52">
            <v>1</v>
          </cell>
          <cell r="AX52" t="str">
            <v>HED</v>
          </cell>
          <cell r="BC52">
            <v>6</v>
          </cell>
          <cell r="BD52" t="str">
            <v>HED</v>
          </cell>
          <cell r="BE52">
            <v>6</v>
          </cell>
          <cell r="BF52" t="str">
            <v>HEFD</v>
          </cell>
          <cell r="BG52">
            <v>1</v>
          </cell>
          <cell r="BH52" t="str">
            <v>HED</v>
          </cell>
          <cell r="BI52">
            <v>1</v>
          </cell>
          <cell r="BJ52" t="str">
            <v>HED</v>
          </cell>
          <cell r="BQ52">
            <v>3</v>
          </cell>
          <cell r="BR52" t="str">
            <v>HED</v>
          </cell>
          <cell r="BS52">
            <v>6</v>
          </cell>
          <cell r="BT52" t="str">
            <v>HEFD</v>
          </cell>
          <cell r="CC52">
            <v>1</v>
          </cell>
          <cell r="CD52" t="str">
            <v>HED</v>
          </cell>
          <cell r="CE52">
            <v>7</v>
          </cell>
          <cell r="CF52" t="str">
            <v>HED</v>
          </cell>
          <cell r="CK52">
            <v>1</v>
          </cell>
          <cell r="CL52" t="str">
            <v>HED</v>
          </cell>
          <cell r="CM52">
            <v>1</v>
          </cell>
          <cell r="CN52" t="str">
            <v>HED</v>
          </cell>
          <cell r="CO52">
            <v>1</v>
          </cell>
          <cell r="CP52" t="str">
            <v>HED</v>
          </cell>
          <cell r="CQ52">
            <v>2</v>
          </cell>
          <cell r="CR52" t="str">
            <v>HED</v>
          </cell>
        </row>
        <row r="53">
          <cell r="A53">
            <v>39</v>
          </cell>
          <cell r="B53">
            <v>11200283</v>
          </cell>
          <cell r="C53" t="str">
            <v>CASTRO GRACIA DIEGO GONZALO</v>
          </cell>
          <cell r="D53" t="str">
            <v>BOGOTA</v>
          </cell>
          <cell r="E53">
            <v>2006</v>
          </cell>
          <cell r="F53">
            <v>2</v>
          </cell>
          <cell r="G53" t="str">
            <v>INGENIERIA OPERATIVO</v>
          </cell>
          <cell r="I53">
            <v>1500000</v>
          </cell>
        </row>
        <row r="54">
          <cell r="A54">
            <v>40</v>
          </cell>
          <cell r="B54">
            <v>9101355</v>
          </cell>
          <cell r="C54" t="str">
            <v>CASTRO HENRIQUEZ FIDEL DE JESUS</v>
          </cell>
          <cell r="D54" t="str">
            <v>BOGOTA</v>
          </cell>
          <cell r="E54">
            <v>2100</v>
          </cell>
          <cell r="F54">
            <v>79</v>
          </cell>
          <cell r="G54" t="str">
            <v>UNIANDES</v>
          </cell>
          <cell r="H54" t="str">
            <v>JUNIO-JULIO</v>
          </cell>
          <cell r="I54">
            <v>450000</v>
          </cell>
          <cell r="AU54">
            <v>1</v>
          </cell>
          <cell r="AV54" t="str">
            <v>HED</v>
          </cell>
          <cell r="AW54">
            <v>1</v>
          </cell>
          <cell r="AX54" t="str">
            <v>HED</v>
          </cell>
          <cell r="AY54">
            <v>1</v>
          </cell>
          <cell r="AZ54" t="str">
            <v>HED</v>
          </cell>
          <cell r="BC54">
            <v>6</v>
          </cell>
          <cell r="BD54" t="str">
            <v>HED</v>
          </cell>
          <cell r="BK54">
            <v>1</v>
          </cell>
          <cell r="BL54" t="str">
            <v>HED</v>
          </cell>
          <cell r="BM54">
            <v>1</v>
          </cell>
          <cell r="BN54" t="str">
            <v>HED</v>
          </cell>
          <cell r="BQ54">
            <v>5</v>
          </cell>
          <cell r="BR54" t="str">
            <v>HED</v>
          </cell>
          <cell r="CI54">
            <v>1</v>
          </cell>
          <cell r="CJ54" t="str">
            <v>HED</v>
          </cell>
          <cell r="CK54">
            <v>4</v>
          </cell>
          <cell r="CL54" t="str">
            <v>HED</v>
          </cell>
          <cell r="CM54">
            <v>3</v>
          </cell>
          <cell r="CN54" t="str">
            <v>HED</v>
          </cell>
          <cell r="CO54">
            <v>1</v>
          </cell>
          <cell r="CP54" t="str">
            <v>HED</v>
          </cell>
          <cell r="CQ54">
            <v>4</v>
          </cell>
          <cell r="CR54" t="str">
            <v>HED</v>
          </cell>
          <cell r="CS54">
            <v>6</v>
          </cell>
          <cell r="CT54" t="str">
            <v>HED</v>
          </cell>
        </row>
        <row r="55">
          <cell r="A55">
            <v>41</v>
          </cell>
          <cell r="B55">
            <v>8649276</v>
          </cell>
          <cell r="C55" t="str">
            <v>CASTRO SARMIENTO JAVIER ALONZO</v>
          </cell>
          <cell r="D55" t="str">
            <v>BARRANQUILLA</v>
          </cell>
          <cell r="E55">
            <v>2100</v>
          </cell>
          <cell r="F55">
            <v>112</v>
          </cell>
          <cell r="I55">
            <v>433700</v>
          </cell>
        </row>
        <row r="56">
          <cell r="A56">
            <v>42</v>
          </cell>
          <cell r="B56">
            <v>72126742</v>
          </cell>
          <cell r="C56" t="str">
            <v>CASTRO VASQUEZ HERNAN</v>
          </cell>
          <cell r="D56" t="str">
            <v>BOGOTA</v>
          </cell>
          <cell r="E56">
            <v>2005</v>
          </cell>
          <cell r="F56">
            <v>2</v>
          </cell>
          <cell r="G56" t="str">
            <v>SERVICIOS OPERATIVO</v>
          </cell>
          <cell r="H56" t="str">
            <v>JUNIO-JULIO</v>
          </cell>
          <cell r="I56">
            <v>433700</v>
          </cell>
          <cell r="BI56">
            <v>5</v>
          </cell>
          <cell r="BJ56" t="str">
            <v>HED</v>
          </cell>
          <cell r="BK56">
            <v>5</v>
          </cell>
          <cell r="BL56" t="str">
            <v>HED</v>
          </cell>
          <cell r="BM56">
            <v>5</v>
          </cell>
          <cell r="BN56" t="str">
            <v>HED</v>
          </cell>
          <cell r="CE56">
            <v>1</v>
          </cell>
          <cell r="CF56" t="str">
            <v>HED</v>
          </cell>
          <cell r="CQ56">
            <v>1</v>
          </cell>
          <cell r="CR56" t="str">
            <v>HED</v>
          </cell>
        </row>
        <row r="57">
          <cell r="A57">
            <v>43</v>
          </cell>
          <cell r="B57">
            <v>56055755</v>
          </cell>
          <cell r="C57" t="str">
            <v>CHIRINO TONCEL ANNE KATRIN</v>
          </cell>
          <cell r="D57" t="str">
            <v>CERREJON</v>
          </cell>
          <cell r="E57">
            <v>1041</v>
          </cell>
          <cell r="F57">
            <v>3</v>
          </cell>
          <cell r="G57" t="str">
            <v>MINA</v>
          </cell>
          <cell r="I57">
            <v>1000000</v>
          </cell>
        </row>
        <row r="58">
          <cell r="A58">
            <v>44</v>
          </cell>
          <cell r="B58">
            <v>41475552</v>
          </cell>
          <cell r="C58" t="str">
            <v xml:space="preserve">CLAVIJO VERGARA MARIA DEL CARMEN </v>
          </cell>
          <cell r="D58" t="str">
            <v>BOGOTA</v>
          </cell>
          <cell r="E58">
            <v>2001</v>
          </cell>
          <cell r="F58">
            <v>1</v>
          </cell>
          <cell r="G58" t="str">
            <v>ALTA DIRECCION</v>
          </cell>
          <cell r="I58">
            <v>2000000</v>
          </cell>
        </row>
        <row r="59">
          <cell r="A59">
            <v>45</v>
          </cell>
          <cell r="B59">
            <v>7361980</v>
          </cell>
          <cell r="C59" t="str">
            <v>COLMENARES ROA JOSE VICENTE</v>
          </cell>
          <cell r="D59" t="str">
            <v>CASANARE</v>
          </cell>
          <cell r="E59">
            <v>2041</v>
          </cell>
          <cell r="F59">
            <v>4</v>
          </cell>
          <cell r="G59" t="str">
            <v>CUPIAGUA</v>
          </cell>
          <cell r="I59">
            <v>861370</v>
          </cell>
        </row>
        <row r="60">
          <cell r="A60">
            <v>46</v>
          </cell>
          <cell r="B60">
            <v>18876145</v>
          </cell>
          <cell r="C60" t="str">
            <v>CONTRERAS OLIVERAS ALBERTO MARTIN</v>
          </cell>
          <cell r="D60" t="str">
            <v>BOGOTA</v>
          </cell>
          <cell r="E60">
            <v>2100</v>
          </cell>
          <cell r="F60">
            <v>11</v>
          </cell>
          <cell r="G60" t="str">
            <v>SANITAS</v>
          </cell>
          <cell r="H60" t="str">
            <v>JUNIO-JULIO</v>
          </cell>
          <cell r="I60">
            <v>450000</v>
          </cell>
          <cell r="AU60">
            <v>1</v>
          </cell>
          <cell r="AV60" t="str">
            <v>HED</v>
          </cell>
          <cell r="AW60">
            <v>1</v>
          </cell>
          <cell r="AX60" t="str">
            <v>HED</v>
          </cell>
          <cell r="BC60">
            <v>6</v>
          </cell>
          <cell r="BD60" t="str">
            <v>HED</v>
          </cell>
          <cell r="BE60">
            <v>6</v>
          </cell>
          <cell r="BF60" t="str">
            <v>HEFD</v>
          </cell>
          <cell r="BG60">
            <v>1</v>
          </cell>
          <cell r="BH60" t="str">
            <v>HED</v>
          </cell>
          <cell r="BI60">
            <v>1</v>
          </cell>
          <cell r="BJ60" t="str">
            <v>HED</v>
          </cell>
          <cell r="BQ60">
            <v>3</v>
          </cell>
          <cell r="BR60" t="str">
            <v>HED</v>
          </cell>
          <cell r="BS60">
            <v>6</v>
          </cell>
          <cell r="BT60" t="str">
            <v>HEFD</v>
          </cell>
          <cell r="CA60">
            <v>1</v>
          </cell>
          <cell r="CB60" t="str">
            <v>HED</v>
          </cell>
          <cell r="CC60">
            <v>1</v>
          </cell>
          <cell r="CD60" t="str">
            <v>HED</v>
          </cell>
          <cell r="CE60">
            <v>7</v>
          </cell>
          <cell r="CF60" t="str">
            <v>HED</v>
          </cell>
          <cell r="CK60">
            <v>1</v>
          </cell>
          <cell r="CL60" t="str">
            <v>HED</v>
          </cell>
          <cell r="CM60">
            <v>1</v>
          </cell>
          <cell r="CN60" t="str">
            <v>HED</v>
          </cell>
          <cell r="CO60">
            <v>1</v>
          </cell>
          <cell r="CP60" t="str">
            <v>HED</v>
          </cell>
          <cell r="CQ60">
            <v>2</v>
          </cell>
          <cell r="CR60" t="str">
            <v>HED</v>
          </cell>
        </row>
        <row r="61">
          <cell r="A61">
            <v>47</v>
          </cell>
          <cell r="B61">
            <v>80384512</v>
          </cell>
          <cell r="C61" t="str">
            <v>CONTRERAS RINCON PAULO</v>
          </cell>
          <cell r="D61" t="str">
            <v>CASANARE</v>
          </cell>
          <cell r="E61">
            <v>2041</v>
          </cell>
          <cell r="F61">
            <v>2</v>
          </cell>
          <cell r="G61" t="str">
            <v>CUSIANA</v>
          </cell>
          <cell r="I61">
            <v>861368</v>
          </cell>
        </row>
        <row r="62">
          <cell r="A62">
            <v>48</v>
          </cell>
          <cell r="B62">
            <v>98575542</v>
          </cell>
          <cell r="C62" t="str">
            <v>CORDOBA FORONDA MAURICIO DE JESUS</v>
          </cell>
          <cell r="D62" t="str">
            <v>MEDELLIN</v>
          </cell>
          <cell r="E62">
            <v>2100</v>
          </cell>
          <cell r="F62">
            <v>103</v>
          </cell>
          <cell r="G62" t="str">
            <v>CLINICA CRUZ BLANCA</v>
          </cell>
          <cell r="H62" t="str">
            <v>JUNIO-JULIO</v>
          </cell>
          <cell r="I62">
            <v>868000</v>
          </cell>
          <cell r="BC62">
            <v>3</v>
          </cell>
          <cell r="BD62" t="str">
            <v>HED</v>
          </cell>
          <cell r="BQ62">
            <v>5</v>
          </cell>
          <cell r="BR62" t="str">
            <v>HED</v>
          </cell>
        </row>
        <row r="63">
          <cell r="A63">
            <v>49</v>
          </cell>
          <cell r="B63">
            <v>78078735</v>
          </cell>
          <cell r="C63" t="str">
            <v>CORREA HERNANDEZ OSWALDO MANUEL</v>
          </cell>
          <cell r="D63" t="str">
            <v>BOGOTA</v>
          </cell>
          <cell r="E63">
            <v>2100</v>
          </cell>
          <cell r="F63">
            <v>79</v>
          </cell>
          <cell r="G63" t="str">
            <v>UNIANDES</v>
          </cell>
          <cell r="H63" t="str">
            <v>JUNIO-JULIO</v>
          </cell>
          <cell r="I63">
            <v>433700</v>
          </cell>
          <cell r="AW63">
            <v>1</v>
          </cell>
          <cell r="AX63" t="str">
            <v>HED</v>
          </cell>
          <cell r="AY63">
            <v>1</v>
          </cell>
          <cell r="AZ63" t="str">
            <v>HED</v>
          </cell>
          <cell r="BC63">
            <v>6</v>
          </cell>
          <cell r="BD63" t="str">
            <v>HED</v>
          </cell>
          <cell r="BM63">
            <v>3</v>
          </cell>
          <cell r="BN63" t="str">
            <v>HED</v>
          </cell>
          <cell r="BQ63">
            <v>5</v>
          </cell>
          <cell r="BR63" t="str">
            <v>HED</v>
          </cell>
          <cell r="BY63">
            <v>1</v>
          </cell>
          <cell r="BZ63" t="str">
            <v>HED</v>
          </cell>
          <cell r="CE63">
            <v>6</v>
          </cell>
          <cell r="CF63" t="str">
            <v>HED</v>
          </cell>
          <cell r="CI63">
            <v>1</v>
          </cell>
          <cell r="CJ63" t="str">
            <v>HED</v>
          </cell>
          <cell r="CK63">
            <v>2</v>
          </cell>
          <cell r="CL63" t="str">
            <v>HED</v>
          </cell>
          <cell r="CM63">
            <v>1</v>
          </cell>
          <cell r="CN63" t="str">
            <v>HED</v>
          </cell>
          <cell r="CO63">
            <v>4</v>
          </cell>
          <cell r="CP63" t="str">
            <v>HED</v>
          </cell>
          <cell r="CQ63">
            <v>1</v>
          </cell>
          <cell r="CR63" t="str">
            <v>HED</v>
          </cell>
          <cell r="CS63">
            <v>6</v>
          </cell>
          <cell r="CT63" t="str">
            <v>HED</v>
          </cell>
        </row>
        <row r="64">
          <cell r="A64">
            <v>50</v>
          </cell>
          <cell r="B64">
            <v>80843716</v>
          </cell>
          <cell r="C64" t="str">
            <v>CRUZ HERRERA DIEGO GENTIL</v>
          </cell>
          <cell r="D64" t="str">
            <v>BOGOTA</v>
          </cell>
          <cell r="E64">
            <v>2002</v>
          </cell>
          <cell r="F64">
            <v>1</v>
          </cell>
          <cell r="G64" t="str">
            <v>ADMINISTRATIVO</v>
          </cell>
          <cell r="I64">
            <v>216850</v>
          </cell>
        </row>
        <row r="65">
          <cell r="A65">
            <v>51</v>
          </cell>
          <cell r="B65">
            <v>98492115</v>
          </cell>
          <cell r="C65" t="str">
            <v xml:space="preserve">CUADROS HOLGUIN GUSTAVO </v>
          </cell>
          <cell r="D65" t="str">
            <v>MEDELLIN</v>
          </cell>
          <cell r="E65">
            <v>2100</v>
          </cell>
          <cell r="F65">
            <v>103</v>
          </cell>
          <cell r="G65" t="str">
            <v>CLINICA CRUZ BLANCA</v>
          </cell>
          <cell r="H65" t="str">
            <v>JUNIO-JULIO</v>
          </cell>
          <cell r="I65">
            <v>433700</v>
          </cell>
        </row>
        <row r="66">
          <cell r="A66">
            <v>52</v>
          </cell>
          <cell r="B66">
            <v>71655043</v>
          </cell>
          <cell r="C66" t="str">
            <v>DAVILA GARCES CARLOS ALFONSO</v>
          </cell>
          <cell r="D66" t="str">
            <v>MEDELLIN</v>
          </cell>
          <cell r="E66">
            <v>2100</v>
          </cell>
          <cell r="F66">
            <v>114</v>
          </cell>
          <cell r="G66" t="str">
            <v>PARQUE EXPLORA</v>
          </cell>
          <cell r="I66">
            <v>1140000</v>
          </cell>
        </row>
        <row r="67">
          <cell r="A67">
            <v>53</v>
          </cell>
          <cell r="B67">
            <v>72161479</v>
          </cell>
          <cell r="C67" t="str">
            <v>DE LA HOZ MARTINEZ RAFAEL ALFONSO</v>
          </cell>
          <cell r="D67" t="str">
            <v>CERREJON</v>
          </cell>
          <cell r="E67">
            <v>1041</v>
          </cell>
          <cell r="F67">
            <v>4</v>
          </cell>
          <cell r="G67" t="str">
            <v>MINA</v>
          </cell>
          <cell r="I67">
            <v>700000</v>
          </cell>
        </row>
        <row r="68">
          <cell r="A68">
            <v>54</v>
          </cell>
          <cell r="B68">
            <v>72432944</v>
          </cell>
          <cell r="C68" t="str">
            <v>DE LA HOZ TURIZO WALTER</v>
          </cell>
          <cell r="D68" t="str">
            <v>BOGOTA</v>
          </cell>
          <cell r="E68">
            <v>2100</v>
          </cell>
          <cell r="F68">
            <v>125</v>
          </cell>
          <cell r="G68" t="str">
            <v>ICA</v>
          </cell>
          <cell r="H68" t="str">
            <v>JUNIO-JULIO</v>
          </cell>
          <cell r="I68">
            <v>450000</v>
          </cell>
          <cell r="AS68">
            <v>5</v>
          </cell>
          <cell r="AT68" t="str">
            <v>HED</v>
          </cell>
          <cell r="BG68">
            <v>1</v>
          </cell>
          <cell r="BH68" t="str">
            <v>HED</v>
          </cell>
          <cell r="BQ68">
            <v>3</v>
          </cell>
          <cell r="BR68" t="str">
            <v>HED</v>
          </cell>
          <cell r="BU68">
            <v>7</v>
          </cell>
          <cell r="BV68" t="str">
            <v>HEFD</v>
          </cell>
          <cell r="BW68">
            <v>1</v>
          </cell>
          <cell r="BX68" t="str">
            <v>HED</v>
          </cell>
          <cell r="BY68">
            <v>1</v>
          </cell>
          <cell r="BZ68" t="str">
            <v>HED</v>
          </cell>
          <cell r="CA68">
            <v>1</v>
          </cell>
          <cell r="CB68" t="str">
            <v>HED</v>
          </cell>
          <cell r="CE68">
            <v>5</v>
          </cell>
          <cell r="CF68" t="str">
            <v>HED</v>
          </cell>
        </row>
        <row r="69">
          <cell r="A69">
            <v>55</v>
          </cell>
          <cell r="B69">
            <v>8779276</v>
          </cell>
          <cell r="C69" t="str">
            <v>DE MOYA CASTRO WILMER ENRIQUE</v>
          </cell>
          <cell r="D69" t="str">
            <v>CERREJON</v>
          </cell>
          <cell r="E69">
            <v>1041</v>
          </cell>
          <cell r="F69">
            <v>4</v>
          </cell>
          <cell r="G69" t="str">
            <v>MINA</v>
          </cell>
          <cell r="I69">
            <v>650000</v>
          </cell>
        </row>
        <row r="70">
          <cell r="A70">
            <v>56</v>
          </cell>
          <cell r="B70">
            <v>18877844</v>
          </cell>
          <cell r="C70" t="str">
            <v>DIAZ CARDENAS MANUEL FRANCISCO</v>
          </cell>
          <cell r="D70" t="str">
            <v>BOGOTA</v>
          </cell>
          <cell r="E70">
            <v>2100</v>
          </cell>
          <cell r="F70">
            <v>124</v>
          </cell>
          <cell r="G70" t="str">
            <v>HITOS TORRE</v>
          </cell>
          <cell r="H70" t="str">
            <v>JUNIO-JULIO</v>
          </cell>
          <cell r="I70">
            <v>450000</v>
          </cell>
          <cell r="CE70">
            <v>3</v>
          </cell>
          <cell r="CF70" t="str">
            <v>HED</v>
          </cell>
        </row>
        <row r="71">
          <cell r="A71">
            <v>57</v>
          </cell>
          <cell r="B71">
            <v>13493379</v>
          </cell>
          <cell r="C71" t="str">
            <v>DIAZ CARVAJAL RAMON JAVID</v>
          </cell>
          <cell r="D71" t="str">
            <v>CASANARE</v>
          </cell>
          <cell r="E71">
            <v>2041</v>
          </cell>
          <cell r="F71">
            <v>6</v>
          </cell>
          <cell r="G71" t="str">
            <v>BASE BP YOPAL</v>
          </cell>
          <cell r="I71">
            <v>1065656</v>
          </cell>
        </row>
        <row r="72">
          <cell r="A72">
            <v>58</v>
          </cell>
          <cell r="B72">
            <v>74183561</v>
          </cell>
          <cell r="C72" t="str">
            <v>DIAZ TORRES JHONSON</v>
          </cell>
          <cell r="D72" t="str">
            <v>CASANARE</v>
          </cell>
          <cell r="E72">
            <v>2041</v>
          </cell>
          <cell r="F72">
            <v>14</v>
          </cell>
          <cell r="G72" t="str">
            <v>BASES MILITARES</v>
          </cell>
          <cell r="I72">
            <v>1108282</v>
          </cell>
        </row>
        <row r="73">
          <cell r="A73">
            <v>59</v>
          </cell>
          <cell r="B73">
            <v>73165459</v>
          </cell>
          <cell r="C73" t="str">
            <v>DUENAS GALVIS LEWIS</v>
          </cell>
          <cell r="D73" t="str">
            <v>BOGOTA</v>
          </cell>
          <cell r="E73">
            <v>2100</v>
          </cell>
          <cell r="F73">
            <v>124</v>
          </cell>
          <cell r="G73" t="str">
            <v>HITOS TORRE</v>
          </cell>
          <cell r="H73" t="str">
            <v>JUNIO-JULIO</v>
          </cell>
          <cell r="I73">
            <v>433700</v>
          </cell>
          <cell r="CE73">
            <v>6</v>
          </cell>
          <cell r="CF73" t="str">
            <v>HED</v>
          </cell>
        </row>
        <row r="74">
          <cell r="A74">
            <v>60</v>
          </cell>
          <cell r="B74">
            <v>71372225</v>
          </cell>
          <cell r="C74" t="str">
            <v>DUQUE CADAVID JORGE ANDRES</v>
          </cell>
          <cell r="D74" t="str">
            <v>MEDELLIN</v>
          </cell>
          <cell r="E74">
            <v>2100</v>
          </cell>
          <cell r="F74">
            <v>114</v>
          </cell>
          <cell r="G74" t="str">
            <v>PARQUE EXPLORA</v>
          </cell>
          <cell r="H74" t="str">
            <v>JUNIO-JULIO</v>
          </cell>
          <cell r="I74">
            <v>433700</v>
          </cell>
          <cell r="AO74">
            <v>1</v>
          </cell>
          <cell r="AP74" t="str">
            <v>HED</v>
          </cell>
          <cell r="AQ74">
            <v>5</v>
          </cell>
          <cell r="AR74" t="str">
            <v>HEFD</v>
          </cell>
          <cell r="BS74">
            <v>8</v>
          </cell>
          <cell r="BT74" t="str">
            <v>HEFD</v>
          </cell>
          <cell r="CE74">
            <v>4</v>
          </cell>
          <cell r="CF74" t="str">
            <v>HED</v>
          </cell>
          <cell r="CS74">
            <v>4</v>
          </cell>
          <cell r="CT74" t="str">
            <v>HED</v>
          </cell>
          <cell r="CU74">
            <v>8</v>
          </cell>
          <cell r="CV74" t="str">
            <v>HEFD</v>
          </cell>
        </row>
        <row r="75">
          <cell r="A75">
            <v>61</v>
          </cell>
          <cell r="B75">
            <v>32880314</v>
          </cell>
          <cell r="C75" t="str">
            <v>DURAN BEJARANO SHIRLEY ESTHER</v>
          </cell>
          <cell r="D75" t="str">
            <v>BARRANQUILLA</v>
          </cell>
          <cell r="E75">
            <v>2002</v>
          </cell>
          <cell r="F75">
            <v>3</v>
          </cell>
          <cell r="I75">
            <v>500000</v>
          </cell>
        </row>
        <row r="76">
          <cell r="A76">
            <v>62</v>
          </cell>
          <cell r="B76">
            <v>19774485</v>
          </cell>
          <cell r="C76" t="str">
            <v>DURAN JURADO DUBIER</v>
          </cell>
          <cell r="D76" t="str">
            <v>CERREJON</v>
          </cell>
          <cell r="E76">
            <v>1041</v>
          </cell>
          <cell r="F76">
            <v>4</v>
          </cell>
          <cell r="G76" t="str">
            <v>MINA</v>
          </cell>
          <cell r="I76">
            <v>500000</v>
          </cell>
        </row>
        <row r="77">
          <cell r="A77">
            <v>63</v>
          </cell>
          <cell r="B77">
            <v>8767349</v>
          </cell>
          <cell r="C77" t="str">
            <v>DURAN JURADO EIMAN</v>
          </cell>
          <cell r="D77" t="str">
            <v>CERREJON</v>
          </cell>
          <cell r="E77">
            <v>1041</v>
          </cell>
          <cell r="F77">
            <v>3</v>
          </cell>
          <cell r="G77" t="str">
            <v>MINA</v>
          </cell>
          <cell r="I77">
            <v>1000000</v>
          </cell>
        </row>
        <row r="78">
          <cell r="A78">
            <v>64</v>
          </cell>
          <cell r="B78">
            <v>72194220</v>
          </cell>
          <cell r="C78" t="str">
            <v>ECHEVERRIA GALLO LUIS FERNANDO</v>
          </cell>
          <cell r="D78" t="str">
            <v>MEDELLIN</v>
          </cell>
          <cell r="E78">
            <v>2100</v>
          </cell>
          <cell r="F78">
            <v>114</v>
          </cell>
          <cell r="G78" t="str">
            <v>PANAMERICANA</v>
          </cell>
          <cell r="H78" t="str">
            <v>JUNIO-JULIO</v>
          </cell>
          <cell r="I78">
            <v>950000</v>
          </cell>
          <cell r="AK78">
            <v>4</v>
          </cell>
          <cell r="AL78" t="str">
            <v>HED</v>
          </cell>
          <cell r="AM78">
            <v>1</v>
          </cell>
          <cell r="AN78" t="str">
            <v>HED</v>
          </cell>
          <cell r="AO78">
            <v>4</v>
          </cell>
          <cell r="AP78" t="str">
            <v>HED</v>
          </cell>
          <cell r="BU78">
            <v>10</v>
          </cell>
          <cell r="BV78" t="str">
            <v>HEFD</v>
          </cell>
          <cell r="BW78">
            <v>1</v>
          </cell>
          <cell r="BX78" t="str">
            <v>HED</v>
          </cell>
          <cell r="CE78">
            <v>4</v>
          </cell>
          <cell r="CF78" t="str">
            <v>HED</v>
          </cell>
        </row>
        <row r="79">
          <cell r="A79">
            <v>65</v>
          </cell>
          <cell r="B79">
            <v>7455239</v>
          </cell>
          <cell r="C79" t="str">
            <v>ECHEVERRIA VARGAS LUIS HERNANDO</v>
          </cell>
          <cell r="D79" t="str">
            <v>MEDELLIN</v>
          </cell>
          <cell r="E79">
            <v>2100</v>
          </cell>
          <cell r="F79">
            <v>103</v>
          </cell>
          <cell r="G79" t="str">
            <v xml:space="preserve">CLINICA CRUZ BLANCA </v>
          </cell>
          <cell r="H79" t="str">
            <v>JUNIO-JULIO</v>
          </cell>
          <cell r="I79">
            <v>1500000</v>
          </cell>
        </row>
        <row r="80">
          <cell r="A80">
            <v>66</v>
          </cell>
          <cell r="B80">
            <v>52886672</v>
          </cell>
          <cell r="C80" t="str">
            <v>ENRIQUEZ ROCHA ADRIANA</v>
          </cell>
          <cell r="D80" t="str">
            <v>BOGOTA</v>
          </cell>
          <cell r="E80">
            <v>2004</v>
          </cell>
          <cell r="F80">
            <v>5</v>
          </cell>
          <cell r="G80" t="str">
            <v>PLANTA</v>
          </cell>
          <cell r="I80">
            <v>700000</v>
          </cell>
        </row>
        <row r="81">
          <cell r="A81">
            <v>67</v>
          </cell>
          <cell r="B81">
            <v>9291064</v>
          </cell>
          <cell r="C81" t="str">
            <v>ESALAS CASTELLON AMAURY DE JESUS</v>
          </cell>
          <cell r="D81" t="str">
            <v>BOGOTA</v>
          </cell>
          <cell r="E81">
            <v>2004</v>
          </cell>
          <cell r="F81">
            <v>5</v>
          </cell>
          <cell r="G81" t="str">
            <v>PLANTA</v>
          </cell>
          <cell r="H81" t="str">
            <v>JUNIO-JULIO</v>
          </cell>
          <cell r="I81">
            <v>450000</v>
          </cell>
          <cell r="AE81">
            <v>9</v>
          </cell>
          <cell r="AF81" t="str">
            <v>HEFD</v>
          </cell>
          <cell r="AG81">
            <v>1</v>
          </cell>
          <cell r="AH81" t="str">
            <v>HED</v>
          </cell>
          <cell r="AI81">
            <v>1</v>
          </cell>
          <cell r="AJ81" t="str">
            <v>HED</v>
          </cell>
          <cell r="AK81">
            <v>1</v>
          </cell>
          <cell r="AL81" t="str">
            <v>HED</v>
          </cell>
          <cell r="AO81">
            <v>1</v>
          </cell>
          <cell r="AP81" t="str">
            <v>HED</v>
          </cell>
          <cell r="AU81">
            <v>1</v>
          </cell>
          <cell r="AV81" t="str">
            <v>HED</v>
          </cell>
          <cell r="BK81">
            <v>1</v>
          </cell>
          <cell r="BL81" t="str">
            <v>HED</v>
          </cell>
          <cell r="CK81">
            <v>2</v>
          </cell>
          <cell r="CL81" t="str">
            <v>HED</v>
          </cell>
          <cell r="CQ81">
            <v>1</v>
          </cell>
          <cell r="CR81" t="str">
            <v>HED</v>
          </cell>
        </row>
        <row r="82">
          <cell r="A82">
            <v>68</v>
          </cell>
          <cell r="B82">
            <v>98671036</v>
          </cell>
          <cell r="C82" t="str">
            <v>ESCOBAR SIERRA JAIME ALBERTO</v>
          </cell>
          <cell r="D82" t="str">
            <v>BOGOTA</v>
          </cell>
          <cell r="E82">
            <v>2003</v>
          </cell>
          <cell r="F82">
            <v>3</v>
          </cell>
          <cell r="G82" t="str">
            <v>PROYECTO MEDELLIN</v>
          </cell>
          <cell r="I82">
            <v>1800000</v>
          </cell>
        </row>
        <row r="83">
          <cell r="A83">
            <v>69</v>
          </cell>
          <cell r="B83">
            <v>72231574</v>
          </cell>
          <cell r="C83" t="str">
            <v>ESPINOSA SANDOVAL RAFAEL DE JESUS</v>
          </cell>
          <cell r="D83" t="str">
            <v>BOGOTA</v>
          </cell>
          <cell r="E83">
            <v>2004</v>
          </cell>
          <cell r="F83">
            <v>5</v>
          </cell>
          <cell r="G83" t="str">
            <v>PLANTA</v>
          </cell>
          <cell r="H83" t="str">
            <v>JUNIO-JULIO</v>
          </cell>
          <cell r="I83">
            <v>520000</v>
          </cell>
          <cell r="AE83">
            <v>9</v>
          </cell>
          <cell r="AF83" t="str">
            <v>HEFD</v>
          </cell>
          <cell r="AG83">
            <v>1</v>
          </cell>
          <cell r="AH83" t="str">
            <v>HED</v>
          </cell>
          <cell r="AI83">
            <v>1</v>
          </cell>
          <cell r="AJ83" t="str">
            <v>HED</v>
          </cell>
          <cell r="AK83">
            <v>1</v>
          </cell>
          <cell r="AL83" t="str">
            <v>HED</v>
          </cell>
          <cell r="AO83">
            <v>1</v>
          </cell>
          <cell r="AP83" t="str">
            <v>HED</v>
          </cell>
          <cell r="AU83">
            <v>1</v>
          </cell>
          <cell r="AV83" t="str">
            <v>HED</v>
          </cell>
          <cell r="BK83">
            <v>1</v>
          </cell>
          <cell r="BL83" t="str">
            <v>HED</v>
          </cell>
          <cell r="CK83">
            <v>2</v>
          </cell>
          <cell r="CL83" t="str">
            <v>HED</v>
          </cell>
          <cell r="CQ83">
            <v>1</v>
          </cell>
          <cell r="CR83" t="str">
            <v>HED</v>
          </cell>
        </row>
        <row r="84">
          <cell r="A84">
            <v>70</v>
          </cell>
          <cell r="B84">
            <v>79668607</v>
          </cell>
          <cell r="C84" t="str">
            <v>FAJARDO VANEGAS WILSON</v>
          </cell>
          <cell r="D84" t="str">
            <v>BOGOTA</v>
          </cell>
          <cell r="E84">
            <v>2100</v>
          </cell>
          <cell r="F84">
            <v>125</v>
          </cell>
          <cell r="G84" t="str">
            <v>ICA</v>
          </cell>
          <cell r="H84" t="str">
            <v>JUNIO-JULIO</v>
          </cell>
          <cell r="I84">
            <v>433700</v>
          </cell>
          <cell r="BC84">
            <v>6</v>
          </cell>
          <cell r="BD84" t="str">
            <v>HED</v>
          </cell>
          <cell r="BE84">
            <v>7</v>
          </cell>
          <cell r="BF84" t="str">
            <v>HEFD</v>
          </cell>
          <cell r="BG84">
            <v>1</v>
          </cell>
          <cell r="BH84" t="str">
            <v>HED</v>
          </cell>
          <cell r="BI84">
            <v>1</v>
          </cell>
          <cell r="BJ84" t="str">
            <v>HED</v>
          </cell>
          <cell r="BK84">
            <v>1</v>
          </cell>
          <cell r="BL84" t="str">
            <v>HED</v>
          </cell>
          <cell r="BM84">
            <v>1</v>
          </cell>
          <cell r="BN84" t="str">
            <v>HED</v>
          </cell>
          <cell r="BQ84">
            <v>4</v>
          </cell>
          <cell r="BR84" t="str">
            <v>HED</v>
          </cell>
          <cell r="BU84">
            <v>7</v>
          </cell>
          <cell r="BV84" t="str">
            <v>HEFD</v>
          </cell>
          <cell r="BW84">
            <v>1</v>
          </cell>
          <cell r="BX84" t="str">
            <v>HED</v>
          </cell>
          <cell r="BY84">
            <v>1</v>
          </cell>
          <cell r="BZ84" t="str">
            <v>HED</v>
          </cell>
          <cell r="CA84">
            <v>1</v>
          </cell>
          <cell r="CB84" t="str">
            <v>HED</v>
          </cell>
          <cell r="CE84">
            <v>5</v>
          </cell>
          <cell r="CF84" t="str">
            <v>HED</v>
          </cell>
        </row>
        <row r="85">
          <cell r="A85">
            <v>71</v>
          </cell>
          <cell r="B85">
            <v>52530344</v>
          </cell>
          <cell r="C85" t="str">
            <v>FIGUEROA VIVAS JOHANNA MARCELA</v>
          </cell>
          <cell r="D85" t="str">
            <v>BOGOTA</v>
          </cell>
          <cell r="E85">
            <v>2009</v>
          </cell>
          <cell r="F85">
            <v>1</v>
          </cell>
          <cell r="G85" t="str">
            <v>CALIDAD</v>
          </cell>
          <cell r="I85">
            <v>1500000</v>
          </cell>
        </row>
        <row r="86">
          <cell r="A86">
            <v>72</v>
          </cell>
          <cell r="B86">
            <v>79671793</v>
          </cell>
          <cell r="C86" t="str">
            <v>FLOREZ BASTO MAURICIO ARTURO</v>
          </cell>
          <cell r="D86" t="str">
            <v>BOGOTA</v>
          </cell>
          <cell r="E86">
            <v>2006</v>
          </cell>
          <cell r="F86">
            <v>3</v>
          </cell>
          <cell r="G86" t="str">
            <v>PRESUPUESTOS</v>
          </cell>
          <cell r="I86">
            <v>2250000</v>
          </cell>
        </row>
        <row r="87">
          <cell r="A87">
            <v>73</v>
          </cell>
          <cell r="B87">
            <v>52122816</v>
          </cell>
          <cell r="C87" t="str">
            <v>FLORIAN RAMIREZ MARIA ELENA</v>
          </cell>
          <cell r="D87" t="str">
            <v>BOGOTA</v>
          </cell>
          <cell r="E87">
            <v>2002</v>
          </cell>
          <cell r="F87">
            <v>1</v>
          </cell>
          <cell r="G87" t="str">
            <v>ADMINISTRATIVO</v>
          </cell>
          <cell r="I87">
            <v>1500000</v>
          </cell>
        </row>
        <row r="88">
          <cell r="A88">
            <v>74</v>
          </cell>
          <cell r="B88">
            <v>72096079</v>
          </cell>
          <cell r="C88" t="str">
            <v>FONTALVO OTALORA ALFREDO ANTONIO</v>
          </cell>
          <cell r="D88" t="str">
            <v>BARRANQUILLA</v>
          </cell>
          <cell r="E88">
            <v>2005</v>
          </cell>
          <cell r="F88">
            <v>4</v>
          </cell>
          <cell r="I88">
            <v>560000</v>
          </cell>
        </row>
        <row r="89">
          <cell r="A89">
            <v>75</v>
          </cell>
          <cell r="B89">
            <v>74857539</v>
          </cell>
          <cell r="C89" t="str">
            <v>FONTECHA URBANO YONNY</v>
          </cell>
          <cell r="D89" t="str">
            <v>CASANARE</v>
          </cell>
          <cell r="E89">
            <v>2041</v>
          </cell>
          <cell r="F89">
            <v>2</v>
          </cell>
          <cell r="G89" t="str">
            <v>CUSIANA</v>
          </cell>
          <cell r="I89">
            <v>861370</v>
          </cell>
        </row>
        <row r="90">
          <cell r="A90">
            <v>76</v>
          </cell>
          <cell r="B90">
            <v>73198349</v>
          </cell>
          <cell r="C90" t="str">
            <v>GALAN HERRERA MAURY JOSE</v>
          </cell>
          <cell r="D90" t="str">
            <v>BOGOTA</v>
          </cell>
          <cell r="E90">
            <v>2100</v>
          </cell>
          <cell r="F90">
            <v>125</v>
          </cell>
          <cell r="G90" t="str">
            <v>ICA</v>
          </cell>
          <cell r="H90" t="str">
            <v>JUNIO-JULIO</v>
          </cell>
          <cell r="I90">
            <v>433700</v>
          </cell>
          <cell r="BQ90">
            <v>3</v>
          </cell>
          <cell r="BR90" t="str">
            <v>HED</v>
          </cell>
          <cell r="CA90">
            <v>1</v>
          </cell>
          <cell r="CB90" t="str">
            <v>HED</v>
          </cell>
          <cell r="CE90">
            <v>4</v>
          </cell>
          <cell r="CF90" t="str">
            <v>HED</v>
          </cell>
          <cell r="CK90">
            <v>1</v>
          </cell>
          <cell r="CL90" t="str">
            <v>HED</v>
          </cell>
          <cell r="CM90">
            <v>1</v>
          </cell>
          <cell r="CN90" t="str">
            <v>HED</v>
          </cell>
          <cell r="CO90">
            <v>1</v>
          </cell>
          <cell r="CP90" t="str">
            <v>HED</v>
          </cell>
          <cell r="CQ90">
            <v>2</v>
          </cell>
          <cell r="CR90" t="str">
            <v>HED</v>
          </cell>
        </row>
        <row r="91">
          <cell r="A91">
            <v>77</v>
          </cell>
          <cell r="B91">
            <v>73212502</v>
          </cell>
          <cell r="C91" t="str">
            <v>GALAN MARTINEZ LUIS CARLOS</v>
          </cell>
          <cell r="D91" t="str">
            <v>BOGOTA</v>
          </cell>
          <cell r="E91">
            <v>2100</v>
          </cell>
          <cell r="F91">
            <v>125</v>
          </cell>
          <cell r="G91" t="str">
            <v>ICA</v>
          </cell>
          <cell r="H91" t="str">
            <v>JUNIO-JULIO</v>
          </cell>
          <cell r="I91">
            <v>450000</v>
          </cell>
          <cell r="BC91">
            <v>6</v>
          </cell>
          <cell r="BD91" t="str">
            <v>HED</v>
          </cell>
          <cell r="BG91">
            <v>1</v>
          </cell>
          <cell r="BH91" t="str">
            <v>HED</v>
          </cell>
          <cell r="BI91">
            <v>1</v>
          </cell>
          <cell r="BJ91" t="str">
            <v>HED</v>
          </cell>
          <cell r="BK91">
            <v>1</v>
          </cell>
          <cell r="BL91" t="str">
            <v>HED</v>
          </cell>
          <cell r="BM91">
            <v>1</v>
          </cell>
          <cell r="BN91" t="str">
            <v>HED</v>
          </cell>
          <cell r="BQ91">
            <v>4</v>
          </cell>
          <cell r="BR91" t="str">
            <v>HED</v>
          </cell>
          <cell r="BS91">
            <v>6</v>
          </cell>
          <cell r="BT91" t="str">
            <v>HEFD</v>
          </cell>
          <cell r="BW91">
            <v>1</v>
          </cell>
          <cell r="BX91" t="str">
            <v>HED</v>
          </cell>
          <cell r="BY91">
            <v>1</v>
          </cell>
          <cell r="BZ91" t="str">
            <v>HED</v>
          </cell>
          <cell r="CA91">
            <v>1</v>
          </cell>
          <cell r="CB91" t="str">
            <v>HED</v>
          </cell>
          <cell r="CC91">
            <v>1</v>
          </cell>
          <cell r="CD91" t="str">
            <v>HED</v>
          </cell>
          <cell r="CE91">
            <v>1</v>
          </cell>
          <cell r="CF91" t="str">
            <v>HED</v>
          </cell>
          <cell r="CG91">
            <v>1</v>
          </cell>
          <cell r="CH91" t="str">
            <v>HED</v>
          </cell>
        </row>
        <row r="92">
          <cell r="A92">
            <v>78</v>
          </cell>
          <cell r="B92">
            <v>5116979</v>
          </cell>
          <cell r="C92" t="str">
            <v>GALVAN LOPEZ SAMUEL</v>
          </cell>
          <cell r="D92" t="str">
            <v>BOGOTA</v>
          </cell>
          <cell r="E92">
            <v>2100</v>
          </cell>
          <cell r="F92">
            <v>79</v>
          </cell>
          <cell r="G92" t="str">
            <v>UNIANDES</v>
          </cell>
          <cell r="H92" t="str">
            <v>JUNIO-JULIO</v>
          </cell>
          <cell r="I92">
            <v>520000</v>
          </cell>
          <cell r="AU92">
            <v>1</v>
          </cell>
          <cell r="AV92" t="str">
            <v>HED</v>
          </cell>
          <cell r="AW92">
            <v>1</v>
          </cell>
          <cell r="AX92" t="str">
            <v>HED</v>
          </cell>
          <cell r="AY92">
            <v>1</v>
          </cell>
          <cell r="AZ92" t="str">
            <v>HED</v>
          </cell>
          <cell r="BC92">
            <v>6</v>
          </cell>
          <cell r="BD92" t="str">
            <v>HED</v>
          </cell>
          <cell r="BQ92">
            <v>5</v>
          </cell>
          <cell r="BR92" t="str">
            <v>HED</v>
          </cell>
          <cell r="BY92">
            <v>1</v>
          </cell>
          <cell r="BZ92" t="str">
            <v>HED</v>
          </cell>
          <cell r="CE92">
            <v>6</v>
          </cell>
          <cell r="CF92" t="str">
            <v>HED</v>
          </cell>
          <cell r="CI92">
            <v>1</v>
          </cell>
          <cell r="CJ92" t="str">
            <v>HED</v>
          </cell>
          <cell r="CM92">
            <v>1</v>
          </cell>
          <cell r="CN92" t="str">
            <v>HED</v>
          </cell>
          <cell r="CO92">
            <v>1</v>
          </cell>
          <cell r="CP92" t="str">
            <v>HED</v>
          </cell>
          <cell r="CQ92">
            <v>1</v>
          </cell>
          <cell r="CR92" t="str">
            <v>HED</v>
          </cell>
          <cell r="CS92">
            <v>6</v>
          </cell>
          <cell r="CT92" t="str">
            <v>HED</v>
          </cell>
        </row>
        <row r="93">
          <cell r="A93">
            <v>79</v>
          </cell>
          <cell r="B93">
            <v>72050021</v>
          </cell>
          <cell r="C93" t="str">
            <v>GAMERO BONETT RAFAEL ANTONIO</v>
          </cell>
          <cell r="D93" t="str">
            <v>BARRANQUILLA</v>
          </cell>
          <cell r="E93">
            <v>1100</v>
          </cell>
          <cell r="F93">
            <v>88</v>
          </cell>
          <cell r="G93" t="str">
            <v>OLIMPICA</v>
          </cell>
          <cell r="I93">
            <v>500000</v>
          </cell>
        </row>
        <row r="94">
          <cell r="A94">
            <v>80</v>
          </cell>
          <cell r="B94">
            <v>22531301</v>
          </cell>
          <cell r="C94" t="str">
            <v>GAMERO DE AVILA JANETT ISABEL</v>
          </cell>
          <cell r="D94" t="str">
            <v>BARRANQUILLA</v>
          </cell>
          <cell r="E94">
            <v>2008</v>
          </cell>
          <cell r="F94">
            <v>2</v>
          </cell>
          <cell r="I94">
            <v>450000</v>
          </cell>
        </row>
        <row r="95">
          <cell r="A95">
            <v>81</v>
          </cell>
          <cell r="B95">
            <v>23418001</v>
          </cell>
          <cell r="C95" t="str">
            <v>GAMEZ BERNAL TELSY RUTH</v>
          </cell>
          <cell r="D95" t="str">
            <v>CASANARE</v>
          </cell>
          <cell r="E95">
            <v>2041</v>
          </cell>
          <cell r="F95">
            <v>4</v>
          </cell>
          <cell r="G95" t="str">
            <v>CUPIAGUA</v>
          </cell>
          <cell r="I95">
            <v>1200000</v>
          </cell>
        </row>
        <row r="96">
          <cell r="A96">
            <v>82</v>
          </cell>
          <cell r="B96">
            <v>1051357740</v>
          </cell>
          <cell r="C96" t="str">
            <v>GARCIA ALVAREZ JESUS ANTONIO</v>
          </cell>
          <cell r="D96" t="str">
            <v>CERREJON</v>
          </cell>
          <cell r="E96">
            <v>1041</v>
          </cell>
          <cell r="F96">
            <v>4</v>
          </cell>
          <cell r="G96" t="str">
            <v>MINA</v>
          </cell>
          <cell r="I96">
            <v>433700</v>
          </cell>
        </row>
        <row r="97">
          <cell r="A97">
            <v>83</v>
          </cell>
          <cell r="B97">
            <v>1036608336</v>
          </cell>
          <cell r="C97" t="str">
            <v>GARCIA GONZALEZ JUAN CARLOS</v>
          </cell>
          <cell r="D97" t="str">
            <v>MEDELLIN</v>
          </cell>
          <cell r="E97">
            <v>2100</v>
          </cell>
          <cell r="F97">
            <v>114</v>
          </cell>
          <cell r="G97" t="str">
            <v>PANAMERICANA</v>
          </cell>
          <cell r="H97" t="str">
            <v>JUNIO-JULIO</v>
          </cell>
          <cell r="I97">
            <v>433700</v>
          </cell>
          <cell r="AK97">
            <v>4</v>
          </cell>
          <cell r="AL97" t="str">
            <v>HED</v>
          </cell>
          <cell r="AM97">
            <v>1</v>
          </cell>
          <cell r="AN97" t="str">
            <v>HED</v>
          </cell>
          <cell r="AO97">
            <v>1</v>
          </cell>
          <cell r="AP97" t="str">
            <v>HED</v>
          </cell>
          <cell r="AQ97">
            <v>5</v>
          </cell>
          <cell r="AR97" t="str">
            <v>HEFD</v>
          </cell>
        </row>
        <row r="98">
          <cell r="A98">
            <v>84</v>
          </cell>
          <cell r="B98">
            <v>19310982</v>
          </cell>
          <cell r="C98" t="str">
            <v>GARCIA PACHON LUIS ALEJANDRO</v>
          </cell>
          <cell r="D98" t="str">
            <v>BOGOTA</v>
          </cell>
          <cell r="E98">
            <v>2100</v>
          </cell>
          <cell r="F98">
            <v>79</v>
          </cell>
          <cell r="G98" t="str">
            <v>UNIANDES</v>
          </cell>
          <cell r="I98">
            <v>1500000</v>
          </cell>
        </row>
        <row r="99">
          <cell r="A99">
            <v>85</v>
          </cell>
          <cell r="B99">
            <v>80381226</v>
          </cell>
          <cell r="C99" t="str">
            <v>GARNICA RODRIGUEZ GERMAN EUSEBIO</v>
          </cell>
          <cell r="D99" t="str">
            <v>BOGOTA</v>
          </cell>
          <cell r="E99">
            <v>2007</v>
          </cell>
          <cell r="F99">
            <v>1</v>
          </cell>
          <cell r="G99" t="str">
            <v xml:space="preserve">MATERIALES </v>
          </cell>
          <cell r="I99">
            <v>700000</v>
          </cell>
        </row>
        <row r="100">
          <cell r="A100">
            <v>86</v>
          </cell>
          <cell r="B100">
            <v>74795464</v>
          </cell>
          <cell r="C100" t="str">
            <v>GARZON GARZON ALVEIRO</v>
          </cell>
          <cell r="D100" t="str">
            <v>CASANARE</v>
          </cell>
          <cell r="E100">
            <v>2041</v>
          </cell>
          <cell r="F100">
            <v>14</v>
          </cell>
          <cell r="G100" t="str">
            <v>BASES MILITARES</v>
          </cell>
          <cell r="I100">
            <v>861370</v>
          </cell>
        </row>
        <row r="101">
          <cell r="A101">
            <v>87</v>
          </cell>
          <cell r="B101">
            <v>93397274</v>
          </cell>
          <cell r="C101" t="str">
            <v>GARZON RAMIREZ JOSE GERARDO</v>
          </cell>
          <cell r="D101" t="str">
            <v>BOGOTA</v>
          </cell>
          <cell r="E101">
            <v>2004</v>
          </cell>
          <cell r="F101">
            <v>2</v>
          </cell>
          <cell r="G101" t="str">
            <v>OBRAS OPERATIVO</v>
          </cell>
          <cell r="I101">
            <v>817000</v>
          </cell>
        </row>
        <row r="102">
          <cell r="A102">
            <v>88</v>
          </cell>
          <cell r="B102">
            <v>53073667</v>
          </cell>
          <cell r="C102" t="str">
            <v>GIRALDO GOMEZ MARIA DEL PILAR</v>
          </cell>
          <cell r="D102" t="str">
            <v>BOGOTA</v>
          </cell>
          <cell r="E102">
            <v>2009</v>
          </cell>
          <cell r="F102">
            <v>3</v>
          </cell>
          <cell r="G102" t="str">
            <v>SALUD OCUAPCIONAL</v>
          </cell>
          <cell r="I102">
            <v>1000000</v>
          </cell>
        </row>
        <row r="103">
          <cell r="A103">
            <v>89</v>
          </cell>
          <cell r="B103">
            <v>79902878</v>
          </cell>
          <cell r="C103" t="str">
            <v>GODOY RAMIREZ JOSE ALEXANDER</v>
          </cell>
          <cell r="D103" t="str">
            <v>BOGOTA</v>
          </cell>
          <cell r="E103">
            <v>2005</v>
          </cell>
          <cell r="F103">
            <v>2</v>
          </cell>
          <cell r="G103" t="str">
            <v>SERVICIOS OPERATIVO</v>
          </cell>
          <cell r="H103" t="str">
            <v>JUNIO-JULIO</v>
          </cell>
          <cell r="I103">
            <v>590000</v>
          </cell>
          <cell r="BI103">
            <v>5</v>
          </cell>
          <cell r="BJ103" t="str">
            <v>HED</v>
          </cell>
          <cell r="BK103">
            <v>5</v>
          </cell>
          <cell r="BL103" t="str">
            <v>HED</v>
          </cell>
          <cell r="BM103">
            <v>5</v>
          </cell>
          <cell r="BN103" t="str">
            <v>HED</v>
          </cell>
          <cell r="BO103">
            <v>5</v>
          </cell>
          <cell r="BP103" t="str">
            <v>HED</v>
          </cell>
          <cell r="BS103">
            <v>7</v>
          </cell>
          <cell r="BT103" t="str">
            <v>HEFD</v>
          </cell>
        </row>
        <row r="104">
          <cell r="A104">
            <v>90</v>
          </cell>
          <cell r="B104">
            <v>98702232</v>
          </cell>
          <cell r="C104" t="str">
            <v>GOMEZ MARIN ANDRES ALBERTO</v>
          </cell>
          <cell r="D104" t="str">
            <v>MEDELLIN</v>
          </cell>
          <cell r="E104">
            <v>2100</v>
          </cell>
          <cell r="F104">
            <v>114</v>
          </cell>
          <cell r="G104" t="str">
            <v>PARQUE EXPLORA</v>
          </cell>
          <cell r="H104" t="str">
            <v>JUNIO-JULIO</v>
          </cell>
          <cell r="I104">
            <v>433700</v>
          </cell>
          <cell r="AO104">
            <v>1</v>
          </cell>
          <cell r="AP104" t="str">
            <v>HED</v>
          </cell>
          <cell r="AQ104">
            <v>5</v>
          </cell>
          <cell r="AR104" t="str">
            <v>HEFD</v>
          </cell>
          <cell r="BS104">
            <v>8</v>
          </cell>
          <cell r="BT104" t="str">
            <v>HEFD</v>
          </cell>
          <cell r="CE104">
            <v>4</v>
          </cell>
          <cell r="CF104" t="str">
            <v>HED</v>
          </cell>
          <cell r="CS104">
            <v>4</v>
          </cell>
          <cell r="CT104" t="str">
            <v>HED</v>
          </cell>
          <cell r="CU104">
            <v>8</v>
          </cell>
          <cell r="CV104" t="str">
            <v>HEFD</v>
          </cell>
        </row>
        <row r="105">
          <cell r="A105">
            <v>91</v>
          </cell>
          <cell r="B105">
            <v>52502355</v>
          </cell>
          <cell r="C105" t="str">
            <v>GOMEZ PACHON YENNY MILENA</v>
          </cell>
          <cell r="D105" t="str">
            <v>BOGOTA</v>
          </cell>
          <cell r="E105">
            <v>2006</v>
          </cell>
          <cell r="F105">
            <v>3</v>
          </cell>
          <cell r="G105" t="str">
            <v>PRESUPUESTOS</v>
          </cell>
          <cell r="I105">
            <v>1200000</v>
          </cell>
        </row>
        <row r="106">
          <cell r="A106">
            <v>92</v>
          </cell>
          <cell r="B106">
            <v>17160004</v>
          </cell>
          <cell r="C106" t="str">
            <v>GOMEZ SANCHEZ RAFAEL HERNANDO</v>
          </cell>
          <cell r="D106" t="str">
            <v>CERREJON</v>
          </cell>
          <cell r="E106">
            <v>1041</v>
          </cell>
          <cell r="F106">
            <v>3</v>
          </cell>
          <cell r="G106" t="str">
            <v>MINA</v>
          </cell>
          <cell r="I106">
            <v>3600000</v>
          </cell>
        </row>
        <row r="107">
          <cell r="A107">
            <v>93</v>
          </cell>
          <cell r="B107">
            <v>28738599</v>
          </cell>
          <cell r="C107" t="str">
            <v>GONZALEZ DUARTE CLARA ELCIDA</v>
          </cell>
          <cell r="D107" t="str">
            <v>BOGOTA</v>
          </cell>
          <cell r="E107">
            <v>2001</v>
          </cell>
          <cell r="F107">
            <v>1</v>
          </cell>
          <cell r="G107" t="str">
            <v>ALTA DIRECCION</v>
          </cell>
          <cell r="I107">
            <v>800000</v>
          </cell>
        </row>
        <row r="108">
          <cell r="A108">
            <v>94</v>
          </cell>
          <cell r="B108">
            <v>9659344</v>
          </cell>
          <cell r="C108" t="str">
            <v>GONZALEZ ROJAS JOSE ARIALDO</v>
          </cell>
          <cell r="D108" t="str">
            <v>CASANARE</v>
          </cell>
          <cell r="E108">
            <v>2041</v>
          </cell>
          <cell r="F108">
            <v>6</v>
          </cell>
          <cell r="G108" t="str">
            <v>BASE BP YOPAL</v>
          </cell>
          <cell r="I108">
            <v>924200</v>
          </cell>
        </row>
        <row r="109">
          <cell r="A109">
            <v>95</v>
          </cell>
          <cell r="B109">
            <v>77022968</v>
          </cell>
          <cell r="C109" t="str">
            <v>GONZALEZ VELASQUEZ VICTOR MANUEL</v>
          </cell>
          <cell r="D109" t="str">
            <v>CERREJON</v>
          </cell>
          <cell r="E109">
            <v>1041</v>
          </cell>
          <cell r="F109">
            <v>4</v>
          </cell>
          <cell r="G109" t="str">
            <v>MINA</v>
          </cell>
          <cell r="I109">
            <v>810000</v>
          </cell>
        </row>
        <row r="110">
          <cell r="A110">
            <v>96</v>
          </cell>
          <cell r="B110">
            <v>77182833</v>
          </cell>
          <cell r="C110" t="str">
            <v>GONZALEZ VILLA LUIS EDUARDO</v>
          </cell>
          <cell r="D110" t="str">
            <v>CERREJON</v>
          </cell>
          <cell r="E110">
            <v>1041</v>
          </cell>
          <cell r="F110">
            <v>4</v>
          </cell>
          <cell r="G110" t="str">
            <v>MINA</v>
          </cell>
          <cell r="I110">
            <v>650000</v>
          </cell>
        </row>
        <row r="111">
          <cell r="A111">
            <v>97</v>
          </cell>
          <cell r="B111">
            <v>84087684</v>
          </cell>
          <cell r="C111" t="str">
            <v>GUERRA TIRADO ILDER JOSET</v>
          </cell>
          <cell r="D111" t="str">
            <v>CERREJON</v>
          </cell>
          <cell r="E111">
            <v>1041</v>
          </cell>
          <cell r="F111">
            <v>4</v>
          </cell>
          <cell r="G111" t="str">
            <v>MINA</v>
          </cell>
          <cell r="I111">
            <v>740000</v>
          </cell>
        </row>
        <row r="112">
          <cell r="A112">
            <v>98</v>
          </cell>
          <cell r="B112">
            <v>72219077</v>
          </cell>
          <cell r="C112" t="str">
            <v>GUITIERREZ FLOREZ EDISON</v>
          </cell>
          <cell r="D112" t="str">
            <v>CERREJON</v>
          </cell>
          <cell r="E112">
            <v>1041</v>
          </cell>
          <cell r="F112" t="str">
            <v>4</v>
          </cell>
          <cell r="G112" t="str">
            <v>MINA</v>
          </cell>
          <cell r="I112">
            <v>650000</v>
          </cell>
        </row>
        <row r="113">
          <cell r="A113">
            <v>99</v>
          </cell>
          <cell r="B113">
            <v>73159426</v>
          </cell>
          <cell r="C113" t="str">
            <v>HENRIQUEZ CANO OSCAR</v>
          </cell>
          <cell r="D113" t="str">
            <v>BOGOTA</v>
          </cell>
          <cell r="E113">
            <v>2100</v>
          </cell>
          <cell r="F113">
            <v>125</v>
          </cell>
          <cell r="G113" t="str">
            <v>ICA</v>
          </cell>
          <cell r="H113" t="str">
            <v>JUNIO-JULIO</v>
          </cell>
          <cell r="I113">
            <v>470000</v>
          </cell>
          <cell r="BC113">
            <v>6</v>
          </cell>
          <cell r="BD113" t="str">
            <v>HED</v>
          </cell>
          <cell r="BE113">
            <v>7</v>
          </cell>
          <cell r="BF113" t="str">
            <v>HEFD</v>
          </cell>
          <cell r="BG113">
            <v>1</v>
          </cell>
          <cell r="BH113" t="str">
            <v>HED</v>
          </cell>
          <cell r="BI113">
            <v>1</v>
          </cell>
          <cell r="BJ113" t="str">
            <v>HED</v>
          </cell>
          <cell r="BK113">
            <v>1</v>
          </cell>
          <cell r="BL113" t="str">
            <v>HED</v>
          </cell>
          <cell r="BM113">
            <v>1</v>
          </cell>
          <cell r="BN113" t="str">
            <v>HED</v>
          </cell>
          <cell r="BQ113">
            <v>3</v>
          </cell>
          <cell r="BR113" t="str">
            <v>HED</v>
          </cell>
          <cell r="BU113">
            <v>7</v>
          </cell>
          <cell r="BV113" t="str">
            <v>HEFD</v>
          </cell>
          <cell r="BW113">
            <v>1</v>
          </cell>
          <cell r="BX113" t="str">
            <v>HED</v>
          </cell>
          <cell r="BY113">
            <v>1</v>
          </cell>
          <cell r="BZ113" t="str">
            <v>HED</v>
          </cell>
          <cell r="CA113">
            <v>1</v>
          </cell>
          <cell r="CB113" t="str">
            <v>HED</v>
          </cell>
          <cell r="CE113">
            <v>5</v>
          </cell>
          <cell r="CF113" t="str">
            <v>HED</v>
          </cell>
          <cell r="CI113">
            <v>1</v>
          </cell>
          <cell r="CJ113" t="str">
            <v>HED</v>
          </cell>
          <cell r="CK113">
            <v>1</v>
          </cell>
          <cell r="CL113" t="str">
            <v>HED</v>
          </cell>
          <cell r="CM113">
            <v>1</v>
          </cell>
          <cell r="CN113" t="str">
            <v>HED</v>
          </cell>
          <cell r="CO113">
            <v>1</v>
          </cell>
          <cell r="CP113" t="str">
            <v>HED</v>
          </cell>
          <cell r="CQ113">
            <v>1</v>
          </cell>
          <cell r="CR113" t="str">
            <v>HED</v>
          </cell>
          <cell r="CS113">
            <v>2</v>
          </cell>
          <cell r="CT113" t="str">
            <v>HED</v>
          </cell>
        </row>
        <row r="114">
          <cell r="A114">
            <v>100</v>
          </cell>
          <cell r="B114">
            <v>73095870</v>
          </cell>
          <cell r="C114" t="str">
            <v>HERAZO AYALA ALBERTO</v>
          </cell>
          <cell r="D114" t="str">
            <v>BARRANQUILLA</v>
          </cell>
          <cell r="E114">
            <v>2002</v>
          </cell>
          <cell r="F114">
            <v>3</v>
          </cell>
          <cell r="I114">
            <v>433700</v>
          </cell>
        </row>
        <row r="115">
          <cell r="A115">
            <v>101</v>
          </cell>
          <cell r="B115">
            <v>32750686</v>
          </cell>
          <cell r="C115" t="str">
            <v>HERRERA BARRAZA NORELYS IRIS</v>
          </cell>
          <cell r="D115" t="str">
            <v>BARRANQUILLA</v>
          </cell>
          <cell r="E115">
            <v>2005</v>
          </cell>
          <cell r="F115">
            <v>3</v>
          </cell>
          <cell r="I115">
            <v>900000</v>
          </cell>
        </row>
        <row r="116">
          <cell r="A116">
            <v>102</v>
          </cell>
          <cell r="B116">
            <v>92514825</v>
          </cell>
          <cell r="C116" t="str">
            <v>HERRERA GARCIA GENRY EMILIO</v>
          </cell>
          <cell r="D116" t="str">
            <v>CERREJON</v>
          </cell>
          <cell r="E116">
            <v>1041</v>
          </cell>
          <cell r="F116">
            <v>3</v>
          </cell>
          <cell r="G116" t="str">
            <v>MINA</v>
          </cell>
          <cell r="I116">
            <v>2000000</v>
          </cell>
        </row>
        <row r="117">
          <cell r="A117">
            <v>103</v>
          </cell>
          <cell r="B117">
            <v>72266807</v>
          </cell>
          <cell r="C117" t="str">
            <v>HERRERA JACOME WILFRED ENRIQUE</v>
          </cell>
          <cell r="D117" t="str">
            <v>CERREJON</v>
          </cell>
          <cell r="E117">
            <v>1041</v>
          </cell>
          <cell r="F117">
            <v>4</v>
          </cell>
          <cell r="G117" t="str">
            <v>MINA</v>
          </cell>
          <cell r="I117">
            <v>650000</v>
          </cell>
        </row>
        <row r="118">
          <cell r="A118">
            <v>104</v>
          </cell>
          <cell r="B118">
            <v>72214153</v>
          </cell>
          <cell r="C118" t="str">
            <v>HERRERA TORRES LUIS ALBERTO</v>
          </cell>
          <cell r="D118" t="str">
            <v>BARRANQUILLA</v>
          </cell>
          <cell r="E118">
            <v>2100</v>
          </cell>
          <cell r="F118">
            <v>78</v>
          </cell>
          <cell r="I118">
            <v>747700</v>
          </cell>
        </row>
        <row r="119">
          <cell r="A119">
            <v>105</v>
          </cell>
          <cell r="B119">
            <v>33284392</v>
          </cell>
          <cell r="C119" t="str">
            <v>HERRERA TORRES YORFINA</v>
          </cell>
          <cell r="D119" t="str">
            <v>BARRANQUILLA</v>
          </cell>
          <cell r="E119">
            <v>2002</v>
          </cell>
          <cell r="F119">
            <v>3</v>
          </cell>
          <cell r="I119">
            <v>1100000</v>
          </cell>
        </row>
        <row r="120">
          <cell r="A120">
            <v>106</v>
          </cell>
          <cell r="B120">
            <v>1057756854</v>
          </cell>
          <cell r="C120" t="str">
            <v>HOLGUIN MONTOYA DANIEL</v>
          </cell>
          <cell r="D120" t="str">
            <v>MEDELLIN</v>
          </cell>
          <cell r="E120">
            <v>2100</v>
          </cell>
          <cell r="F120">
            <v>103</v>
          </cell>
          <cell r="G120" t="str">
            <v xml:space="preserve">CLINICA CRUZ BLANCA </v>
          </cell>
          <cell r="H120" t="str">
            <v>JUNIO-JULIO</v>
          </cell>
          <cell r="I120">
            <v>433700</v>
          </cell>
        </row>
        <row r="121">
          <cell r="A121">
            <v>107</v>
          </cell>
          <cell r="B121">
            <v>51921344</v>
          </cell>
          <cell r="C121" t="str">
            <v>ISSA ESPINOSA TAMAM ANGELA</v>
          </cell>
          <cell r="D121" t="str">
            <v>BOGOTA</v>
          </cell>
          <cell r="E121">
            <v>2008</v>
          </cell>
          <cell r="F121">
            <v>1</v>
          </cell>
          <cell r="G121" t="str">
            <v xml:space="preserve">CONTABILIDAD </v>
          </cell>
          <cell r="I121">
            <v>5000000</v>
          </cell>
        </row>
        <row r="122">
          <cell r="A122">
            <v>108</v>
          </cell>
          <cell r="B122">
            <v>79671374</v>
          </cell>
          <cell r="C122" t="str">
            <v>JIMENEZ ALVAREZ GABRIEL ALBERTO</v>
          </cell>
          <cell r="D122" t="str">
            <v>BOGOTA</v>
          </cell>
          <cell r="E122">
            <v>2006</v>
          </cell>
          <cell r="F122">
            <v>1</v>
          </cell>
          <cell r="G122" t="str">
            <v>INGENIERIA ADMINISTRATIVO</v>
          </cell>
          <cell r="I122">
            <v>2870000</v>
          </cell>
        </row>
        <row r="123">
          <cell r="A123">
            <v>109</v>
          </cell>
          <cell r="B123">
            <v>52644828</v>
          </cell>
          <cell r="C123" t="str">
            <v>JIMENEZ CAMACHO CLAUDIA PATRICIA</v>
          </cell>
          <cell r="D123" t="str">
            <v>BOGOTA</v>
          </cell>
          <cell r="E123">
            <v>2001</v>
          </cell>
          <cell r="F123">
            <v>5</v>
          </cell>
          <cell r="G123" t="str">
            <v>GERENCIA FINANCIERA</v>
          </cell>
          <cell r="I123">
            <v>2700000</v>
          </cell>
        </row>
        <row r="124">
          <cell r="A124">
            <v>110</v>
          </cell>
          <cell r="B124">
            <v>17178120</v>
          </cell>
          <cell r="C124" t="str">
            <v>JIMENEZ FERNANDEZ AURELIO</v>
          </cell>
          <cell r="D124" t="str">
            <v>BOGOTA</v>
          </cell>
          <cell r="E124">
            <v>2001</v>
          </cell>
          <cell r="F124">
            <v>1</v>
          </cell>
          <cell r="G124" t="str">
            <v>ALTA DIRECCION</v>
          </cell>
          <cell r="I124">
            <v>8674000</v>
          </cell>
        </row>
        <row r="125">
          <cell r="A125">
            <v>111</v>
          </cell>
          <cell r="B125">
            <v>19119516</v>
          </cell>
          <cell r="C125" t="str">
            <v>JIMENEZ FERNANDEZ GABRIEL ALFONSO</v>
          </cell>
          <cell r="D125" t="str">
            <v>BOGOTA</v>
          </cell>
          <cell r="E125">
            <v>2001</v>
          </cell>
          <cell r="F125">
            <v>1</v>
          </cell>
          <cell r="G125" t="str">
            <v>ALTA DIRECCION</v>
          </cell>
          <cell r="I125">
            <v>8674000</v>
          </cell>
        </row>
        <row r="126">
          <cell r="A126">
            <v>112</v>
          </cell>
          <cell r="B126">
            <v>17445812</v>
          </cell>
          <cell r="C126" t="str">
            <v>JIMENEZ GARAVITO ALBERTO</v>
          </cell>
          <cell r="D126" t="str">
            <v>BOGOTA</v>
          </cell>
          <cell r="E126">
            <v>2100</v>
          </cell>
          <cell r="F126">
            <v>79</v>
          </cell>
          <cell r="G126" t="str">
            <v>UNIANDES</v>
          </cell>
          <cell r="I126">
            <v>2000000</v>
          </cell>
        </row>
        <row r="127">
          <cell r="A127">
            <v>113</v>
          </cell>
          <cell r="B127">
            <v>80495713</v>
          </cell>
          <cell r="C127" t="str">
            <v>JIMENEZ GARCIA ORLANDO</v>
          </cell>
          <cell r="D127" t="str">
            <v>BOGOTA</v>
          </cell>
          <cell r="E127">
            <v>2002</v>
          </cell>
          <cell r="F127">
            <v>1</v>
          </cell>
          <cell r="G127" t="str">
            <v>ADMINISTRATIVO</v>
          </cell>
          <cell r="I127">
            <v>750000</v>
          </cell>
        </row>
        <row r="128">
          <cell r="A128">
            <v>114</v>
          </cell>
          <cell r="B128">
            <v>72001056</v>
          </cell>
          <cell r="C128" t="str">
            <v>JIMENEZ SERNA NELSON ALFONSO</v>
          </cell>
          <cell r="D128" t="str">
            <v>BARRANQUILLA</v>
          </cell>
          <cell r="E128">
            <v>2003</v>
          </cell>
          <cell r="F128">
            <v>2</v>
          </cell>
          <cell r="I128">
            <v>1065000</v>
          </cell>
        </row>
        <row r="129">
          <cell r="A129">
            <v>115</v>
          </cell>
          <cell r="B129">
            <v>8061898</v>
          </cell>
          <cell r="C129" t="str">
            <v xml:space="preserve">JIMENEZ ZAPATA JOHNNATAN </v>
          </cell>
          <cell r="D129" t="str">
            <v>MEDELLIN</v>
          </cell>
          <cell r="E129">
            <v>2100</v>
          </cell>
          <cell r="F129">
            <v>114</v>
          </cell>
          <cell r="G129" t="str">
            <v>PANAMERICANA</v>
          </cell>
          <cell r="H129" t="str">
            <v>JUNIO-JULIO</v>
          </cell>
          <cell r="I129">
            <v>433700</v>
          </cell>
          <cell r="AK129">
            <v>4</v>
          </cell>
          <cell r="AL129" t="str">
            <v>HED</v>
          </cell>
          <cell r="AM129">
            <v>1</v>
          </cell>
          <cell r="AN129" t="str">
            <v>HED</v>
          </cell>
          <cell r="BU129">
            <v>10</v>
          </cell>
          <cell r="BV129" t="str">
            <v>HEFD</v>
          </cell>
          <cell r="BW129">
            <v>1</v>
          </cell>
          <cell r="BX129" t="str">
            <v>HED</v>
          </cell>
          <cell r="CE129">
            <v>4</v>
          </cell>
          <cell r="CF129" t="str">
            <v>HED</v>
          </cell>
        </row>
        <row r="130">
          <cell r="A130">
            <v>116</v>
          </cell>
          <cell r="B130">
            <v>8801497</v>
          </cell>
          <cell r="C130" t="str">
            <v>JOJOA MARQUEZ HUGO EDUARDO</v>
          </cell>
          <cell r="D130" t="str">
            <v>BARRANQUILLA</v>
          </cell>
          <cell r="E130">
            <v>2004</v>
          </cell>
          <cell r="F130">
            <v>2</v>
          </cell>
          <cell r="I130">
            <v>1430000</v>
          </cell>
        </row>
        <row r="131">
          <cell r="A131">
            <v>117</v>
          </cell>
          <cell r="B131">
            <v>72310977</v>
          </cell>
          <cell r="C131" t="str">
            <v>JOJOA MARQUEZ RICARDO ALFONSO</v>
          </cell>
          <cell r="D131" t="str">
            <v>BARRANQUILLA</v>
          </cell>
          <cell r="E131">
            <v>2004</v>
          </cell>
          <cell r="F131">
            <v>4</v>
          </cell>
          <cell r="I131">
            <v>1430000</v>
          </cell>
        </row>
        <row r="132">
          <cell r="A132">
            <v>118</v>
          </cell>
          <cell r="B132">
            <v>92450832</v>
          </cell>
          <cell r="C132" t="str">
            <v>JULIO MEDINA FELIX ENRIQUE</v>
          </cell>
          <cell r="D132" t="str">
            <v>BOGOTA</v>
          </cell>
          <cell r="E132">
            <v>2100</v>
          </cell>
          <cell r="F132">
            <v>79</v>
          </cell>
          <cell r="G132" t="str">
            <v>UNIANDES</v>
          </cell>
          <cell r="H132" t="str">
            <v>JUNIO-JULIO</v>
          </cell>
          <cell r="I132">
            <v>433700</v>
          </cell>
          <cell r="AU132">
            <v>1</v>
          </cell>
          <cell r="AV132" t="str">
            <v>HED</v>
          </cell>
          <cell r="AY132">
            <v>1</v>
          </cell>
          <cell r="AZ132" t="str">
            <v>HED</v>
          </cell>
          <cell r="BC132">
            <v>6</v>
          </cell>
          <cell r="BD132" t="str">
            <v>HED</v>
          </cell>
          <cell r="BQ132">
            <v>2</v>
          </cell>
          <cell r="BR132" t="str">
            <v>HED</v>
          </cell>
          <cell r="BY132">
            <v>1</v>
          </cell>
          <cell r="BZ132" t="str">
            <v>HED</v>
          </cell>
          <cell r="CE132">
            <v>6</v>
          </cell>
          <cell r="CF132" t="str">
            <v>HED</v>
          </cell>
          <cell r="CI132">
            <v>1</v>
          </cell>
          <cell r="CJ132" t="str">
            <v>HED</v>
          </cell>
          <cell r="CM132">
            <v>1</v>
          </cell>
          <cell r="CN132" t="str">
            <v>HED</v>
          </cell>
          <cell r="CO132">
            <v>3</v>
          </cell>
          <cell r="CP132" t="str">
            <v>HED</v>
          </cell>
          <cell r="CQ132">
            <v>1</v>
          </cell>
          <cell r="CR132" t="str">
            <v>HED</v>
          </cell>
          <cell r="CS132">
            <v>6</v>
          </cell>
          <cell r="CT132" t="str">
            <v>HED</v>
          </cell>
        </row>
        <row r="133">
          <cell r="A133">
            <v>119</v>
          </cell>
          <cell r="B133">
            <v>8850703</v>
          </cell>
          <cell r="C133" t="str">
            <v>JULIO SARMIENTO ROIDILSON</v>
          </cell>
          <cell r="D133" t="str">
            <v>BOGOTA</v>
          </cell>
          <cell r="E133">
            <v>2100</v>
          </cell>
          <cell r="F133">
            <v>125</v>
          </cell>
          <cell r="G133" t="str">
            <v>ICA</v>
          </cell>
          <cell r="H133" t="str">
            <v>JUNIO-JULIO</v>
          </cell>
          <cell r="I133">
            <v>520000</v>
          </cell>
          <cell r="AS133">
            <v>4</v>
          </cell>
          <cell r="AT133" t="str">
            <v>HED</v>
          </cell>
          <cell r="BC133">
            <v>6</v>
          </cell>
          <cell r="BD133" t="str">
            <v>HED</v>
          </cell>
          <cell r="BE133">
            <v>7</v>
          </cell>
          <cell r="BF133" t="str">
            <v>HEFD</v>
          </cell>
          <cell r="BG133">
            <v>1</v>
          </cell>
          <cell r="BH133" t="str">
            <v>HED</v>
          </cell>
          <cell r="BI133">
            <v>1</v>
          </cell>
          <cell r="BJ133" t="str">
            <v>HED</v>
          </cell>
          <cell r="BK133">
            <v>1</v>
          </cell>
          <cell r="BL133" t="str">
            <v>HED</v>
          </cell>
          <cell r="BM133">
            <v>1</v>
          </cell>
          <cell r="BN133" t="str">
            <v>HED</v>
          </cell>
          <cell r="BQ133">
            <v>3</v>
          </cell>
          <cell r="BR133" t="str">
            <v>HED</v>
          </cell>
          <cell r="BU133">
            <v>7</v>
          </cell>
          <cell r="BV133" t="str">
            <v>HEFD</v>
          </cell>
          <cell r="BW133">
            <v>1</v>
          </cell>
          <cell r="BX133" t="str">
            <v>HED</v>
          </cell>
          <cell r="BY133">
            <v>1</v>
          </cell>
          <cell r="BZ133" t="str">
            <v>HED</v>
          </cell>
          <cell r="CA133">
            <v>1</v>
          </cell>
          <cell r="CB133" t="str">
            <v>HED</v>
          </cell>
          <cell r="CE133">
            <v>5</v>
          </cell>
          <cell r="CF133" t="str">
            <v>HED</v>
          </cell>
          <cell r="CI133">
            <v>1</v>
          </cell>
          <cell r="CJ133" t="str">
            <v>HED</v>
          </cell>
          <cell r="CK133">
            <v>1</v>
          </cell>
          <cell r="CL133" t="str">
            <v>HED</v>
          </cell>
          <cell r="CM133">
            <v>1</v>
          </cell>
          <cell r="CN133" t="str">
            <v>HED</v>
          </cell>
          <cell r="CO133">
            <v>1</v>
          </cell>
          <cell r="CP133" t="str">
            <v>HED</v>
          </cell>
          <cell r="CQ133">
            <v>1</v>
          </cell>
          <cell r="CR133" t="str">
            <v>HED</v>
          </cell>
          <cell r="CS133">
            <v>2</v>
          </cell>
          <cell r="CT133" t="str">
            <v>HED</v>
          </cell>
        </row>
        <row r="134">
          <cell r="A134">
            <v>120</v>
          </cell>
          <cell r="B134">
            <v>39564228</v>
          </cell>
          <cell r="C134" t="str">
            <v>LAGUNA ROJAS CONSUELO</v>
          </cell>
          <cell r="D134" t="str">
            <v>BOGOTA</v>
          </cell>
          <cell r="E134">
            <v>2002</v>
          </cell>
          <cell r="F134">
            <v>2</v>
          </cell>
          <cell r="G134" t="str">
            <v>TALENTO HUMANO</v>
          </cell>
          <cell r="I134">
            <v>550000</v>
          </cell>
        </row>
        <row r="135">
          <cell r="A135">
            <v>121</v>
          </cell>
          <cell r="B135">
            <v>5822121</v>
          </cell>
          <cell r="C135" t="str">
            <v>LEGUIZAMO MARTINEZ DIEGO ALEJANDRO</v>
          </cell>
          <cell r="D135" t="str">
            <v>BOGOTA</v>
          </cell>
          <cell r="E135">
            <v>2006</v>
          </cell>
          <cell r="F135">
            <v>2</v>
          </cell>
          <cell r="G135" t="str">
            <v>INGENIERIA OPERATIVO</v>
          </cell>
          <cell r="I135">
            <v>1400000</v>
          </cell>
        </row>
        <row r="136">
          <cell r="A136">
            <v>122</v>
          </cell>
          <cell r="B136">
            <v>80863526</v>
          </cell>
          <cell r="C136" t="str">
            <v>LEITON MENDEZ DIEGO FERNANDO</v>
          </cell>
          <cell r="D136" t="str">
            <v>BOGOTA</v>
          </cell>
          <cell r="E136">
            <v>2005</v>
          </cell>
          <cell r="F136">
            <v>2</v>
          </cell>
          <cell r="G136" t="str">
            <v>SERVICIOS OPERATIVO</v>
          </cell>
          <cell r="H136" t="str">
            <v>JUNIO-JULIO</v>
          </cell>
          <cell r="I136">
            <v>590000</v>
          </cell>
          <cell r="BA136">
            <v>2</v>
          </cell>
          <cell r="BB136" t="str">
            <v>HED</v>
          </cell>
          <cell r="BG136">
            <v>4</v>
          </cell>
          <cell r="BH136" t="str">
            <v>HEN</v>
          </cell>
          <cell r="BI136">
            <v>5</v>
          </cell>
          <cell r="BJ136" t="str">
            <v>HED</v>
          </cell>
          <cell r="BK136">
            <v>5</v>
          </cell>
          <cell r="BL136" t="str">
            <v>HED</v>
          </cell>
          <cell r="BM136">
            <v>5</v>
          </cell>
          <cell r="BN136" t="str">
            <v>HED</v>
          </cell>
          <cell r="CA136">
            <v>2</v>
          </cell>
          <cell r="CB136" t="str">
            <v>HED</v>
          </cell>
          <cell r="CC136">
            <v>2</v>
          </cell>
          <cell r="CD136" t="str">
            <v>HED</v>
          </cell>
        </row>
        <row r="137">
          <cell r="A137">
            <v>123</v>
          </cell>
          <cell r="B137">
            <v>71213765</v>
          </cell>
          <cell r="C137" t="str">
            <v>LEMA MIGUEL JAIME MARIO</v>
          </cell>
          <cell r="D137" t="str">
            <v>MEDELLIN</v>
          </cell>
          <cell r="E137">
            <v>2100</v>
          </cell>
          <cell r="F137">
            <v>114</v>
          </cell>
          <cell r="G137" t="str">
            <v>PARQUE EXPLORA</v>
          </cell>
          <cell r="H137" t="str">
            <v>JUNIO-JULIO</v>
          </cell>
          <cell r="I137">
            <v>464000</v>
          </cell>
          <cell r="AO137">
            <v>1</v>
          </cell>
          <cell r="AP137" t="str">
            <v>HED</v>
          </cell>
          <cell r="CE137">
            <v>4</v>
          </cell>
          <cell r="CF137" t="str">
            <v>HED</v>
          </cell>
          <cell r="CS137">
            <v>4</v>
          </cell>
          <cell r="CT137" t="str">
            <v>HED</v>
          </cell>
          <cell r="CU137">
            <v>8</v>
          </cell>
          <cell r="CV137" t="str">
            <v>HEFD</v>
          </cell>
        </row>
        <row r="138">
          <cell r="A138">
            <v>124</v>
          </cell>
          <cell r="B138">
            <v>8684903</v>
          </cell>
          <cell r="C138" t="str">
            <v>LEON CAMARGO JOSE ALCIBIADES</v>
          </cell>
          <cell r="D138" t="str">
            <v>CERREJON</v>
          </cell>
          <cell r="E138">
            <v>1041</v>
          </cell>
          <cell r="F138">
            <v>4</v>
          </cell>
          <cell r="G138" t="str">
            <v>MINA</v>
          </cell>
          <cell r="I138">
            <v>810000</v>
          </cell>
        </row>
        <row r="139">
          <cell r="A139">
            <v>125</v>
          </cell>
          <cell r="B139">
            <v>73123339</v>
          </cell>
          <cell r="C139" t="str">
            <v>LICONA AVILA ELIAS MOISES</v>
          </cell>
          <cell r="D139" t="str">
            <v>CERREJON</v>
          </cell>
          <cell r="E139">
            <v>1041</v>
          </cell>
          <cell r="F139">
            <v>4</v>
          </cell>
          <cell r="G139" t="str">
            <v>MINA</v>
          </cell>
          <cell r="I139">
            <v>930000</v>
          </cell>
        </row>
        <row r="140">
          <cell r="A140">
            <v>126</v>
          </cell>
          <cell r="B140">
            <v>79811219</v>
          </cell>
          <cell r="C140" t="str">
            <v>LOPEZ ARGUELLO JOSE</v>
          </cell>
          <cell r="D140" t="str">
            <v>BOGOTA</v>
          </cell>
          <cell r="E140">
            <v>2100</v>
          </cell>
          <cell r="F140">
            <v>11</v>
          </cell>
          <cell r="G140" t="str">
            <v>SANITAS</v>
          </cell>
          <cell r="H140" t="str">
            <v>JUNIO-JULIO</v>
          </cell>
          <cell r="I140">
            <v>433700</v>
          </cell>
          <cell r="AU140">
            <v>1</v>
          </cell>
          <cell r="AV140" t="str">
            <v>HED</v>
          </cell>
          <cell r="AW140">
            <v>1</v>
          </cell>
          <cell r="AX140" t="str">
            <v>HED</v>
          </cell>
          <cell r="BC140">
            <v>6</v>
          </cell>
          <cell r="BD140" t="str">
            <v>HED</v>
          </cell>
          <cell r="BE140">
            <v>6</v>
          </cell>
          <cell r="BF140" t="str">
            <v>HEFD</v>
          </cell>
          <cell r="BG140">
            <v>1</v>
          </cell>
          <cell r="BH140" t="str">
            <v>HED</v>
          </cell>
          <cell r="BI140">
            <v>1</v>
          </cell>
          <cell r="BJ140" t="str">
            <v>HED</v>
          </cell>
          <cell r="CA140">
            <v>1</v>
          </cell>
          <cell r="CB140" t="str">
            <v>HED</v>
          </cell>
          <cell r="CC140">
            <v>1</v>
          </cell>
          <cell r="CD140" t="str">
            <v>HED</v>
          </cell>
          <cell r="CE140">
            <v>7</v>
          </cell>
          <cell r="CF140" t="str">
            <v>HED</v>
          </cell>
          <cell r="CK140">
            <v>1</v>
          </cell>
          <cell r="CL140" t="str">
            <v>HED</v>
          </cell>
          <cell r="CM140">
            <v>1</v>
          </cell>
          <cell r="CN140" t="str">
            <v>HED</v>
          </cell>
          <cell r="CO140">
            <v>1</v>
          </cell>
          <cell r="CP140" t="str">
            <v>HED</v>
          </cell>
          <cell r="CQ140">
            <v>2</v>
          </cell>
          <cell r="CR140" t="str">
            <v>HED</v>
          </cell>
        </row>
        <row r="141">
          <cell r="A141">
            <v>127</v>
          </cell>
          <cell r="B141">
            <v>52374727</v>
          </cell>
          <cell r="C141" t="str">
            <v>LOPEZ DIAZ SONIA IVON</v>
          </cell>
          <cell r="D141" t="str">
            <v>BOGOTA</v>
          </cell>
          <cell r="E141">
            <v>2006</v>
          </cell>
          <cell r="F141">
            <v>2</v>
          </cell>
          <cell r="G141" t="str">
            <v>INGENIERIA OPERATIVO</v>
          </cell>
          <cell r="I141">
            <v>700000</v>
          </cell>
        </row>
        <row r="142">
          <cell r="A142">
            <v>128</v>
          </cell>
          <cell r="B142">
            <v>79116956</v>
          </cell>
          <cell r="C142" t="str">
            <v>LOPEZ ORJUELA CARLOS EDUARDO</v>
          </cell>
          <cell r="D142" t="str">
            <v>CASANARE</v>
          </cell>
          <cell r="E142">
            <v>2041</v>
          </cell>
          <cell r="F142">
            <v>2</v>
          </cell>
          <cell r="G142" t="str">
            <v>CUSIANA</v>
          </cell>
          <cell r="I142">
            <v>861370</v>
          </cell>
        </row>
        <row r="143">
          <cell r="A143">
            <v>129</v>
          </cell>
          <cell r="B143">
            <v>72220498</v>
          </cell>
          <cell r="C143" t="str">
            <v>LUENGAS RINCON JOHN  JAIRO</v>
          </cell>
          <cell r="D143" t="str">
            <v>CERREJON</v>
          </cell>
          <cell r="E143">
            <v>1041</v>
          </cell>
          <cell r="F143">
            <v>4</v>
          </cell>
          <cell r="G143" t="str">
            <v>MINA</v>
          </cell>
          <cell r="I143">
            <v>772000</v>
          </cell>
        </row>
        <row r="144">
          <cell r="A144">
            <v>130</v>
          </cell>
          <cell r="B144">
            <v>11316951</v>
          </cell>
          <cell r="C144" t="str">
            <v>LUGO DURAN OSCAR YESID</v>
          </cell>
          <cell r="D144" t="str">
            <v>BOGOTA</v>
          </cell>
          <cell r="E144">
            <v>2100</v>
          </cell>
          <cell r="F144">
            <v>124</v>
          </cell>
          <cell r="G144" t="str">
            <v>HITOS TORRE</v>
          </cell>
          <cell r="I144">
            <v>1800000</v>
          </cell>
        </row>
        <row r="145">
          <cell r="A145">
            <v>131</v>
          </cell>
          <cell r="B145">
            <v>55221878</v>
          </cell>
          <cell r="C145" t="str">
            <v>MALAGON VARGAS ISIS JOHANA</v>
          </cell>
          <cell r="D145" t="str">
            <v>CERREJON</v>
          </cell>
          <cell r="E145">
            <v>1041</v>
          </cell>
          <cell r="F145">
            <v>3</v>
          </cell>
          <cell r="G145" t="str">
            <v>MINA</v>
          </cell>
          <cell r="I145">
            <v>850000</v>
          </cell>
        </row>
        <row r="146">
          <cell r="A146">
            <v>132</v>
          </cell>
          <cell r="B146">
            <v>46357165</v>
          </cell>
          <cell r="C146" t="str">
            <v>MARQUEZ PENA LUZ MERY</v>
          </cell>
          <cell r="D146" t="str">
            <v>BOGOTA</v>
          </cell>
          <cell r="E146">
            <v>2001</v>
          </cell>
          <cell r="F146">
            <v>5</v>
          </cell>
          <cell r="G146" t="str">
            <v>GERENCIA FINANCIERA</v>
          </cell>
          <cell r="I146">
            <v>650000</v>
          </cell>
        </row>
        <row r="147">
          <cell r="A147">
            <v>133</v>
          </cell>
          <cell r="B147">
            <v>80147470</v>
          </cell>
          <cell r="C147" t="str">
            <v>MARTINEZ ANGARITA MARCO ANTONIO</v>
          </cell>
          <cell r="D147" t="str">
            <v>BOGOTA</v>
          </cell>
          <cell r="E147">
            <v>2004</v>
          </cell>
          <cell r="F147">
            <v>5</v>
          </cell>
          <cell r="G147" t="str">
            <v>PLANTA</v>
          </cell>
          <cell r="H147" t="str">
            <v>JUNIO-JULIO</v>
          </cell>
          <cell r="I147">
            <v>433700</v>
          </cell>
          <cell r="AE147">
            <v>9</v>
          </cell>
          <cell r="AF147" t="str">
            <v>HEFD</v>
          </cell>
          <cell r="AG147">
            <v>1</v>
          </cell>
          <cell r="AH147" t="str">
            <v>HED</v>
          </cell>
          <cell r="AI147">
            <v>1</v>
          </cell>
          <cell r="AJ147" t="str">
            <v>HED</v>
          </cell>
          <cell r="AK147">
            <v>1</v>
          </cell>
          <cell r="AL147" t="str">
            <v>HED</v>
          </cell>
          <cell r="AO147">
            <v>1</v>
          </cell>
          <cell r="AP147" t="str">
            <v>HED</v>
          </cell>
          <cell r="AU147">
            <v>1</v>
          </cell>
          <cell r="AV147" t="str">
            <v>HED</v>
          </cell>
          <cell r="AY147">
            <v>1</v>
          </cell>
          <cell r="AZ147" t="str">
            <v>HED</v>
          </cell>
        </row>
        <row r="148">
          <cell r="A148">
            <v>134</v>
          </cell>
          <cell r="B148">
            <v>1129538974</v>
          </cell>
          <cell r="C148" t="str">
            <v>MARTINEZ BUELVAS MARCELA MARIA</v>
          </cell>
          <cell r="D148" t="str">
            <v>BARRANQUILLA</v>
          </cell>
          <cell r="E148">
            <v>2002</v>
          </cell>
          <cell r="F148">
            <v>3</v>
          </cell>
          <cell r="I148">
            <v>433700</v>
          </cell>
        </row>
        <row r="149">
          <cell r="A149">
            <v>135</v>
          </cell>
          <cell r="B149">
            <v>19495309</v>
          </cell>
          <cell r="C149" t="str">
            <v>MARTINEZ BUSTOS JOSE OLINTO</v>
          </cell>
          <cell r="D149" t="str">
            <v>BOGOTA</v>
          </cell>
          <cell r="E149">
            <v>2100</v>
          </cell>
          <cell r="F149">
            <v>79</v>
          </cell>
          <cell r="G149" t="str">
            <v>UNIANDES</v>
          </cell>
          <cell r="H149" t="str">
            <v>JUNIO-JULIO</v>
          </cell>
          <cell r="I149">
            <v>470000</v>
          </cell>
          <cell r="AU149">
            <v>1</v>
          </cell>
          <cell r="AV149" t="str">
            <v>HED</v>
          </cell>
          <cell r="AW149">
            <v>1</v>
          </cell>
          <cell r="AX149" t="str">
            <v>HED</v>
          </cell>
          <cell r="BA149">
            <v>3</v>
          </cell>
          <cell r="BB149" t="str">
            <v>HED</v>
          </cell>
          <cell r="BC149">
            <v>6</v>
          </cell>
          <cell r="BD149" t="str">
            <v>HED</v>
          </cell>
          <cell r="BE149">
            <v>6</v>
          </cell>
          <cell r="BF149" t="str">
            <v>HED</v>
          </cell>
          <cell r="BK149">
            <v>1</v>
          </cell>
          <cell r="BL149" t="str">
            <v>HED</v>
          </cell>
          <cell r="BQ149">
            <v>5</v>
          </cell>
          <cell r="BR149" t="str">
            <v>HED</v>
          </cell>
          <cell r="BY149">
            <v>1</v>
          </cell>
          <cell r="BZ149" t="str">
            <v>HED</v>
          </cell>
          <cell r="CE149">
            <v>6</v>
          </cell>
          <cell r="CF149" t="str">
            <v>HED</v>
          </cell>
        </row>
        <row r="150">
          <cell r="A150">
            <v>136</v>
          </cell>
          <cell r="B150">
            <v>9655226</v>
          </cell>
          <cell r="C150" t="str">
            <v>MARTINEZ HERNANDEZ ORLANDO</v>
          </cell>
          <cell r="D150" t="str">
            <v>CASANARE</v>
          </cell>
          <cell r="E150">
            <v>2041</v>
          </cell>
          <cell r="F150">
            <v>14</v>
          </cell>
          <cell r="G150" t="str">
            <v>BASES MILITARES</v>
          </cell>
          <cell r="I150">
            <v>861370</v>
          </cell>
        </row>
        <row r="151">
          <cell r="A151">
            <v>137</v>
          </cell>
          <cell r="B151">
            <v>7312272</v>
          </cell>
          <cell r="C151" t="str">
            <v>MARTINEZ MARTINEZ MIGUEL ANGEL</v>
          </cell>
          <cell r="D151" t="str">
            <v>BOGOTA</v>
          </cell>
          <cell r="E151">
            <v>2100</v>
          </cell>
          <cell r="F151">
            <v>79</v>
          </cell>
          <cell r="G151" t="str">
            <v>UNIANDES</v>
          </cell>
          <cell r="H151" t="str">
            <v>JUNIO-JULIO</v>
          </cell>
          <cell r="I151">
            <v>433700</v>
          </cell>
          <cell r="BC151">
            <v>6</v>
          </cell>
          <cell r="BD151" t="str">
            <v>HED</v>
          </cell>
          <cell r="BE151">
            <v>6</v>
          </cell>
          <cell r="BF151" t="str">
            <v>HED</v>
          </cell>
          <cell r="BQ151">
            <v>5</v>
          </cell>
          <cell r="BR151" t="str">
            <v>HED</v>
          </cell>
          <cell r="CI151">
            <v>1</v>
          </cell>
          <cell r="CJ151" t="str">
            <v>HED</v>
          </cell>
          <cell r="CO151">
            <v>1</v>
          </cell>
          <cell r="CP151" t="str">
            <v>HED</v>
          </cell>
          <cell r="CS151">
            <v>6</v>
          </cell>
          <cell r="CT151" t="str">
            <v>HED</v>
          </cell>
        </row>
        <row r="152">
          <cell r="A152">
            <v>138</v>
          </cell>
          <cell r="B152">
            <v>84087465</v>
          </cell>
          <cell r="C152" t="str">
            <v>MEJIA BENJUMEA RUFINO ANTONIO</v>
          </cell>
          <cell r="D152" t="str">
            <v>CERREJON</v>
          </cell>
          <cell r="E152">
            <v>1041</v>
          </cell>
          <cell r="F152">
            <v>4</v>
          </cell>
          <cell r="G152" t="str">
            <v>MINA</v>
          </cell>
          <cell r="I152">
            <v>740000</v>
          </cell>
        </row>
        <row r="153">
          <cell r="A153">
            <v>139</v>
          </cell>
          <cell r="B153">
            <v>52422951</v>
          </cell>
          <cell r="C153" t="str">
            <v>MEJIA CHAUTA ZULMA YUDITH</v>
          </cell>
          <cell r="D153" t="str">
            <v>BOGOTA</v>
          </cell>
          <cell r="E153">
            <v>2008</v>
          </cell>
          <cell r="F153">
            <v>1</v>
          </cell>
          <cell r="G153" t="str">
            <v xml:space="preserve">CONTABILIDAD </v>
          </cell>
          <cell r="I153">
            <v>650000</v>
          </cell>
        </row>
        <row r="154">
          <cell r="A154">
            <v>140</v>
          </cell>
          <cell r="B154">
            <v>51974420</v>
          </cell>
          <cell r="C154" t="str">
            <v>MENDEZ BUITRAGO AMANDA</v>
          </cell>
          <cell r="D154" t="str">
            <v>BOGOTA</v>
          </cell>
          <cell r="E154">
            <v>2005</v>
          </cell>
          <cell r="F154">
            <v>1</v>
          </cell>
          <cell r="G154" t="str">
            <v>SERVICIOS ADMINISTRATIVO</v>
          </cell>
          <cell r="I154">
            <v>600000</v>
          </cell>
        </row>
        <row r="155">
          <cell r="A155">
            <v>141</v>
          </cell>
          <cell r="B155">
            <v>73268555</v>
          </cell>
          <cell r="C155" t="str">
            <v>MENDOZA ANDRADES RAFAEL ANTONIO</v>
          </cell>
          <cell r="D155" t="str">
            <v>BARRANQUILLA</v>
          </cell>
          <cell r="E155">
            <v>2100</v>
          </cell>
          <cell r="F155">
            <v>101</v>
          </cell>
          <cell r="I155">
            <v>490000</v>
          </cell>
        </row>
        <row r="156">
          <cell r="A156">
            <v>142</v>
          </cell>
          <cell r="B156">
            <v>18880431</v>
          </cell>
          <cell r="C156" t="str">
            <v>MENDOZA GUTIERREZ JAIRO</v>
          </cell>
          <cell r="D156" t="str">
            <v>BOGOTA</v>
          </cell>
          <cell r="E156">
            <v>2100</v>
          </cell>
          <cell r="F156">
            <v>79</v>
          </cell>
          <cell r="G156" t="str">
            <v>UNIANDES</v>
          </cell>
          <cell r="H156" t="str">
            <v>JUNIO-JULIO</v>
          </cell>
          <cell r="I156">
            <v>450000</v>
          </cell>
          <cell r="AU156">
            <v>1</v>
          </cell>
          <cell r="AV156" t="str">
            <v>HED</v>
          </cell>
          <cell r="AW156">
            <v>1</v>
          </cell>
          <cell r="AX156" t="str">
            <v>HED</v>
          </cell>
          <cell r="AY156">
            <v>1</v>
          </cell>
          <cell r="AZ156" t="str">
            <v>HED</v>
          </cell>
          <cell r="BC156">
            <v>6</v>
          </cell>
          <cell r="BD156" t="str">
            <v>HED</v>
          </cell>
          <cell r="BM156">
            <v>1</v>
          </cell>
          <cell r="BN156" t="str">
            <v>HED</v>
          </cell>
          <cell r="BQ156">
            <v>5</v>
          </cell>
          <cell r="BR156" t="str">
            <v>HED</v>
          </cell>
          <cell r="BY156">
            <v>1</v>
          </cell>
          <cell r="BZ156" t="str">
            <v>HED</v>
          </cell>
          <cell r="CE156">
            <v>6</v>
          </cell>
          <cell r="CF156" t="str">
            <v>HED</v>
          </cell>
          <cell r="CI156">
            <v>1</v>
          </cell>
          <cell r="CJ156" t="str">
            <v>HED</v>
          </cell>
          <cell r="CK156">
            <v>1</v>
          </cell>
          <cell r="CL156" t="str">
            <v>HED</v>
          </cell>
          <cell r="CM156">
            <v>1</v>
          </cell>
          <cell r="CN156" t="str">
            <v>HED</v>
          </cell>
          <cell r="CO156">
            <v>4</v>
          </cell>
          <cell r="CP156" t="str">
            <v>HED</v>
          </cell>
          <cell r="CQ156">
            <v>1</v>
          </cell>
          <cell r="CR156" t="str">
            <v>HED</v>
          </cell>
          <cell r="CS156">
            <v>5</v>
          </cell>
          <cell r="CT156" t="str">
            <v>HED</v>
          </cell>
        </row>
        <row r="157">
          <cell r="A157">
            <v>143</v>
          </cell>
          <cell r="B157">
            <v>51899501</v>
          </cell>
          <cell r="C157" t="str">
            <v>MENDOZA TORO EDNA RUBY</v>
          </cell>
          <cell r="D157" t="str">
            <v>BOGOTA</v>
          </cell>
          <cell r="E157">
            <v>2001</v>
          </cell>
          <cell r="F157">
            <v>1</v>
          </cell>
          <cell r="G157" t="str">
            <v>ALTA DIRECCION</v>
          </cell>
          <cell r="I157">
            <v>600000</v>
          </cell>
        </row>
        <row r="158">
          <cell r="A158">
            <v>144</v>
          </cell>
          <cell r="B158">
            <v>43265325</v>
          </cell>
          <cell r="C158" t="str">
            <v>MESA ACEVEDO VANESA ADRIANA</v>
          </cell>
          <cell r="D158" t="str">
            <v>MEDELLIN</v>
          </cell>
          <cell r="E158">
            <v>2002</v>
          </cell>
          <cell r="F158">
            <v>4</v>
          </cell>
          <cell r="G158" t="str">
            <v>ADMINISTRATIVA</v>
          </cell>
          <cell r="I158">
            <v>600000</v>
          </cell>
        </row>
        <row r="159">
          <cell r="A159">
            <v>145</v>
          </cell>
          <cell r="B159">
            <v>17952578</v>
          </cell>
          <cell r="C159" t="str">
            <v>MINDIOLA MARTINEZ ANGEL RAMIRO</v>
          </cell>
          <cell r="D159" t="str">
            <v>CERREJON</v>
          </cell>
          <cell r="E159">
            <v>1041</v>
          </cell>
          <cell r="F159">
            <v>4</v>
          </cell>
          <cell r="G159" t="str">
            <v>MINA</v>
          </cell>
          <cell r="I159">
            <v>810000</v>
          </cell>
        </row>
        <row r="160">
          <cell r="A160">
            <v>146</v>
          </cell>
          <cell r="B160">
            <v>72283100</v>
          </cell>
          <cell r="C160" t="str">
            <v>MIRANDA GUERRERO CARLOS ANDRES</v>
          </cell>
          <cell r="D160" t="str">
            <v>BARRANQUILLA</v>
          </cell>
          <cell r="E160">
            <v>1041</v>
          </cell>
          <cell r="F160">
            <v>4</v>
          </cell>
          <cell r="I160">
            <v>600000</v>
          </cell>
        </row>
        <row r="161">
          <cell r="A161">
            <v>147</v>
          </cell>
          <cell r="B161">
            <v>77000109</v>
          </cell>
          <cell r="C161" t="str">
            <v>MIRANDA GUTIERREZ LUCAS FRANCISCO</v>
          </cell>
          <cell r="D161" t="str">
            <v>BOGOTA</v>
          </cell>
          <cell r="E161">
            <v>2100</v>
          </cell>
          <cell r="F161">
            <v>11</v>
          </cell>
          <cell r="G161" t="str">
            <v>SANITAS</v>
          </cell>
          <cell r="H161" t="str">
            <v>JUNIO-JULIO</v>
          </cell>
          <cell r="I161">
            <v>450000</v>
          </cell>
          <cell r="AU161">
            <v>1</v>
          </cell>
          <cell r="AV161" t="str">
            <v>HED</v>
          </cell>
          <cell r="AW161">
            <v>1</v>
          </cell>
          <cell r="AX161" t="str">
            <v>HED</v>
          </cell>
          <cell r="BC161">
            <v>6</v>
          </cell>
          <cell r="BD161" t="str">
            <v>HED</v>
          </cell>
          <cell r="BE161">
            <v>6</v>
          </cell>
          <cell r="BF161" t="str">
            <v>HEFD</v>
          </cell>
          <cell r="BG161">
            <v>1</v>
          </cell>
          <cell r="BH161" t="str">
            <v>HED</v>
          </cell>
          <cell r="BI161">
            <v>1</v>
          </cell>
          <cell r="BJ161" t="str">
            <v>HED</v>
          </cell>
          <cell r="BQ161">
            <v>3</v>
          </cell>
          <cell r="BR161" t="str">
            <v>HED</v>
          </cell>
          <cell r="BS161">
            <v>6</v>
          </cell>
          <cell r="BT161" t="str">
            <v>HEFD</v>
          </cell>
          <cell r="CC161">
            <v>1</v>
          </cell>
          <cell r="CD161" t="str">
            <v>HED</v>
          </cell>
          <cell r="CE161">
            <v>7</v>
          </cell>
          <cell r="CF161" t="str">
            <v>HED</v>
          </cell>
          <cell r="CK161">
            <v>1</v>
          </cell>
          <cell r="CL161" t="str">
            <v>HED</v>
          </cell>
          <cell r="CM161">
            <v>1</v>
          </cell>
          <cell r="CN161" t="str">
            <v>HED</v>
          </cell>
          <cell r="CO161">
            <v>1</v>
          </cell>
          <cell r="CP161" t="str">
            <v>HED</v>
          </cell>
          <cell r="CQ161">
            <v>2</v>
          </cell>
          <cell r="CR161" t="str">
            <v>HED</v>
          </cell>
        </row>
        <row r="162">
          <cell r="A162">
            <v>148</v>
          </cell>
          <cell r="B162">
            <v>1068348074</v>
          </cell>
          <cell r="C162" t="str">
            <v>MIRANDA GUTIERREZ LUIS ALBERTO</v>
          </cell>
          <cell r="D162" t="str">
            <v>BOGOTA</v>
          </cell>
          <cell r="E162">
            <v>2100</v>
          </cell>
          <cell r="F162">
            <v>79</v>
          </cell>
          <cell r="G162" t="str">
            <v>UNIANDES</v>
          </cell>
          <cell r="I162">
            <v>433700</v>
          </cell>
        </row>
        <row r="163">
          <cell r="A163">
            <v>149</v>
          </cell>
          <cell r="B163">
            <v>77101409</v>
          </cell>
          <cell r="C163" t="str">
            <v>MIRANDA MARTINEZ LUCAS EVANGELISTA</v>
          </cell>
          <cell r="D163" t="str">
            <v>BOGOTA</v>
          </cell>
          <cell r="E163">
            <v>2100</v>
          </cell>
          <cell r="F163">
            <v>79</v>
          </cell>
          <cell r="G163" t="str">
            <v>UNIANDES</v>
          </cell>
          <cell r="H163" t="str">
            <v>JUNIO-JULIO</v>
          </cell>
          <cell r="I163">
            <v>433700</v>
          </cell>
          <cell r="AU163">
            <v>1</v>
          </cell>
          <cell r="AV163" t="str">
            <v>HED</v>
          </cell>
          <cell r="AY163">
            <v>1</v>
          </cell>
          <cell r="AZ163" t="str">
            <v>HED</v>
          </cell>
          <cell r="BC163">
            <v>2</v>
          </cell>
          <cell r="BD163" t="str">
            <v>HED</v>
          </cell>
          <cell r="CE163">
            <v>6</v>
          </cell>
          <cell r="CF163" t="str">
            <v>HED</v>
          </cell>
          <cell r="CI163">
            <v>1</v>
          </cell>
          <cell r="CJ163" t="str">
            <v>HED</v>
          </cell>
          <cell r="CK163">
            <v>4</v>
          </cell>
          <cell r="CL163" t="str">
            <v>HED</v>
          </cell>
        </row>
        <row r="164">
          <cell r="A164">
            <v>150</v>
          </cell>
          <cell r="B164">
            <v>72281596</v>
          </cell>
          <cell r="C164" t="str">
            <v>MOLINA CUADRO ALVARO JUNIOR</v>
          </cell>
          <cell r="D164" t="str">
            <v>BARRANQUILLA</v>
          </cell>
          <cell r="E164">
            <v>2004</v>
          </cell>
          <cell r="F164">
            <v>2</v>
          </cell>
          <cell r="I164">
            <v>868000</v>
          </cell>
        </row>
        <row r="165">
          <cell r="A165">
            <v>151</v>
          </cell>
          <cell r="B165">
            <v>41758625</v>
          </cell>
          <cell r="C165" t="str">
            <v>MOLINA DE ALFARO NUBIA ELIZABETH DEL PILAR</v>
          </cell>
          <cell r="D165" t="str">
            <v>BOGOTA</v>
          </cell>
          <cell r="E165">
            <v>2007</v>
          </cell>
          <cell r="F165">
            <v>1</v>
          </cell>
          <cell r="I165">
            <v>2700000</v>
          </cell>
        </row>
        <row r="166">
          <cell r="A166">
            <v>152</v>
          </cell>
          <cell r="B166">
            <v>72257334</v>
          </cell>
          <cell r="C166" t="str">
            <v>MONDRAGON PALENCIA DAVID ANDRES</v>
          </cell>
          <cell r="D166" t="str">
            <v>BOGOTA</v>
          </cell>
          <cell r="E166">
            <v>2005</v>
          </cell>
          <cell r="F166">
            <v>1</v>
          </cell>
          <cell r="G166" t="str">
            <v>SERVICIOS ADMINISTRATIVO</v>
          </cell>
          <cell r="I166">
            <v>1200000</v>
          </cell>
        </row>
        <row r="167">
          <cell r="A167">
            <v>153</v>
          </cell>
          <cell r="B167">
            <v>91477892</v>
          </cell>
          <cell r="C167" t="str">
            <v>MONSALVE CELIS OMAR</v>
          </cell>
          <cell r="D167" t="str">
            <v>CASANARE</v>
          </cell>
          <cell r="E167">
            <v>2041</v>
          </cell>
          <cell r="F167">
            <v>14</v>
          </cell>
          <cell r="G167" t="str">
            <v>BASES MILITARES</v>
          </cell>
          <cell r="I167">
            <v>1617000</v>
          </cell>
        </row>
        <row r="168">
          <cell r="A168">
            <v>154</v>
          </cell>
          <cell r="B168">
            <v>72257461</v>
          </cell>
          <cell r="C168" t="str">
            <v>MONSERAT CORTEZ JAVIER ALEJANDRO</v>
          </cell>
          <cell r="D168" t="str">
            <v>BARRANQUILLA</v>
          </cell>
          <cell r="E168">
            <v>1100</v>
          </cell>
          <cell r="F168">
            <v>88</v>
          </cell>
          <cell r="I168">
            <v>500000</v>
          </cell>
        </row>
        <row r="169">
          <cell r="A169">
            <v>155</v>
          </cell>
          <cell r="B169">
            <v>11517265</v>
          </cell>
          <cell r="C169" t="str">
            <v>MONTENEGRO CUBILLOS CARLOS ALFONSO</v>
          </cell>
          <cell r="D169" t="str">
            <v>BOGOTA</v>
          </cell>
          <cell r="E169">
            <v>2004</v>
          </cell>
          <cell r="F169">
            <v>5</v>
          </cell>
          <cell r="G169" t="str">
            <v>PLANTA</v>
          </cell>
          <cell r="H169" t="str">
            <v>JUNIO-JULIO</v>
          </cell>
          <cell r="I169">
            <v>520000</v>
          </cell>
          <cell r="AU169">
            <v>1</v>
          </cell>
          <cell r="AV169" t="str">
            <v>HED</v>
          </cell>
          <cell r="CK169">
            <v>2</v>
          </cell>
          <cell r="CL169" t="str">
            <v>HED</v>
          </cell>
        </row>
        <row r="170">
          <cell r="A170">
            <v>156</v>
          </cell>
          <cell r="B170">
            <v>72277992</v>
          </cell>
          <cell r="C170" t="str">
            <v>MONTERROZA LUNA HERNAN ALBERTO</v>
          </cell>
          <cell r="D170" t="str">
            <v>BARRANQUILLA</v>
          </cell>
          <cell r="E170">
            <v>1071</v>
          </cell>
          <cell r="F170">
            <v>27</v>
          </cell>
          <cell r="I170">
            <v>560000</v>
          </cell>
        </row>
        <row r="171">
          <cell r="A171">
            <v>157</v>
          </cell>
          <cell r="B171">
            <v>1128390027</v>
          </cell>
          <cell r="C171" t="str">
            <v>MONTOYA CASTRILLON  JUAN SEBASTIAN</v>
          </cell>
          <cell r="D171" t="str">
            <v>MEDELLIN</v>
          </cell>
          <cell r="E171">
            <v>2100</v>
          </cell>
          <cell r="F171">
            <v>114</v>
          </cell>
          <cell r="G171" t="str">
            <v>PANAMERICANA</v>
          </cell>
          <cell r="H171" t="str">
            <v>JUNIO-JULIO</v>
          </cell>
          <cell r="I171">
            <v>433700</v>
          </cell>
          <cell r="AK171">
            <v>4</v>
          </cell>
          <cell r="AL171" t="str">
            <v>HED</v>
          </cell>
          <cell r="AM171">
            <v>1</v>
          </cell>
          <cell r="AN171" t="str">
            <v>HED</v>
          </cell>
          <cell r="AO171">
            <v>1</v>
          </cell>
          <cell r="AP171" t="str">
            <v>HED</v>
          </cell>
        </row>
        <row r="172">
          <cell r="A172">
            <v>158</v>
          </cell>
          <cell r="B172">
            <v>6872970</v>
          </cell>
          <cell r="C172" t="str">
            <v>MORA ALVAREZ DARIO DE JESUS</v>
          </cell>
          <cell r="D172" t="str">
            <v>MEDELLIN</v>
          </cell>
          <cell r="E172">
            <v>2100</v>
          </cell>
          <cell r="F172">
            <v>114</v>
          </cell>
          <cell r="G172" t="str">
            <v>PARQUE EXPLORA</v>
          </cell>
          <cell r="H172" t="str">
            <v>JUNIO-JULIO</v>
          </cell>
          <cell r="I172">
            <v>433700</v>
          </cell>
          <cell r="AO172">
            <v>1</v>
          </cell>
          <cell r="AP172" t="str">
            <v>HED</v>
          </cell>
          <cell r="AQ172">
            <v>5</v>
          </cell>
          <cell r="AR172" t="str">
            <v>HEFD</v>
          </cell>
          <cell r="BS172">
            <v>8</v>
          </cell>
          <cell r="BT172" t="str">
            <v>HEFD</v>
          </cell>
          <cell r="CE172">
            <v>4</v>
          </cell>
          <cell r="CF172" t="str">
            <v>HED</v>
          </cell>
          <cell r="CS172">
            <v>4</v>
          </cell>
          <cell r="CT172" t="str">
            <v>HED</v>
          </cell>
          <cell r="CU172">
            <v>8</v>
          </cell>
          <cell r="CV172" t="str">
            <v>HEFD</v>
          </cell>
        </row>
        <row r="173">
          <cell r="A173">
            <v>159</v>
          </cell>
          <cell r="B173">
            <v>1019013681</v>
          </cell>
          <cell r="C173" t="str">
            <v>MORA DURAN JORGE ANDRES</v>
          </cell>
          <cell r="D173" t="str">
            <v>BOGOTA</v>
          </cell>
          <cell r="E173">
            <v>2006</v>
          </cell>
          <cell r="F173">
            <v>2</v>
          </cell>
          <cell r="G173" t="str">
            <v>INGENIERIA</v>
          </cell>
          <cell r="I173">
            <v>433700</v>
          </cell>
        </row>
        <row r="174">
          <cell r="A174">
            <v>160</v>
          </cell>
          <cell r="B174">
            <v>8736978</v>
          </cell>
          <cell r="C174" t="str">
            <v>MULFORD JIMENEZ WILSON MATIAS</v>
          </cell>
          <cell r="D174" t="str">
            <v>BARRANQUILLA</v>
          </cell>
          <cell r="E174">
            <v>2005</v>
          </cell>
          <cell r="F174">
            <v>4</v>
          </cell>
          <cell r="I174">
            <v>560000</v>
          </cell>
        </row>
        <row r="175">
          <cell r="A175">
            <v>161</v>
          </cell>
          <cell r="B175">
            <v>71766525</v>
          </cell>
          <cell r="C175" t="str">
            <v>MUNOZ TASCON JOHN ALEXANDER</v>
          </cell>
          <cell r="D175" t="str">
            <v>MEDELLIN</v>
          </cell>
          <cell r="E175">
            <v>2100</v>
          </cell>
          <cell r="F175">
            <v>103</v>
          </cell>
          <cell r="G175" t="str">
            <v xml:space="preserve">CLINICA CRUZ BLANCA </v>
          </cell>
          <cell r="H175" t="str">
            <v>JUNIO-JULIO</v>
          </cell>
          <cell r="I175">
            <v>500000</v>
          </cell>
        </row>
        <row r="176">
          <cell r="A176">
            <v>162</v>
          </cell>
          <cell r="B176">
            <v>71740915</v>
          </cell>
          <cell r="C176" t="str">
            <v>MURILLO CASTRILLON JODE EDUARDO</v>
          </cell>
          <cell r="D176" t="str">
            <v>MEDELLIN</v>
          </cell>
          <cell r="E176">
            <v>2100</v>
          </cell>
          <cell r="F176">
            <v>114</v>
          </cell>
          <cell r="G176" t="str">
            <v>PANAMERICANA</v>
          </cell>
          <cell r="H176" t="str">
            <v>JUNIO-JULIO</v>
          </cell>
          <cell r="I176">
            <v>433700</v>
          </cell>
          <cell r="AM176">
            <v>1</v>
          </cell>
          <cell r="AN176" t="str">
            <v>HED</v>
          </cell>
          <cell r="AO176">
            <v>1</v>
          </cell>
          <cell r="AP176" t="str">
            <v>HED</v>
          </cell>
        </row>
        <row r="177">
          <cell r="A177">
            <v>163</v>
          </cell>
          <cell r="B177">
            <v>8791373</v>
          </cell>
          <cell r="C177" t="str">
            <v>NAVARRO CARRILLO HERNANDO RAFAEL</v>
          </cell>
          <cell r="D177" t="str">
            <v>CERREJON</v>
          </cell>
          <cell r="E177">
            <v>1041</v>
          </cell>
          <cell r="F177">
            <v>4</v>
          </cell>
          <cell r="G177" t="str">
            <v>MINA</v>
          </cell>
          <cell r="I177">
            <v>650000</v>
          </cell>
        </row>
        <row r="178">
          <cell r="A178">
            <v>164</v>
          </cell>
          <cell r="B178">
            <v>4184213</v>
          </cell>
          <cell r="C178" t="str">
            <v>NINO ASCENCIO ANGEL MARIA</v>
          </cell>
          <cell r="D178" t="str">
            <v>CASANARE</v>
          </cell>
          <cell r="E178">
            <v>2041</v>
          </cell>
          <cell r="F178">
            <v>14</v>
          </cell>
          <cell r="G178" t="str">
            <v>BASES MILITARES</v>
          </cell>
          <cell r="I178">
            <v>861370</v>
          </cell>
        </row>
        <row r="179">
          <cell r="A179">
            <v>165</v>
          </cell>
          <cell r="B179">
            <v>5153238</v>
          </cell>
          <cell r="C179" t="str">
            <v>OJEDA IGURARAN MILTON FRANCISCO</v>
          </cell>
          <cell r="D179" t="str">
            <v>CERREJON</v>
          </cell>
          <cell r="E179">
            <v>1041</v>
          </cell>
          <cell r="F179">
            <v>4</v>
          </cell>
          <cell r="G179" t="str">
            <v>MINA</v>
          </cell>
          <cell r="I179">
            <v>810000</v>
          </cell>
        </row>
        <row r="180">
          <cell r="A180">
            <v>166</v>
          </cell>
          <cell r="B180">
            <v>8674821</v>
          </cell>
          <cell r="C180" t="str">
            <v>OLMOS SARMIENTO ROBERTO ENRIQUE</v>
          </cell>
          <cell r="D180" t="str">
            <v>CERREJON</v>
          </cell>
          <cell r="E180">
            <v>1041</v>
          </cell>
          <cell r="F180">
            <v>4</v>
          </cell>
          <cell r="G180" t="str">
            <v>MINA</v>
          </cell>
          <cell r="I180">
            <v>740000</v>
          </cell>
        </row>
        <row r="181">
          <cell r="A181">
            <v>167</v>
          </cell>
          <cell r="B181">
            <v>5117748</v>
          </cell>
          <cell r="C181" t="str">
            <v>ORTIZ DIAZ JAVIER ENRIQUE</v>
          </cell>
          <cell r="D181" t="str">
            <v>BOGOTA</v>
          </cell>
          <cell r="E181">
            <v>2004</v>
          </cell>
          <cell r="F181">
            <v>5</v>
          </cell>
          <cell r="G181" t="str">
            <v>PLANTA</v>
          </cell>
          <cell r="H181" t="str">
            <v>JUNIO-JULIO</v>
          </cell>
          <cell r="I181">
            <v>520000</v>
          </cell>
          <cell r="AE181">
            <v>9</v>
          </cell>
          <cell r="AF181" t="str">
            <v>HEFD</v>
          </cell>
          <cell r="AG181">
            <v>1</v>
          </cell>
          <cell r="AH181" t="str">
            <v>HED</v>
          </cell>
          <cell r="AI181">
            <v>1</v>
          </cell>
          <cell r="AJ181" t="str">
            <v>HED</v>
          </cell>
          <cell r="AK181">
            <v>1</v>
          </cell>
          <cell r="AL181" t="str">
            <v>HED</v>
          </cell>
          <cell r="AO181">
            <v>1</v>
          </cell>
          <cell r="AP181" t="str">
            <v>HED</v>
          </cell>
          <cell r="AU181">
            <v>1</v>
          </cell>
          <cell r="AV181" t="str">
            <v>HED</v>
          </cell>
          <cell r="BK181">
            <v>1</v>
          </cell>
          <cell r="BL181" t="str">
            <v>HED</v>
          </cell>
          <cell r="CK181">
            <v>2</v>
          </cell>
          <cell r="CL181" t="str">
            <v>HED</v>
          </cell>
          <cell r="CQ181">
            <v>1</v>
          </cell>
          <cell r="CR181" t="str">
            <v>HED</v>
          </cell>
        </row>
        <row r="182">
          <cell r="A182">
            <v>168</v>
          </cell>
          <cell r="B182">
            <v>5159859</v>
          </cell>
          <cell r="C182" t="str">
            <v xml:space="preserve">OSORIO WILFRIDO AMBER </v>
          </cell>
          <cell r="D182" t="str">
            <v>CERREJON</v>
          </cell>
          <cell r="E182">
            <v>1041</v>
          </cell>
          <cell r="F182">
            <v>3</v>
          </cell>
          <cell r="G182" t="str">
            <v>MINA</v>
          </cell>
          <cell r="I182">
            <v>700000</v>
          </cell>
        </row>
        <row r="183">
          <cell r="A183">
            <v>169</v>
          </cell>
          <cell r="B183">
            <v>73169258</v>
          </cell>
          <cell r="C183" t="str">
            <v>OSPINA DAZA ROBERTO CARLOS</v>
          </cell>
          <cell r="D183" t="str">
            <v>BARRANQUILLA</v>
          </cell>
          <cell r="E183">
            <v>2003</v>
          </cell>
          <cell r="F183">
            <v>2</v>
          </cell>
          <cell r="I183">
            <v>2500000</v>
          </cell>
        </row>
        <row r="184">
          <cell r="A184">
            <v>170</v>
          </cell>
          <cell r="B184">
            <v>80921552</v>
          </cell>
          <cell r="C184" t="str">
            <v>PARRA MONTILLA JOHN FREDY</v>
          </cell>
          <cell r="D184" t="str">
            <v>BOGOTA</v>
          </cell>
          <cell r="E184">
            <v>2100</v>
          </cell>
          <cell r="F184">
            <v>79</v>
          </cell>
          <cell r="G184" t="str">
            <v>UNIANDES</v>
          </cell>
          <cell r="H184" t="str">
            <v>JUNIO-JULIO</v>
          </cell>
          <cell r="I184">
            <v>433700</v>
          </cell>
          <cell r="CC184">
            <v>1</v>
          </cell>
          <cell r="CD184" t="str">
            <v>HED</v>
          </cell>
          <cell r="CE184">
            <v>6</v>
          </cell>
          <cell r="CF184" t="str">
            <v>HED</v>
          </cell>
        </row>
        <row r="185">
          <cell r="A185">
            <v>171</v>
          </cell>
          <cell r="B185">
            <v>22468393</v>
          </cell>
          <cell r="C185" t="str">
            <v>PATERNINA DE LAS SALAS CARMEN JULIA</v>
          </cell>
          <cell r="D185" t="str">
            <v>BARRANQUILLA</v>
          </cell>
          <cell r="E185">
            <v>2100</v>
          </cell>
          <cell r="F185">
            <v>23</v>
          </cell>
          <cell r="I185">
            <v>817000</v>
          </cell>
        </row>
        <row r="186">
          <cell r="A186">
            <v>172</v>
          </cell>
          <cell r="B186">
            <v>81715451</v>
          </cell>
          <cell r="C186" t="str">
            <v>PATERNINA ORDOÑEZ LUIS CARLOS</v>
          </cell>
          <cell r="D186" t="str">
            <v>BOGOTA</v>
          </cell>
          <cell r="E186">
            <v>2006</v>
          </cell>
          <cell r="F186">
            <v>3</v>
          </cell>
          <cell r="G186" t="str">
            <v>PRESUPUESTOS</v>
          </cell>
          <cell r="I186">
            <v>600000</v>
          </cell>
        </row>
        <row r="187">
          <cell r="A187">
            <v>173</v>
          </cell>
          <cell r="B187">
            <v>79530136</v>
          </cell>
          <cell r="C187" t="str">
            <v>PEDREROS TENJICA JOSE GUSTAVO</v>
          </cell>
          <cell r="D187" t="str">
            <v>BOGOTA</v>
          </cell>
          <cell r="E187">
            <v>2100</v>
          </cell>
          <cell r="F187">
            <v>11</v>
          </cell>
          <cell r="G187" t="str">
            <v>SANITAS</v>
          </cell>
          <cell r="H187" t="str">
            <v>JUNIO-JULIO</v>
          </cell>
          <cell r="I187">
            <v>520000</v>
          </cell>
          <cell r="AU187">
            <v>1</v>
          </cell>
          <cell r="AV187" t="str">
            <v>HED</v>
          </cell>
          <cell r="AW187">
            <v>1</v>
          </cell>
          <cell r="AX187" t="str">
            <v>HED</v>
          </cell>
          <cell r="BC187">
            <v>6</v>
          </cell>
          <cell r="BD187" t="str">
            <v>HED</v>
          </cell>
          <cell r="BE187">
            <v>6</v>
          </cell>
          <cell r="BF187" t="str">
            <v>HEFD</v>
          </cell>
          <cell r="BG187">
            <v>1</v>
          </cell>
          <cell r="BH187" t="str">
            <v>HED</v>
          </cell>
          <cell r="BI187">
            <v>1</v>
          </cell>
          <cell r="BJ187" t="str">
            <v>HED</v>
          </cell>
          <cell r="BQ187">
            <v>3</v>
          </cell>
          <cell r="BR187" t="str">
            <v>HED</v>
          </cell>
          <cell r="BS187">
            <v>6</v>
          </cell>
          <cell r="BT187" t="str">
            <v>HEFD</v>
          </cell>
          <cell r="CC187">
            <v>1</v>
          </cell>
          <cell r="CD187" t="str">
            <v>HED</v>
          </cell>
          <cell r="CE187">
            <v>7</v>
          </cell>
          <cell r="CF187" t="str">
            <v>HED</v>
          </cell>
          <cell r="CK187">
            <v>1</v>
          </cell>
          <cell r="CL187" t="str">
            <v>HED</v>
          </cell>
          <cell r="CM187">
            <v>1</v>
          </cell>
          <cell r="CN187" t="str">
            <v>HED</v>
          </cell>
          <cell r="CO187">
            <v>1</v>
          </cell>
          <cell r="CP187" t="str">
            <v>HED</v>
          </cell>
          <cell r="CQ187">
            <v>2</v>
          </cell>
          <cell r="CR187" t="str">
            <v>HED</v>
          </cell>
        </row>
        <row r="188">
          <cell r="A188">
            <v>174</v>
          </cell>
          <cell r="B188">
            <v>52863625</v>
          </cell>
          <cell r="C188" t="str">
            <v>PENAGOS RAMIREZ MARIELA CONSTANZA</v>
          </cell>
          <cell r="D188" t="str">
            <v>BOGOTA</v>
          </cell>
          <cell r="E188">
            <v>2004</v>
          </cell>
          <cell r="F188">
            <v>1</v>
          </cell>
          <cell r="G188" t="str">
            <v>OBRAS ADMINISTRATIVO</v>
          </cell>
          <cell r="I188">
            <v>700000</v>
          </cell>
        </row>
        <row r="189">
          <cell r="A189">
            <v>175</v>
          </cell>
          <cell r="B189">
            <v>8567718</v>
          </cell>
          <cell r="C189" t="str">
            <v>PENA SANTIAGO JARRISON ALBERTO</v>
          </cell>
          <cell r="D189" t="str">
            <v>BARRANQUILLA</v>
          </cell>
          <cell r="E189">
            <v>2100</v>
          </cell>
          <cell r="F189">
            <v>101</v>
          </cell>
          <cell r="I189">
            <v>433700</v>
          </cell>
        </row>
        <row r="190">
          <cell r="A190">
            <v>176</v>
          </cell>
          <cell r="B190">
            <v>73579343</v>
          </cell>
          <cell r="C190" t="str">
            <v>PEREZ HERRERA FRANCISCO JAVIER</v>
          </cell>
          <cell r="D190" t="str">
            <v>BOGOTA</v>
          </cell>
          <cell r="E190">
            <v>2100</v>
          </cell>
          <cell r="F190">
            <v>120</v>
          </cell>
          <cell r="G190" t="str">
            <v>ACCENTO</v>
          </cell>
          <cell r="H190" t="str">
            <v>JUNIO-JULIO</v>
          </cell>
          <cell r="I190">
            <v>433700</v>
          </cell>
          <cell r="AU190">
            <v>1</v>
          </cell>
          <cell r="AV190" t="str">
            <v>HED</v>
          </cell>
          <cell r="AY190">
            <v>1</v>
          </cell>
          <cell r="AZ190" t="str">
            <v>HED</v>
          </cell>
        </row>
        <row r="191">
          <cell r="A191">
            <v>177</v>
          </cell>
          <cell r="B191">
            <v>79394123</v>
          </cell>
          <cell r="C191" t="str">
            <v>PEREZ ORTIZ FERNANDO</v>
          </cell>
          <cell r="D191" t="str">
            <v>BOGOTA</v>
          </cell>
          <cell r="E191">
            <v>2005</v>
          </cell>
          <cell r="F191">
            <v>2</v>
          </cell>
          <cell r="G191" t="str">
            <v>SERVICIOS OPERATIVO</v>
          </cell>
          <cell r="H191" t="str">
            <v>JUNIO-JULIO</v>
          </cell>
          <cell r="I191">
            <v>325275</v>
          </cell>
        </row>
        <row r="192">
          <cell r="A192">
            <v>178</v>
          </cell>
          <cell r="B192">
            <v>7590943</v>
          </cell>
          <cell r="C192" t="str">
            <v>PERTUZ POLO LIBARDO JOSE</v>
          </cell>
          <cell r="D192" t="str">
            <v>CERREJON</v>
          </cell>
          <cell r="E192">
            <v>1041</v>
          </cell>
          <cell r="F192">
            <v>4</v>
          </cell>
          <cell r="G192" t="str">
            <v>MINA</v>
          </cell>
          <cell r="I192">
            <v>930000</v>
          </cell>
        </row>
        <row r="193">
          <cell r="A193">
            <v>179</v>
          </cell>
          <cell r="B193">
            <v>72229765</v>
          </cell>
          <cell r="C193" t="str">
            <v>PICO HENRIQUEZ EFRAIN ANTONIO</v>
          </cell>
          <cell r="D193" t="str">
            <v>CERREJON</v>
          </cell>
          <cell r="E193">
            <v>1041</v>
          </cell>
          <cell r="F193">
            <v>4</v>
          </cell>
          <cell r="G193" t="str">
            <v>MINA</v>
          </cell>
          <cell r="I193">
            <v>650000</v>
          </cell>
        </row>
        <row r="194">
          <cell r="A194">
            <v>180</v>
          </cell>
          <cell r="B194">
            <v>13814387</v>
          </cell>
          <cell r="C194" t="str">
            <v>PINZON SEIJA RUBEN DARIO</v>
          </cell>
          <cell r="D194" t="str">
            <v>CASANARE</v>
          </cell>
          <cell r="E194">
            <v>2041</v>
          </cell>
          <cell r="F194">
            <v>2</v>
          </cell>
          <cell r="G194" t="str">
            <v>CUSIANA</v>
          </cell>
          <cell r="I194">
            <v>1108282</v>
          </cell>
        </row>
        <row r="195">
          <cell r="A195">
            <v>181</v>
          </cell>
          <cell r="B195">
            <v>72181618</v>
          </cell>
          <cell r="C195" t="str">
            <v>POLO VALLE GIOVANNY HERNAN</v>
          </cell>
          <cell r="D195" t="str">
            <v>CERREJON</v>
          </cell>
          <cell r="E195">
            <v>1041</v>
          </cell>
          <cell r="F195">
            <v>4</v>
          </cell>
          <cell r="G195" t="str">
            <v>MINA</v>
          </cell>
          <cell r="I195">
            <v>810000</v>
          </cell>
        </row>
        <row r="196">
          <cell r="A196">
            <v>182</v>
          </cell>
          <cell r="B196">
            <v>26666482</v>
          </cell>
          <cell r="C196" t="str">
            <v>PRADA MONSALVE GLORIA YANETH</v>
          </cell>
          <cell r="D196" t="str">
            <v>BOGOTA</v>
          </cell>
          <cell r="E196">
            <v>2002</v>
          </cell>
          <cell r="F196">
            <v>2</v>
          </cell>
          <cell r="G196" t="str">
            <v>TALENTO HUMANO</v>
          </cell>
          <cell r="I196">
            <v>1500000</v>
          </cell>
        </row>
        <row r="197">
          <cell r="A197">
            <v>183</v>
          </cell>
          <cell r="B197">
            <v>80732057</v>
          </cell>
          <cell r="C197" t="str">
            <v>PRIETO VILLAIZAN JEISON JAIRO</v>
          </cell>
          <cell r="D197" t="str">
            <v>BOGOTA</v>
          </cell>
          <cell r="E197">
            <v>2100</v>
          </cell>
          <cell r="F197">
            <v>11</v>
          </cell>
          <cell r="G197" t="str">
            <v>ICA</v>
          </cell>
          <cell r="H197" t="str">
            <v>JUNIO-JULIO</v>
          </cell>
          <cell r="I197">
            <v>433700</v>
          </cell>
          <cell r="BQ197">
            <v>1</v>
          </cell>
          <cell r="BR197" t="str">
            <v>HED</v>
          </cell>
          <cell r="BU197">
            <v>7</v>
          </cell>
          <cell r="BV197" t="str">
            <v>HEFD</v>
          </cell>
          <cell r="BW197">
            <v>1</v>
          </cell>
          <cell r="BX197" t="str">
            <v>HED</v>
          </cell>
          <cell r="BY197">
            <v>1</v>
          </cell>
          <cell r="BZ197" t="str">
            <v>HED</v>
          </cell>
          <cell r="CE197">
            <v>5</v>
          </cell>
          <cell r="CF197" t="str">
            <v>HED</v>
          </cell>
          <cell r="CK197">
            <v>1</v>
          </cell>
          <cell r="CL197" t="str">
            <v>HED</v>
          </cell>
          <cell r="CM197">
            <v>1</v>
          </cell>
          <cell r="CN197" t="str">
            <v>HED</v>
          </cell>
          <cell r="CO197">
            <v>1</v>
          </cell>
          <cell r="CP197" t="str">
            <v>HED</v>
          </cell>
          <cell r="CQ197">
            <v>2</v>
          </cell>
          <cell r="CR197" t="str">
            <v>HED</v>
          </cell>
        </row>
        <row r="198">
          <cell r="A198">
            <v>184</v>
          </cell>
          <cell r="B198">
            <v>73203361</v>
          </cell>
          <cell r="C198" t="str">
            <v>PUELLO RODELO DANIEL ALBERTO</v>
          </cell>
          <cell r="D198" t="str">
            <v>BOGOTA</v>
          </cell>
          <cell r="E198">
            <v>2100</v>
          </cell>
          <cell r="F198">
            <v>103</v>
          </cell>
          <cell r="G198" t="str">
            <v xml:space="preserve">CRUZ BLANCA </v>
          </cell>
          <cell r="I198">
            <v>700000</v>
          </cell>
        </row>
        <row r="199">
          <cell r="A199">
            <v>185</v>
          </cell>
          <cell r="B199">
            <v>8566102</v>
          </cell>
          <cell r="C199" t="str">
            <v>PUPO PALACIO ADOLFO JAVIER</v>
          </cell>
          <cell r="D199" t="str">
            <v>BARRANQUILLA</v>
          </cell>
          <cell r="E199">
            <v>1071</v>
          </cell>
          <cell r="F199">
            <v>47</v>
          </cell>
          <cell r="I199">
            <v>325275</v>
          </cell>
        </row>
        <row r="200">
          <cell r="A200">
            <v>186</v>
          </cell>
          <cell r="B200">
            <v>40026223</v>
          </cell>
          <cell r="C200" t="str">
            <v>QUINCHANEGUA JIMENEZ MERCEDES</v>
          </cell>
          <cell r="D200" t="str">
            <v>BOGOTA</v>
          </cell>
          <cell r="E200">
            <v>2008</v>
          </cell>
          <cell r="F200">
            <v>1</v>
          </cell>
          <cell r="G200" t="str">
            <v xml:space="preserve">CONTABILIDAD </v>
          </cell>
          <cell r="I200">
            <v>700000</v>
          </cell>
        </row>
        <row r="201">
          <cell r="A201">
            <v>187</v>
          </cell>
          <cell r="B201">
            <v>8101817</v>
          </cell>
          <cell r="C201" t="str">
            <v>QUINCHIA BALDOVINO PEDRO PABLO</v>
          </cell>
          <cell r="D201" t="str">
            <v>MEDELLIN</v>
          </cell>
          <cell r="E201">
            <v>2100</v>
          </cell>
          <cell r="F201">
            <v>103</v>
          </cell>
          <cell r="G201" t="str">
            <v xml:space="preserve">CLINICA CRUZ BLANCA </v>
          </cell>
          <cell r="H201" t="str">
            <v>JUNIO-JULIO</v>
          </cell>
          <cell r="I201">
            <v>433700</v>
          </cell>
        </row>
        <row r="202">
          <cell r="A202">
            <v>188</v>
          </cell>
          <cell r="B202">
            <v>1024464149</v>
          </cell>
          <cell r="C202" t="str">
            <v>QUIROGA CASTRO YULI ANDREA</v>
          </cell>
          <cell r="D202" t="str">
            <v>BOGOTA</v>
          </cell>
          <cell r="E202">
            <v>2005</v>
          </cell>
          <cell r="F202">
            <v>1</v>
          </cell>
          <cell r="G202" t="str">
            <v xml:space="preserve">CONTABILIDAD </v>
          </cell>
          <cell r="I202">
            <v>433700</v>
          </cell>
        </row>
        <row r="203">
          <cell r="A203">
            <v>189</v>
          </cell>
          <cell r="B203">
            <v>79632240</v>
          </cell>
          <cell r="C203" t="str">
            <v>RAMIREZ GREGORIO GIOVANNY</v>
          </cell>
          <cell r="D203" t="str">
            <v>BOGOTA</v>
          </cell>
          <cell r="E203">
            <v>2004</v>
          </cell>
          <cell r="F203">
            <v>5</v>
          </cell>
          <cell r="G203" t="str">
            <v>PLANTA</v>
          </cell>
          <cell r="H203" t="str">
            <v>JUNIO-JULIO</v>
          </cell>
          <cell r="I203">
            <v>548000</v>
          </cell>
          <cell r="AE203">
            <v>9</v>
          </cell>
          <cell r="AF203" t="str">
            <v>HEFD</v>
          </cell>
          <cell r="AG203">
            <v>1</v>
          </cell>
          <cell r="AH203" t="str">
            <v>HED</v>
          </cell>
          <cell r="AI203">
            <v>2</v>
          </cell>
          <cell r="AJ203" t="str">
            <v>HED</v>
          </cell>
          <cell r="AK203">
            <v>1</v>
          </cell>
          <cell r="AL203" t="str">
            <v>HED</v>
          </cell>
          <cell r="AO203">
            <v>1</v>
          </cell>
          <cell r="AP203" t="str">
            <v>HED</v>
          </cell>
          <cell r="AU203">
            <v>1</v>
          </cell>
          <cell r="AV203" t="str">
            <v>HED</v>
          </cell>
          <cell r="BK203">
            <v>1</v>
          </cell>
          <cell r="BL203" t="str">
            <v>HED</v>
          </cell>
          <cell r="CK203">
            <v>2</v>
          </cell>
          <cell r="CL203" t="str">
            <v>HED</v>
          </cell>
          <cell r="CQ203">
            <v>1</v>
          </cell>
          <cell r="CR203" t="str">
            <v>HED</v>
          </cell>
        </row>
        <row r="204">
          <cell r="A204">
            <v>190</v>
          </cell>
          <cell r="B204">
            <v>70043351</v>
          </cell>
          <cell r="C204" t="str">
            <v>RANGEL RUIDIAZ ANTONIO MARIA</v>
          </cell>
          <cell r="D204" t="str">
            <v>MEDELLIN</v>
          </cell>
          <cell r="E204">
            <v>2100</v>
          </cell>
          <cell r="F204">
            <v>114</v>
          </cell>
          <cell r="G204" t="str">
            <v>PARQUE EXPLORA</v>
          </cell>
          <cell r="H204" t="str">
            <v>JUNIO-JULIO</v>
          </cell>
          <cell r="I204">
            <v>610000</v>
          </cell>
          <cell r="AO204">
            <v>1</v>
          </cell>
          <cell r="AP204" t="str">
            <v>HED</v>
          </cell>
          <cell r="AQ204">
            <v>5</v>
          </cell>
          <cell r="AR204" t="str">
            <v>HEFD</v>
          </cell>
          <cell r="BS204">
            <v>8</v>
          </cell>
          <cell r="BT204" t="str">
            <v>HEFD</v>
          </cell>
          <cell r="CE204">
            <v>4</v>
          </cell>
          <cell r="CF204" t="str">
            <v>HED</v>
          </cell>
          <cell r="CS204">
            <v>4</v>
          </cell>
          <cell r="CT204" t="str">
            <v>HED</v>
          </cell>
          <cell r="CU204">
            <v>8</v>
          </cell>
          <cell r="CV204" t="str">
            <v>HEFD</v>
          </cell>
        </row>
        <row r="205">
          <cell r="A205">
            <v>191</v>
          </cell>
          <cell r="B205">
            <v>14398755</v>
          </cell>
          <cell r="C205" t="str">
            <v>RICARDO GONZALEZ JAIRO ALBERTO</v>
          </cell>
          <cell r="D205" t="str">
            <v>BOGOTA</v>
          </cell>
          <cell r="E205">
            <v>2005</v>
          </cell>
          <cell r="F205">
            <v>2</v>
          </cell>
          <cell r="G205" t="str">
            <v>SERVICIOS OPERATIVO</v>
          </cell>
          <cell r="H205" t="str">
            <v>JUNIO-JULIO</v>
          </cell>
          <cell r="I205">
            <v>700000</v>
          </cell>
        </row>
        <row r="206">
          <cell r="A206">
            <v>192</v>
          </cell>
          <cell r="B206">
            <v>13719488</v>
          </cell>
          <cell r="C206" t="str">
            <v>RINCON ORTIZ YOVANNY</v>
          </cell>
          <cell r="D206" t="str">
            <v>CERREJON</v>
          </cell>
          <cell r="E206">
            <v>1041</v>
          </cell>
          <cell r="F206">
            <v>4</v>
          </cell>
          <cell r="G206" t="str">
            <v>MINA</v>
          </cell>
          <cell r="I206">
            <v>500000</v>
          </cell>
        </row>
        <row r="207">
          <cell r="A207">
            <v>193</v>
          </cell>
          <cell r="B207">
            <v>44205169</v>
          </cell>
          <cell r="C207" t="str">
            <v>RIVERA BARANDICA LUZ MERY</v>
          </cell>
          <cell r="D207" t="str">
            <v>BARRANQUILLA</v>
          </cell>
          <cell r="E207">
            <v>2004</v>
          </cell>
          <cell r="F207">
            <v>3</v>
          </cell>
          <cell r="I207">
            <v>600000</v>
          </cell>
        </row>
        <row r="208">
          <cell r="A208">
            <v>194</v>
          </cell>
          <cell r="B208">
            <v>77103025</v>
          </cell>
          <cell r="C208" t="str">
            <v>RIVERO QUIROZ ALEXANDER</v>
          </cell>
          <cell r="D208" t="str">
            <v>BOGOTA</v>
          </cell>
          <cell r="E208">
            <v>2100</v>
          </cell>
          <cell r="F208">
            <v>125</v>
          </cell>
          <cell r="G208" t="str">
            <v>ICA</v>
          </cell>
          <cell r="H208" t="str">
            <v>JUNIO-JULIO</v>
          </cell>
          <cell r="I208">
            <v>520000</v>
          </cell>
          <cell r="BQ208">
            <v>3</v>
          </cell>
          <cell r="BR208" t="str">
            <v>HED</v>
          </cell>
          <cell r="BU208">
            <v>7</v>
          </cell>
          <cell r="BV208" t="str">
            <v>HEFD</v>
          </cell>
          <cell r="BW208">
            <v>1</v>
          </cell>
          <cell r="BX208" t="str">
            <v>HED</v>
          </cell>
          <cell r="BY208">
            <v>1</v>
          </cell>
          <cell r="BZ208" t="str">
            <v>HED</v>
          </cell>
          <cell r="CA208">
            <v>1</v>
          </cell>
          <cell r="CB208" t="str">
            <v>HED</v>
          </cell>
          <cell r="CE208">
            <v>5</v>
          </cell>
          <cell r="CF208" t="str">
            <v>HED</v>
          </cell>
          <cell r="CI208">
            <v>1</v>
          </cell>
          <cell r="CJ208" t="str">
            <v>HED</v>
          </cell>
          <cell r="CK208">
            <v>1</v>
          </cell>
          <cell r="CL208" t="str">
            <v>HED</v>
          </cell>
          <cell r="CM208">
            <v>1</v>
          </cell>
          <cell r="CN208" t="str">
            <v>HED</v>
          </cell>
          <cell r="CO208">
            <v>1</v>
          </cell>
          <cell r="CP208" t="str">
            <v>HED</v>
          </cell>
          <cell r="CQ208">
            <v>1</v>
          </cell>
          <cell r="CR208" t="str">
            <v>HED</v>
          </cell>
          <cell r="CS208">
            <v>2</v>
          </cell>
          <cell r="CT208" t="str">
            <v>HED</v>
          </cell>
        </row>
        <row r="209">
          <cell r="A209">
            <v>195</v>
          </cell>
          <cell r="B209">
            <v>72226329</v>
          </cell>
          <cell r="C209" t="str">
            <v>ROBERTTS NARVAEZ LUIS CARLOS</v>
          </cell>
          <cell r="D209" t="str">
            <v>BARRANQUILLA</v>
          </cell>
          <cell r="E209">
            <v>1071</v>
          </cell>
          <cell r="F209">
            <v>10</v>
          </cell>
          <cell r="I209">
            <v>560000</v>
          </cell>
        </row>
        <row r="210">
          <cell r="A210">
            <v>196</v>
          </cell>
          <cell r="B210">
            <v>98619856</v>
          </cell>
          <cell r="C210" t="str">
            <v>RODRIGUEZ BUSTAMANTE IVAN DARIO</v>
          </cell>
          <cell r="D210" t="str">
            <v>MEDELLIN</v>
          </cell>
          <cell r="E210">
            <v>2100</v>
          </cell>
          <cell r="F210">
            <v>114</v>
          </cell>
          <cell r="G210" t="str">
            <v>PANAMERICANA</v>
          </cell>
          <cell r="H210" t="str">
            <v>JUNIO-JULIO</v>
          </cell>
          <cell r="I210">
            <v>433700</v>
          </cell>
          <cell r="AO210">
            <v>1</v>
          </cell>
          <cell r="AP210" t="str">
            <v>HED</v>
          </cell>
          <cell r="BU210">
            <v>10</v>
          </cell>
          <cell r="BV210" t="str">
            <v>HEFD</v>
          </cell>
          <cell r="BW210">
            <v>1</v>
          </cell>
          <cell r="BX210" t="str">
            <v>HED</v>
          </cell>
          <cell r="CE210">
            <v>4</v>
          </cell>
          <cell r="CF210" t="str">
            <v>HED</v>
          </cell>
        </row>
        <row r="211">
          <cell r="A211">
            <v>197</v>
          </cell>
          <cell r="B211">
            <v>8767511</v>
          </cell>
          <cell r="C211" t="str">
            <v>RODRIGUEZ CAMARGO RAFAEL ALBERTO</v>
          </cell>
          <cell r="D211" t="str">
            <v>CERREJON</v>
          </cell>
          <cell r="E211">
            <v>1041</v>
          </cell>
          <cell r="F211">
            <v>4</v>
          </cell>
          <cell r="G211" t="str">
            <v>MINA</v>
          </cell>
          <cell r="I211">
            <v>772000</v>
          </cell>
        </row>
        <row r="212">
          <cell r="A212">
            <v>198</v>
          </cell>
          <cell r="B212">
            <v>72163078</v>
          </cell>
          <cell r="C212" t="str">
            <v>RODRIGUEZ CARRASCO WILSON ENRIQUE</v>
          </cell>
          <cell r="D212" t="str">
            <v>BARRANQUILLA</v>
          </cell>
          <cell r="E212">
            <v>2005</v>
          </cell>
          <cell r="F212">
            <v>4</v>
          </cell>
          <cell r="I212">
            <v>530000</v>
          </cell>
        </row>
        <row r="213">
          <cell r="A213">
            <v>199</v>
          </cell>
          <cell r="B213">
            <v>79898902</v>
          </cell>
          <cell r="C213" t="str">
            <v>RODRIGUEZ CASTAÑEDA MANUEL RICARDO</v>
          </cell>
          <cell r="D213" t="str">
            <v>BOGOTA</v>
          </cell>
          <cell r="E213">
            <v>2100</v>
          </cell>
          <cell r="F213">
            <v>140</v>
          </cell>
          <cell r="G213" t="str">
            <v>CRUSESAR</v>
          </cell>
          <cell r="I213">
            <v>868000</v>
          </cell>
        </row>
        <row r="214">
          <cell r="A214">
            <v>200</v>
          </cell>
          <cell r="B214">
            <v>80152293</v>
          </cell>
          <cell r="C214" t="str">
            <v>RODRIGUEZ EDWIN RICARDO</v>
          </cell>
          <cell r="D214" t="str">
            <v>BOGOTA</v>
          </cell>
          <cell r="E214">
            <v>2100</v>
          </cell>
          <cell r="F214">
            <v>11</v>
          </cell>
          <cell r="G214" t="str">
            <v>ICA</v>
          </cell>
          <cell r="H214" t="str">
            <v>JUNIO-JULIO</v>
          </cell>
          <cell r="I214">
            <v>433700</v>
          </cell>
          <cell r="BQ214">
            <v>1</v>
          </cell>
          <cell r="BR214" t="str">
            <v>HED</v>
          </cell>
          <cell r="BU214">
            <v>7</v>
          </cell>
          <cell r="BV214" t="str">
            <v>HEFD</v>
          </cell>
          <cell r="BW214">
            <v>1</v>
          </cell>
          <cell r="BX214" t="str">
            <v>HED</v>
          </cell>
          <cell r="BY214">
            <v>1</v>
          </cell>
          <cell r="BZ214" t="str">
            <v>HED</v>
          </cell>
          <cell r="CA214">
            <v>1</v>
          </cell>
          <cell r="CB214" t="str">
            <v>HED</v>
          </cell>
          <cell r="CE214">
            <v>2</v>
          </cell>
          <cell r="CF214" t="str">
            <v>HED</v>
          </cell>
          <cell r="CK214">
            <v>1</v>
          </cell>
          <cell r="CL214" t="str">
            <v>HED</v>
          </cell>
          <cell r="CM214">
            <v>1</v>
          </cell>
          <cell r="CN214" t="str">
            <v>HED</v>
          </cell>
        </row>
        <row r="215">
          <cell r="A215">
            <v>201</v>
          </cell>
          <cell r="B215">
            <v>79136821</v>
          </cell>
          <cell r="C215" t="str">
            <v>RODRIGUEZ GARZON MARIO OSWALDO</v>
          </cell>
          <cell r="D215" t="str">
            <v>BOGOTA</v>
          </cell>
          <cell r="E215">
            <v>2003</v>
          </cell>
          <cell r="F215">
            <v>1</v>
          </cell>
          <cell r="G215" t="str">
            <v>COMERCIAL</v>
          </cell>
          <cell r="I215">
            <v>1500000</v>
          </cell>
        </row>
        <row r="216">
          <cell r="A216">
            <v>202</v>
          </cell>
          <cell r="B216">
            <v>26995878</v>
          </cell>
          <cell r="C216" t="str">
            <v>RODRIGUEZ MARQUEZ MARIA AMELIA</v>
          </cell>
          <cell r="D216" t="str">
            <v>CERREJON</v>
          </cell>
          <cell r="E216">
            <v>1041</v>
          </cell>
          <cell r="F216">
            <v>3</v>
          </cell>
          <cell r="G216" t="str">
            <v>MINA</v>
          </cell>
          <cell r="I216">
            <v>750000</v>
          </cell>
        </row>
        <row r="217">
          <cell r="A217">
            <v>203</v>
          </cell>
          <cell r="B217">
            <v>8768837</v>
          </cell>
          <cell r="C217" t="str">
            <v>RODRIGUEZ MEZA TEOBALDO</v>
          </cell>
          <cell r="D217" t="str">
            <v>BARRANQUILLA</v>
          </cell>
          <cell r="E217">
            <v>2005</v>
          </cell>
          <cell r="F217">
            <v>4</v>
          </cell>
          <cell r="I217">
            <v>817000</v>
          </cell>
        </row>
        <row r="218">
          <cell r="A218">
            <v>204</v>
          </cell>
          <cell r="B218">
            <v>79397595</v>
          </cell>
          <cell r="C218" t="str">
            <v>RODRIGUEZ QUEVEDO LUIS ENRIQUE</v>
          </cell>
          <cell r="D218" t="str">
            <v>BOGOTA</v>
          </cell>
          <cell r="E218">
            <v>2002</v>
          </cell>
          <cell r="F218">
            <v>1</v>
          </cell>
          <cell r="G218" t="str">
            <v>ADMINISTRATIVO</v>
          </cell>
          <cell r="I218">
            <v>433700</v>
          </cell>
        </row>
        <row r="219">
          <cell r="A219">
            <v>205</v>
          </cell>
          <cell r="B219">
            <v>12548000</v>
          </cell>
          <cell r="C219" t="str">
            <v>RODRIGUEZ ROJAS JUAN CARLOS</v>
          </cell>
          <cell r="D219" t="str">
            <v>CERREJON</v>
          </cell>
          <cell r="E219">
            <v>1041</v>
          </cell>
          <cell r="F219">
            <v>4</v>
          </cell>
          <cell r="G219" t="str">
            <v>MINA</v>
          </cell>
          <cell r="I219">
            <v>960000</v>
          </cell>
        </row>
        <row r="220">
          <cell r="A220">
            <v>206</v>
          </cell>
          <cell r="B220">
            <v>17954969</v>
          </cell>
          <cell r="C220" t="str">
            <v>RODRIGUEZ VILLALOBOS MILLER ENOT</v>
          </cell>
          <cell r="D220" t="str">
            <v>CERREJON</v>
          </cell>
          <cell r="E220">
            <v>1041</v>
          </cell>
          <cell r="F220">
            <v>4</v>
          </cell>
          <cell r="G220" t="str">
            <v>MINA</v>
          </cell>
          <cell r="I220">
            <v>772000</v>
          </cell>
        </row>
        <row r="221">
          <cell r="A221">
            <v>207</v>
          </cell>
          <cell r="B221">
            <v>22491462</v>
          </cell>
          <cell r="C221" t="str">
            <v>ROJAS BORJA SUSANA PATRICIA</v>
          </cell>
          <cell r="D221" t="str">
            <v>BARRANQUILLA</v>
          </cell>
          <cell r="E221">
            <v>2008</v>
          </cell>
          <cell r="F221">
            <v>2</v>
          </cell>
          <cell r="I221">
            <v>900000</v>
          </cell>
        </row>
        <row r="222">
          <cell r="A222">
            <v>208</v>
          </cell>
          <cell r="B222">
            <v>74183568</v>
          </cell>
          <cell r="C222" t="str">
            <v>ROJAS GOMEZ JOSE DEL CARMEN</v>
          </cell>
          <cell r="D222" t="str">
            <v>CASANARE</v>
          </cell>
          <cell r="E222">
            <v>2041</v>
          </cell>
          <cell r="F222">
            <v>2</v>
          </cell>
          <cell r="G222" t="str">
            <v>CUSIANA</v>
          </cell>
          <cell r="I222">
            <v>1425650</v>
          </cell>
        </row>
        <row r="223">
          <cell r="A223">
            <v>209</v>
          </cell>
          <cell r="B223">
            <v>72000741</v>
          </cell>
          <cell r="C223" t="str">
            <v>ROJAS PENA RENE</v>
          </cell>
          <cell r="D223" t="str">
            <v>BOGOTA</v>
          </cell>
          <cell r="E223">
            <v>2100</v>
          </cell>
          <cell r="F223">
            <v>125</v>
          </cell>
          <cell r="G223" t="str">
            <v>ICA</v>
          </cell>
          <cell r="I223">
            <v>550000</v>
          </cell>
        </row>
        <row r="224">
          <cell r="A224">
            <v>210</v>
          </cell>
          <cell r="B224">
            <v>79416258</v>
          </cell>
          <cell r="C224" t="str">
            <v>ROJAS SANCHEZ ALBERTO ANTONIO</v>
          </cell>
          <cell r="D224" t="str">
            <v>BOGOTA</v>
          </cell>
          <cell r="E224">
            <v>2004</v>
          </cell>
          <cell r="F224">
            <v>5</v>
          </cell>
          <cell r="G224" t="str">
            <v>PLANTA</v>
          </cell>
          <cell r="H224" t="str">
            <v>JUNIO-JULIO</v>
          </cell>
          <cell r="I224">
            <v>470000</v>
          </cell>
          <cell r="AE224">
            <v>9</v>
          </cell>
          <cell r="AF224" t="str">
            <v>HEFD</v>
          </cell>
          <cell r="AG224">
            <v>1</v>
          </cell>
          <cell r="AH224" t="str">
            <v>HED</v>
          </cell>
          <cell r="AI224">
            <v>1</v>
          </cell>
          <cell r="AJ224" t="str">
            <v>HED</v>
          </cell>
          <cell r="AK224">
            <v>1</v>
          </cell>
          <cell r="AL224" t="str">
            <v>HED</v>
          </cell>
          <cell r="AO224">
            <v>1</v>
          </cell>
          <cell r="AP224" t="str">
            <v>HED</v>
          </cell>
          <cell r="AU224">
            <v>1</v>
          </cell>
          <cell r="AV224" t="str">
            <v>HED</v>
          </cell>
          <cell r="BK224">
            <v>1</v>
          </cell>
          <cell r="BL224" t="str">
            <v>HED</v>
          </cell>
        </row>
        <row r="225">
          <cell r="A225">
            <v>211</v>
          </cell>
          <cell r="B225">
            <v>79391001</v>
          </cell>
          <cell r="C225" t="str">
            <v xml:space="preserve">ROJAS SANCHEZ MAURICIO </v>
          </cell>
          <cell r="D225" t="str">
            <v>BOGOTA</v>
          </cell>
          <cell r="E225">
            <v>2100</v>
          </cell>
          <cell r="F225">
            <v>79</v>
          </cell>
          <cell r="G225" t="str">
            <v>UNIANDES</v>
          </cell>
          <cell r="H225" t="str">
            <v>JUNIO-JULIO</v>
          </cell>
          <cell r="I225">
            <v>520000</v>
          </cell>
          <cell r="AU225">
            <v>1</v>
          </cell>
          <cell r="AV225" t="str">
            <v>HED</v>
          </cell>
          <cell r="AW225">
            <v>1</v>
          </cell>
          <cell r="AX225" t="str">
            <v>HED</v>
          </cell>
          <cell r="AY225">
            <v>1</v>
          </cell>
          <cell r="AZ225" t="str">
            <v>HED</v>
          </cell>
          <cell r="BC225">
            <v>6</v>
          </cell>
          <cell r="BD225" t="str">
            <v>HED</v>
          </cell>
          <cell r="BQ225">
            <v>2</v>
          </cell>
          <cell r="BR225" t="str">
            <v>HED</v>
          </cell>
          <cell r="BY225">
            <v>1</v>
          </cell>
          <cell r="BZ225" t="str">
            <v>HED</v>
          </cell>
          <cell r="CI225">
            <v>1</v>
          </cell>
          <cell r="CJ225" t="str">
            <v>HED</v>
          </cell>
          <cell r="CS225">
            <v>2</v>
          </cell>
          <cell r="CT225" t="str">
            <v>HED</v>
          </cell>
        </row>
        <row r="226">
          <cell r="A226">
            <v>212</v>
          </cell>
          <cell r="B226">
            <v>80204677</v>
          </cell>
          <cell r="C226" t="str">
            <v>ROMERO ABRIL JOSE VICENTE</v>
          </cell>
          <cell r="D226" t="str">
            <v>BOGOTA</v>
          </cell>
          <cell r="E226">
            <v>2100</v>
          </cell>
          <cell r="F226">
            <v>124</v>
          </cell>
          <cell r="G226" t="str">
            <v>HITOS TORRE</v>
          </cell>
          <cell r="H226" t="str">
            <v>JUNIO-JULIO</v>
          </cell>
          <cell r="I226">
            <v>520000</v>
          </cell>
          <cell r="CE226">
            <v>6</v>
          </cell>
          <cell r="CF226" t="str">
            <v>HED</v>
          </cell>
        </row>
        <row r="227">
          <cell r="A227">
            <v>213</v>
          </cell>
          <cell r="B227">
            <v>72279546</v>
          </cell>
          <cell r="C227" t="str">
            <v>ROMERO GARCIA DAVID ISAAC</v>
          </cell>
          <cell r="D227" t="str">
            <v>BARRANQUILLA</v>
          </cell>
          <cell r="E227">
            <v>2005</v>
          </cell>
          <cell r="F227">
            <v>4</v>
          </cell>
          <cell r="I227">
            <v>325275</v>
          </cell>
        </row>
        <row r="228">
          <cell r="A228">
            <v>214</v>
          </cell>
          <cell r="B228">
            <v>72006609</v>
          </cell>
          <cell r="C228" t="str">
            <v>ROMERO MORENO YAHIRSINIO DAVID</v>
          </cell>
          <cell r="D228" t="str">
            <v>BOGOTA</v>
          </cell>
          <cell r="E228">
            <v>2100</v>
          </cell>
          <cell r="F228">
            <v>79</v>
          </cell>
          <cell r="G228" t="str">
            <v>UNIANDES</v>
          </cell>
          <cell r="I228">
            <v>550000</v>
          </cell>
        </row>
        <row r="229">
          <cell r="A229">
            <v>215</v>
          </cell>
          <cell r="B229">
            <v>73147515</v>
          </cell>
          <cell r="C229" t="str">
            <v>ROMERO PAJARO JOSE ENRIQUE</v>
          </cell>
          <cell r="D229" t="str">
            <v>BOGOTA</v>
          </cell>
          <cell r="E229">
            <v>2004</v>
          </cell>
          <cell r="F229">
            <v>5</v>
          </cell>
          <cell r="G229" t="str">
            <v>PLANTA</v>
          </cell>
          <cell r="H229" t="str">
            <v>JUNIO-JULIO</v>
          </cell>
          <cell r="I229">
            <v>600000</v>
          </cell>
          <cell r="AE229">
            <v>9</v>
          </cell>
          <cell r="AF229" t="str">
            <v>HEFD</v>
          </cell>
          <cell r="AG229">
            <v>1</v>
          </cell>
          <cell r="AH229" t="str">
            <v>HED</v>
          </cell>
          <cell r="AI229">
            <v>2</v>
          </cell>
          <cell r="AJ229" t="str">
            <v>HED</v>
          </cell>
          <cell r="AK229">
            <v>1</v>
          </cell>
          <cell r="AL229" t="str">
            <v>HED</v>
          </cell>
          <cell r="AU229">
            <v>1</v>
          </cell>
          <cell r="AV229" t="str">
            <v>HED</v>
          </cell>
          <cell r="BK229">
            <v>1</v>
          </cell>
          <cell r="BL229" t="str">
            <v>HED</v>
          </cell>
          <cell r="BX229" t="str">
            <v>ING</v>
          </cell>
          <cell r="BZ229" t="str">
            <v>ING</v>
          </cell>
          <cell r="CQ229">
            <v>1</v>
          </cell>
          <cell r="CR229" t="str">
            <v>HED</v>
          </cell>
        </row>
        <row r="230">
          <cell r="A230">
            <v>216</v>
          </cell>
          <cell r="B230">
            <v>79621499</v>
          </cell>
          <cell r="C230" t="str">
            <v>RUBIO FERNANDO</v>
          </cell>
          <cell r="D230" t="str">
            <v>BOGOTA</v>
          </cell>
          <cell r="E230">
            <v>2100</v>
          </cell>
          <cell r="F230">
            <v>125</v>
          </cell>
          <cell r="G230" t="str">
            <v>ICA</v>
          </cell>
          <cell r="I230">
            <v>1400000</v>
          </cell>
        </row>
        <row r="231">
          <cell r="A231">
            <v>217</v>
          </cell>
          <cell r="B231">
            <v>80035415</v>
          </cell>
          <cell r="C231" t="str">
            <v>RUIZ VELASQUEZ HECTOR IVAN</v>
          </cell>
          <cell r="D231" t="str">
            <v>BOGOTA</v>
          </cell>
          <cell r="E231">
            <v>2100</v>
          </cell>
          <cell r="F231">
            <v>129</v>
          </cell>
          <cell r="G231" t="str">
            <v>TOLEMAIDA</v>
          </cell>
          <cell r="I231">
            <v>868000</v>
          </cell>
        </row>
        <row r="232">
          <cell r="A232">
            <v>218</v>
          </cell>
          <cell r="B232">
            <v>79486622</v>
          </cell>
          <cell r="C232" t="str">
            <v>RUIZ VELOZA LUIS GERMAN</v>
          </cell>
          <cell r="D232" t="str">
            <v>BOGOTA</v>
          </cell>
          <cell r="E232">
            <v>2100</v>
          </cell>
          <cell r="F232">
            <v>79</v>
          </cell>
          <cell r="G232" t="str">
            <v>UNIANDES</v>
          </cell>
          <cell r="H232" t="str">
            <v>JUNIO-JULIO</v>
          </cell>
          <cell r="I232">
            <v>1000000</v>
          </cell>
          <cell r="AY232">
            <v>1</v>
          </cell>
          <cell r="AZ232" t="str">
            <v>HED</v>
          </cell>
          <cell r="BC232">
            <v>7</v>
          </cell>
          <cell r="BD232" t="str">
            <v>HED</v>
          </cell>
          <cell r="BY232">
            <v>1</v>
          </cell>
          <cell r="BZ232" t="str">
            <v>HED</v>
          </cell>
          <cell r="CE232">
            <v>6</v>
          </cell>
          <cell r="CF232" t="str">
            <v>HED</v>
          </cell>
        </row>
        <row r="233">
          <cell r="A233">
            <v>219</v>
          </cell>
          <cell r="B233">
            <v>78732298</v>
          </cell>
          <cell r="C233" t="str">
            <v>SAEZ VIDAL MANUEL EDILBERTO</v>
          </cell>
          <cell r="D233" t="str">
            <v>BOGOTA</v>
          </cell>
          <cell r="E233">
            <v>2100</v>
          </cell>
          <cell r="F233">
            <v>79</v>
          </cell>
          <cell r="G233" t="str">
            <v>UNIANDES</v>
          </cell>
          <cell r="H233" t="str">
            <v>JUNIO-JULIO</v>
          </cell>
          <cell r="I233">
            <v>433700</v>
          </cell>
          <cell r="AU233">
            <v>1</v>
          </cell>
          <cell r="AV233" t="str">
            <v>HED</v>
          </cell>
          <cell r="AW233">
            <v>1</v>
          </cell>
          <cell r="AX233" t="str">
            <v>HED</v>
          </cell>
          <cell r="BA233">
            <v>3</v>
          </cell>
          <cell r="BB233" t="str">
            <v>HED</v>
          </cell>
          <cell r="BC233">
            <v>2</v>
          </cell>
          <cell r="BD233" t="str">
            <v>HED</v>
          </cell>
          <cell r="BE233">
            <v>6</v>
          </cell>
          <cell r="BF233" t="str">
            <v>HED</v>
          </cell>
          <cell r="BQ233">
            <v>5</v>
          </cell>
          <cell r="BR233" t="str">
            <v>HED</v>
          </cell>
          <cell r="BY233">
            <v>1</v>
          </cell>
          <cell r="BZ233" t="str">
            <v>HED</v>
          </cell>
          <cell r="CE233">
            <v>6</v>
          </cell>
          <cell r="CF233" t="str">
            <v>HED</v>
          </cell>
          <cell r="CI233">
            <v>1</v>
          </cell>
          <cell r="CJ233" t="str">
            <v>HED</v>
          </cell>
          <cell r="CK233">
            <v>1</v>
          </cell>
          <cell r="CL233" t="str">
            <v>HED</v>
          </cell>
          <cell r="CM233">
            <v>1</v>
          </cell>
          <cell r="CN233" t="str">
            <v>HED</v>
          </cell>
          <cell r="CO233">
            <v>4</v>
          </cell>
          <cell r="CP233" t="str">
            <v>HED</v>
          </cell>
          <cell r="CQ233">
            <v>1</v>
          </cell>
          <cell r="CR233" t="str">
            <v>HED</v>
          </cell>
          <cell r="CS233">
            <v>6</v>
          </cell>
          <cell r="CT233" t="str">
            <v>HED</v>
          </cell>
        </row>
        <row r="234">
          <cell r="A234">
            <v>220</v>
          </cell>
          <cell r="B234">
            <v>2757009</v>
          </cell>
          <cell r="C234" t="str">
            <v>SAEZ VIDAL MANUEL FRANCISCO</v>
          </cell>
          <cell r="D234" t="str">
            <v>BOGOTA</v>
          </cell>
          <cell r="E234">
            <v>2100</v>
          </cell>
          <cell r="F234">
            <v>79</v>
          </cell>
          <cell r="G234" t="str">
            <v>UNIANDES</v>
          </cell>
          <cell r="H234" t="str">
            <v>JUNIO-JULIO</v>
          </cell>
          <cell r="I234">
            <v>520000</v>
          </cell>
          <cell r="AU234">
            <v>1</v>
          </cell>
          <cell r="AV234" t="str">
            <v>HED</v>
          </cell>
          <cell r="AW234">
            <v>1</v>
          </cell>
          <cell r="AX234" t="str">
            <v>HED</v>
          </cell>
          <cell r="AY234">
            <v>1</v>
          </cell>
          <cell r="AZ234" t="str">
            <v>HED</v>
          </cell>
          <cell r="BC234">
            <v>6</v>
          </cell>
          <cell r="BD234" t="str">
            <v>HED</v>
          </cell>
          <cell r="BK234">
            <v>1</v>
          </cell>
          <cell r="BL234" t="str">
            <v>HED</v>
          </cell>
          <cell r="BM234">
            <v>1</v>
          </cell>
          <cell r="BN234" t="str">
            <v>HED</v>
          </cell>
          <cell r="BQ234">
            <v>5</v>
          </cell>
          <cell r="BR234" t="str">
            <v>HED</v>
          </cell>
          <cell r="BW234">
            <v>1</v>
          </cell>
          <cell r="BX234" t="str">
            <v>HED</v>
          </cell>
          <cell r="BY234">
            <v>1</v>
          </cell>
          <cell r="BZ234" t="str">
            <v>HED</v>
          </cell>
          <cell r="CE234">
            <v>6</v>
          </cell>
          <cell r="CF234" t="str">
            <v>HED</v>
          </cell>
          <cell r="CI234">
            <v>1</v>
          </cell>
          <cell r="CJ234" t="str">
            <v>HED</v>
          </cell>
          <cell r="CS234">
            <v>6</v>
          </cell>
          <cell r="CT234" t="str">
            <v>HED</v>
          </cell>
        </row>
        <row r="235">
          <cell r="A235">
            <v>221</v>
          </cell>
          <cell r="B235">
            <v>8705846</v>
          </cell>
          <cell r="C235" t="str">
            <v>SALAZAR RAMOS FIDEL EMILIO</v>
          </cell>
          <cell r="D235" t="str">
            <v>BARRANQUILLA</v>
          </cell>
          <cell r="E235">
            <v>1071</v>
          </cell>
          <cell r="F235">
            <v>10</v>
          </cell>
          <cell r="I235">
            <v>445000</v>
          </cell>
        </row>
        <row r="236">
          <cell r="A236">
            <v>222</v>
          </cell>
          <cell r="B236">
            <v>8722659</v>
          </cell>
          <cell r="C236" t="str">
            <v>SALAZAR RAMOS TARQUINIO RAFAEL</v>
          </cell>
          <cell r="D236" t="str">
            <v>BARRANQUILLA</v>
          </cell>
          <cell r="E236">
            <v>2004</v>
          </cell>
          <cell r="F236">
            <v>4</v>
          </cell>
          <cell r="I236">
            <v>735000</v>
          </cell>
        </row>
        <row r="237">
          <cell r="A237">
            <v>223</v>
          </cell>
          <cell r="B237">
            <v>63334180</v>
          </cell>
          <cell r="C237" t="str">
            <v>SANCHEZ ARDILA LUZ STELLA</v>
          </cell>
          <cell r="D237" t="str">
            <v>BOGOTA</v>
          </cell>
          <cell r="E237">
            <v>2005</v>
          </cell>
          <cell r="F237">
            <v>1</v>
          </cell>
          <cell r="G237" t="str">
            <v xml:space="preserve">CONTABILIDAD </v>
          </cell>
          <cell r="I237">
            <v>800000</v>
          </cell>
        </row>
        <row r="238">
          <cell r="A238">
            <v>224</v>
          </cell>
          <cell r="B238">
            <v>39679161</v>
          </cell>
          <cell r="C238" t="str">
            <v>SANCHEZ COMBITA SONIA CONSTANZA</v>
          </cell>
          <cell r="D238" t="str">
            <v>BOGOTA</v>
          </cell>
          <cell r="E238">
            <v>2001</v>
          </cell>
          <cell r="F238">
            <v>1</v>
          </cell>
          <cell r="G238" t="str">
            <v>ALTA DIRECCION</v>
          </cell>
          <cell r="I238">
            <v>850000</v>
          </cell>
        </row>
        <row r="239">
          <cell r="A239">
            <v>225</v>
          </cell>
          <cell r="B239">
            <v>98638740</v>
          </cell>
          <cell r="C239" t="str">
            <v>SANDOVAL CESAR BERNANDO</v>
          </cell>
          <cell r="D239" t="str">
            <v>MEDELLIN</v>
          </cell>
          <cell r="E239">
            <v>2100</v>
          </cell>
          <cell r="F239">
            <v>103</v>
          </cell>
          <cell r="G239" t="str">
            <v>CLINICA CRUZ BLANCA</v>
          </cell>
          <cell r="H239" t="str">
            <v>JUNIO-JULIO</v>
          </cell>
          <cell r="I239">
            <v>433700</v>
          </cell>
        </row>
        <row r="240">
          <cell r="A240">
            <v>226</v>
          </cell>
          <cell r="B240">
            <v>72283669</v>
          </cell>
          <cell r="C240" t="str">
            <v>SANDOVAL GUZMAN SAYITH HERNANDO</v>
          </cell>
          <cell r="D240" t="str">
            <v>BARRANQUILLA</v>
          </cell>
          <cell r="E240">
            <v>2100</v>
          </cell>
          <cell r="F240">
            <v>101</v>
          </cell>
          <cell r="I240">
            <v>433700</v>
          </cell>
        </row>
        <row r="241">
          <cell r="A241">
            <v>227</v>
          </cell>
          <cell r="B241">
            <v>72309725</v>
          </cell>
          <cell r="C241" t="str">
            <v>SANDOVAL SOSA RUDYS JAVIER</v>
          </cell>
          <cell r="D241" t="str">
            <v>BOGOTA</v>
          </cell>
          <cell r="E241">
            <v>2004</v>
          </cell>
          <cell r="F241">
            <v>5</v>
          </cell>
          <cell r="G241" t="str">
            <v>PLANTA</v>
          </cell>
          <cell r="H241" t="str">
            <v>JUNIO-JULIO</v>
          </cell>
          <cell r="I241">
            <v>433700</v>
          </cell>
          <cell r="AU241">
            <v>1</v>
          </cell>
          <cell r="AV241" t="str">
            <v>HED</v>
          </cell>
          <cell r="BW241">
            <v>1</v>
          </cell>
          <cell r="BX241" t="str">
            <v>HED</v>
          </cell>
        </row>
        <row r="242">
          <cell r="A242">
            <v>228</v>
          </cell>
          <cell r="B242">
            <v>8642991</v>
          </cell>
          <cell r="C242" t="str">
            <v>SARMIENTO CORRO EDUARDO ANTONIO</v>
          </cell>
          <cell r="D242" t="str">
            <v>CERREJON</v>
          </cell>
          <cell r="E242">
            <v>1041</v>
          </cell>
          <cell r="F242">
            <v>4</v>
          </cell>
          <cell r="G242" t="str">
            <v>MINA</v>
          </cell>
          <cell r="I242">
            <v>740000</v>
          </cell>
        </row>
        <row r="243">
          <cell r="A243">
            <v>229</v>
          </cell>
          <cell r="B243">
            <v>8745794</v>
          </cell>
          <cell r="C243" t="str">
            <v>SERRANO ALVARADO ORLANDO</v>
          </cell>
          <cell r="D243" t="str">
            <v>BOGOTA</v>
          </cell>
          <cell r="E243">
            <v>2004</v>
          </cell>
          <cell r="F243">
            <v>1</v>
          </cell>
          <cell r="G243" t="str">
            <v>OBRAS ADMINISTRATIVO</v>
          </cell>
          <cell r="I243">
            <v>3000000</v>
          </cell>
        </row>
        <row r="244">
          <cell r="A244">
            <v>230</v>
          </cell>
          <cell r="B244">
            <v>83248296</v>
          </cell>
          <cell r="C244" t="str">
            <v>SERRATO FAIBER</v>
          </cell>
          <cell r="D244" t="str">
            <v>BOGOTA</v>
          </cell>
          <cell r="E244">
            <v>2007</v>
          </cell>
          <cell r="F244">
            <v>1</v>
          </cell>
          <cell r="G244" t="str">
            <v>CONDUCTOR</v>
          </cell>
          <cell r="I244">
            <v>450000</v>
          </cell>
        </row>
        <row r="245">
          <cell r="A245">
            <v>231</v>
          </cell>
          <cell r="B245">
            <v>7571081</v>
          </cell>
          <cell r="C245" t="str">
            <v>SILVA VENECIA CLEMENTE</v>
          </cell>
          <cell r="D245" t="str">
            <v>CERREJON</v>
          </cell>
          <cell r="E245">
            <v>1041</v>
          </cell>
          <cell r="F245">
            <v>4</v>
          </cell>
          <cell r="G245" t="str">
            <v>MINA</v>
          </cell>
          <cell r="I245">
            <v>930000</v>
          </cell>
        </row>
        <row r="246">
          <cell r="A246">
            <v>232</v>
          </cell>
          <cell r="B246">
            <v>72338516</v>
          </cell>
          <cell r="C246" t="str">
            <v>SOLANO BARRIOS MANUEL ANTONIO</v>
          </cell>
          <cell r="D246" t="str">
            <v>BARRANQUILLA</v>
          </cell>
          <cell r="E246">
            <v>2100</v>
          </cell>
          <cell r="F246">
            <v>101</v>
          </cell>
          <cell r="I246">
            <v>433700</v>
          </cell>
        </row>
        <row r="247">
          <cell r="A247">
            <v>233</v>
          </cell>
          <cell r="B247">
            <v>8767156</v>
          </cell>
          <cell r="C247" t="str">
            <v>SOTOMAYOR JIMENEZ ALEX RAFAEL</v>
          </cell>
          <cell r="D247" t="str">
            <v>BARRANQUILLA</v>
          </cell>
          <cell r="E247">
            <v>2002</v>
          </cell>
          <cell r="F247">
            <v>3</v>
          </cell>
          <cell r="I247">
            <v>433700</v>
          </cell>
        </row>
        <row r="248">
          <cell r="A248">
            <v>234</v>
          </cell>
          <cell r="B248">
            <v>80178785</v>
          </cell>
          <cell r="C248" t="str">
            <v>SUAREZ BRICENO EDIN OSWALDO</v>
          </cell>
          <cell r="D248" t="str">
            <v>BOGOTA</v>
          </cell>
          <cell r="E248">
            <v>2002</v>
          </cell>
          <cell r="F248">
            <v>2</v>
          </cell>
          <cell r="G248" t="str">
            <v>TALENTO HUMANO</v>
          </cell>
          <cell r="I248">
            <v>600000</v>
          </cell>
        </row>
        <row r="249">
          <cell r="A249">
            <v>235</v>
          </cell>
          <cell r="B249">
            <v>73083743</v>
          </cell>
          <cell r="C249" t="str">
            <v>TAMARA ANAYA JOSE ALBERTO</v>
          </cell>
          <cell r="D249" t="str">
            <v>BOGOTA</v>
          </cell>
          <cell r="E249">
            <v>2004</v>
          </cell>
          <cell r="F249">
            <v>2</v>
          </cell>
          <cell r="G249" t="str">
            <v>OBRAS OPERATIVO</v>
          </cell>
          <cell r="I249">
            <v>492000</v>
          </cell>
        </row>
        <row r="250">
          <cell r="A250">
            <v>236</v>
          </cell>
          <cell r="B250">
            <v>19490944</v>
          </cell>
          <cell r="C250" t="str">
            <v>TENJICA NOBLES JOSE HELMER</v>
          </cell>
          <cell r="D250" t="str">
            <v>BOGOTA</v>
          </cell>
          <cell r="E250">
            <v>2004</v>
          </cell>
          <cell r="F250">
            <v>2</v>
          </cell>
          <cell r="G250" t="str">
            <v>OBRAS OPERATIVO</v>
          </cell>
          <cell r="I250">
            <v>433700</v>
          </cell>
        </row>
        <row r="251">
          <cell r="A251">
            <v>237</v>
          </cell>
          <cell r="B251">
            <v>80756917</v>
          </cell>
          <cell r="C251" t="str">
            <v>TENJO GUTIERREZ DANNY JEFERSON</v>
          </cell>
          <cell r="D251" t="str">
            <v>BOGOTA</v>
          </cell>
          <cell r="E251">
            <v>2100</v>
          </cell>
          <cell r="F251">
            <v>124</v>
          </cell>
          <cell r="G251" t="str">
            <v>HITOS TORRE</v>
          </cell>
          <cell r="H251" t="str">
            <v>JUNIO-JULIO</v>
          </cell>
          <cell r="I251">
            <v>520000</v>
          </cell>
          <cell r="CE251">
            <v>6</v>
          </cell>
          <cell r="CF251" t="str">
            <v>HED</v>
          </cell>
        </row>
        <row r="252">
          <cell r="A252">
            <v>238</v>
          </cell>
          <cell r="B252">
            <v>1129510366</v>
          </cell>
          <cell r="C252" t="str">
            <v>TORRES ESCOBAR JOSE CARLOS</v>
          </cell>
          <cell r="D252" t="str">
            <v>BARRANQUILLA</v>
          </cell>
          <cell r="E252">
            <v>1071</v>
          </cell>
          <cell r="F252">
            <v>27</v>
          </cell>
          <cell r="I252">
            <v>325275</v>
          </cell>
        </row>
        <row r="253">
          <cell r="A253">
            <v>239</v>
          </cell>
          <cell r="B253">
            <v>1057756816</v>
          </cell>
          <cell r="C253" t="str">
            <v>TORRES MOTATO VICTOR ALFONSO</v>
          </cell>
          <cell r="D253" t="str">
            <v>MEDELLIN</v>
          </cell>
          <cell r="E253">
            <v>2100</v>
          </cell>
          <cell r="F253">
            <v>103</v>
          </cell>
          <cell r="G253" t="str">
            <v xml:space="preserve">CLINICA CRUZ BLANCA </v>
          </cell>
          <cell r="H253" t="str">
            <v>JUNIO-JULIO</v>
          </cell>
          <cell r="I253">
            <v>433700</v>
          </cell>
        </row>
        <row r="254">
          <cell r="A254">
            <v>240</v>
          </cell>
          <cell r="B254">
            <v>1032376117</v>
          </cell>
          <cell r="C254" t="str">
            <v>TRUJILLO RIANO CRISTHIAN CAMILO</v>
          </cell>
          <cell r="D254" t="str">
            <v>BOGOTA</v>
          </cell>
          <cell r="E254">
            <v>2005</v>
          </cell>
          <cell r="F254">
            <v>2</v>
          </cell>
          <cell r="G254" t="str">
            <v>SERVICIOS OPERATIVO</v>
          </cell>
          <cell r="H254" t="str">
            <v>JUNIO-JULIO</v>
          </cell>
          <cell r="I254">
            <v>433700</v>
          </cell>
          <cell r="BK254">
            <v>5</v>
          </cell>
          <cell r="BL254" t="str">
            <v>HED</v>
          </cell>
          <cell r="BM254">
            <v>5</v>
          </cell>
          <cell r="BN254" t="str">
            <v>HED</v>
          </cell>
          <cell r="CE254">
            <v>1</v>
          </cell>
          <cell r="CF254" t="str">
            <v>HED</v>
          </cell>
        </row>
        <row r="255">
          <cell r="A255">
            <v>241</v>
          </cell>
          <cell r="B255">
            <v>24228722</v>
          </cell>
          <cell r="C255" t="str">
            <v>UNIBIO CARRANZA MARIA SOFIA</v>
          </cell>
          <cell r="D255" t="str">
            <v>CASANARE</v>
          </cell>
          <cell r="E255">
            <v>2041</v>
          </cell>
          <cell r="F255">
            <v>2</v>
          </cell>
          <cell r="G255" t="str">
            <v>CUSIANA</v>
          </cell>
          <cell r="I255">
            <v>900000</v>
          </cell>
        </row>
        <row r="256">
          <cell r="A256">
            <v>242</v>
          </cell>
          <cell r="B256">
            <v>71264549</v>
          </cell>
          <cell r="C256" t="str">
            <v>USUGA TAMAYO ANDRES ALBERTO</v>
          </cell>
          <cell r="D256" t="str">
            <v>MEDELLIN</v>
          </cell>
          <cell r="E256">
            <v>2100</v>
          </cell>
          <cell r="F256">
            <v>103</v>
          </cell>
          <cell r="G256" t="str">
            <v xml:space="preserve">CLINICA CRUZ BLANCA </v>
          </cell>
          <cell r="H256" t="str">
            <v>JUNIO-JULIO</v>
          </cell>
          <cell r="I256">
            <v>464000</v>
          </cell>
        </row>
        <row r="257">
          <cell r="A257">
            <v>243</v>
          </cell>
          <cell r="B257">
            <v>74845556</v>
          </cell>
          <cell r="C257" t="str">
            <v>VACCA ZORRO RIGOBERTO</v>
          </cell>
          <cell r="D257" t="str">
            <v>CASANARE</v>
          </cell>
          <cell r="E257">
            <v>2041</v>
          </cell>
          <cell r="F257">
            <v>4</v>
          </cell>
          <cell r="G257" t="str">
            <v>CUPIAGUA</v>
          </cell>
          <cell r="I257">
            <v>1108282</v>
          </cell>
        </row>
        <row r="258">
          <cell r="A258">
            <v>244</v>
          </cell>
          <cell r="B258">
            <v>80438858</v>
          </cell>
          <cell r="C258" t="str">
            <v>VALENCIA RAMIREZ RAFAEL ANTONIO</v>
          </cell>
          <cell r="D258" t="str">
            <v>BOGOTA</v>
          </cell>
          <cell r="E258">
            <v>2007</v>
          </cell>
          <cell r="F258">
            <v>1</v>
          </cell>
          <cell r="G258" t="str">
            <v xml:space="preserve">MATERIALES </v>
          </cell>
          <cell r="I258">
            <v>1400000</v>
          </cell>
        </row>
        <row r="259">
          <cell r="A259">
            <v>245</v>
          </cell>
          <cell r="B259">
            <v>52388802</v>
          </cell>
          <cell r="C259" t="str">
            <v>VALLEJO VARGAS BLANCA NOIRA</v>
          </cell>
          <cell r="D259" t="str">
            <v>BOGOTA</v>
          </cell>
          <cell r="E259">
            <v>2002</v>
          </cell>
          <cell r="F259">
            <v>1</v>
          </cell>
          <cell r="G259" t="str">
            <v>ADMINISTRATIVO</v>
          </cell>
          <cell r="I259">
            <v>550000</v>
          </cell>
        </row>
        <row r="260">
          <cell r="A260">
            <v>246</v>
          </cell>
          <cell r="B260">
            <v>72022956</v>
          </cell>
          <cell r="C260" t="str">
            <v>VEGA CONSUEGRA JAVIER ENRIQUE</v>
          </cell>
          <cell r="D260" t="str">
            <v>CERREJON</v>
          </cell>
          <cell r="E260">
            <v>1041</v>
          </cell>
          <cell r="F260">
            <v>4</v>
          </cell>
          <cell r="G260" t="str">
            <v>MINA</v>
          </cell>
          <cell r="I260">
            <v>433700</v>
          </cell>
        </row>
        <row r="261">
          <cell r="A261">
            <v>247</v>
          </cell>
          <cell r="B261">
            <v>79518279</v>
          </cell>
          <cell r="C261" t="str">
            <v>VEGA JUAN CARLOS</v>
          </cell>
          <cell r="D261" t="str">
            <v>BOGOTA</v>
          </cell>
          <cell r="E261">
            <v>2100</v>
          </cell>
          <cell r="F261">
            <v>79</v>
          </cell>
          <cell r="G261" t="str">
            <v>UNIANDES</v>
          </cell>
          <cell r="H261" t="str">
            <v>JUNIO-JULIO</v>
          </cell>
          <cell r="I261">
            <v>470000</v>
          </cell>
          <cell r="AU261">
            <v>1</v>
          </cell>
          <cell r="AV261" t="str">
            <v>HED</v>
          </cell>
          <cell r="AW261">
            <v>1</v>
          </cell>
          <cell r="AX261" t="str">
            <v>HED</v>
          </cell>
          <cell r="AY261">
            <v>1</v>
          </cell>
          <cell r="AZ261" t="str">
            <v>HED</v>
          </cell>
          <cell r="BC261">
            <v>2</v>
          </cell>
          <cell r="BD261" t="str">
            <v>HED</v>
          </cell>
          <cell r="BE261">
            <v>6</v>
          </cell>
          <cell r="BF261" t="str">
            <v>HED</v>
          </cell>
          <cell r="BY261">
            <v>1</v>
          </cell>
          <cell r="BZ261" t="str">
            <v>HED</v>
          </cell>
          <cell r="CE261">
            <v>6</v>
          </cell>
          <cell r="CF261" t="str">
            <v>HED</v>
          </cell>
          <cell r="CI261">
            <v>1</v>
          </cell>
          <cell r="CJ261" t="str">
            <v>HED</v>
          </cell>
          <cell r="CK261">
            <v>1</v>
          </cell>
          <cell r="CL261" t="str">
            <v>HED</v>
          </cell>
          <cell r="CM261">
            <v>1</v>
          </cell>
          <cell r="CN261" t="str">
            <v>HED</v>
          </cell>
          <cell r="CO261">
            <v>4</v>
          </cell>
          <cell r="CP261" t="str">
            <v>HED</v>
          </cell>
          <cell r="CQ261">
            <v>1</v>
          </cell>
          <cell r="CR261" t="str">
            <v>HED</v>
          </cell>
          <cell r="CS261">
            <v>6</v>
          </cell>
          <cell r="CT261" t="str">
            <v>HED</v>
          </cell>
        </row>
        <row r="262">
          <cell r="A262">
            <v>248</v>
          </cell>
          <cell r="B262">
            <v>74751714</v>
          </cell>
          <cell r="C262" t="str">
            <v>VERA MORENO WILTON</v>
          </cell>
          <cell r="D262" t="str">
            <v>CASANARE</v>
          </cell>
          <cell r="E262">
            <v>2041</v>
          </cell>
          <cell r="F262">
            <v>4</v>
          </cell>
          <cell r="G262" t="str">
            <v>CUPIAGUA</v>
          </cell>
          <cell r="I262">
            <v>1108282</v>
          </cell>
        </row>
        <row r="263">
          <cell r="A263">
            <v>249</v>
          </cell>
          <cell r="B263">
            <v>72219501</v>
          </cell>
          <cell r="C263" t="str">
            <v>VILLALBA ORLANDO RAFAEL</v>
          </cell>
          <cell r="D263" t="str">
            <v>MEDELLIN</v>
          </cell>
          <cell r="E263">
            <v>2100</v>
          </cell>
          <cell r="F263">
            <v>103</v>
          </cell>
          <cell r="G263" t="str">
            <v xml:space="preserve">CLINICA CRUZ BLANCA </v>
          </cell>
          <cell r="H263" t="str">
            <v>JUNIO-JULIO</v>
          </cell>
          <cell r="I263">
            <v>700000</v>
          </cell>
          <cell r="BQ263">
            <v>5</v>
          </cell>
          <cell r="BR263" t="str">
            <v>HED</v>
          </cell>
          <cell r="BS263">
            <v>7</v>
          </cell>
          <cell r="BT263" t="str">
            <v>HEFD</v>
          </cell>
        </row>
        <row r="264">
          <cell r="A264">
            <v>250</v>
          </cell>
          <cell r="B264">
            <v>72263300</v>
          </cell>
          <cell r="C264" t="str">
            <v>VILLALBA VLADIMIR</v>
          </cell>
          <cell r="D264" t="str">
            <v>MEDELLIN</v>
          </cell>
          <cell r="E264">
            <v>2100</v>
          </cell>
          <cell r="F264">
            <v>114</v>
          </cell>
          <cell r="G264" t="str">
            <v>PANAMERICANA</v>
          </cell>
          <cell r="H264" t="str">
            <v>JUNIO-JULIO</v>
          </cell>
          <cell r="I264">
            <v>700000</v>
          </cell>
          <cell r="AK264">
            <v>4</v>
          </cell>
          <cell r="AL264" t="str">
            <v>HED</v>
          </cell>
          <cell r="AO264">
            <v>1</v>
          </cell>
          <cell r="AP264" t="str">
            <v>HED</v>
          </cell>
          <cell r="BU264">
            <v>10</v>
          </cell>
          <cell r="BV264" t="str">
            <v>HEFD</v>
          </cell>
          <cell r="BW264">
            <v>1</v>
          </cell>
          <cell r="BX264" t="str">
            <v>HED</v>
          </cell>
          <cell r="CE264">
            <v>4</v>
          </cell>
          <cell r="CF264" t="str">
            <v>HED</v>
          </cell>
        </row>
        <row r="265">
          <cell r="A265">
            <v>251</v>
          </cell>
          <cell r="B265">
            <v>17951795</v>
          </cell>
          <cell r="C265" t="str">
            <v>VILORIA USTARIZ ALFREDO LUIS</v>
          </cell>
          <cell r="D265" t="str">
            <v>CERREJON</v>
          </cell>
          <cell r="E265">
            <v>1041</v>
          </cell>
          <cell r="F265">
            <v>4</v>
          </cell>
          <cell r="G265" t="str">
            <v>MINA</v>
          </cell>
          <cell r="I265">
            <v>810000</v>
          </cell>
        </row>
        <row r="266">
          <cell r="A266">
            <v>252</v>
          </cell>
          <cell r="B266">
            <v>79383138</v>
          </cell>
          <cell r="C266" t="str">
            <v>VIUCHE GERENA GUILLERMO</v>
          </cell>
          <cell r="D266" t="str">
            <v>BOGOTA</v>
          </cell>
          <cell r="E266">
            <v>2005</v>
          </cell>
          <cell r="F266">
            <v>2</v>
          </cell>
          <cell r="G266" t="str">
            <v>SERVICIOS OPERATIVO</v>
          </cell>
          <cell r="H266" t="str">
            <v>JUNIO-JULIO</v>
          </cell>
          <cell r="I266">
            <v>590000</v>
          </cell>
          <cell r="BO266">
            <v>1</v>
          </cell>
          <cell r="BP266" t="str">
            <v>HED</v>
          </cell>
          <cell r="CQ266">
            <v>3</v>
          </cell>
          <cell r="CR266" t="str">
            <v>HED</v>
          </cell>
        </row>
        <row r="267">
          <cell r="A267">
            <v>253</v>
          </cell>
          <cell r="B267">
            <v>72303571</v>
          </cell>
          <cell r="C267" t="str">
            <v>SAMPER GUTIERREZ JUAN CARLOS</v>
          </cell>
          <cell r="D267" t="str">
            <v>BARRANQUILLA</v>
          </cell>
          <cell r="E267">
            <v>2005</v>
          </cell>
          <cell r="F267">
            <v>4</v>
          </cell>
          <cell r="G267" t="str">
            <v xml:space="preserve">SERVICIOS OPERATIVOS </v>
          </cell>
          <cell r="I267">
            <v>433700</v>
          </cell>
        </row>
        <row r="268">
          <cell r="A268">
            <v>254</v>
          </cell>
          <cell r="B268">
            <v>72270540</v>
          </cell>
          <cell r="C268" t="str">
            <v>RODRIGUEZ ORTIZ ADONAY</v>
          </cell>
          <cell r="D268" t="str">
            <v>BARRANQUILLA</v>
          </cell>
          <cell r="I268">
            <v>325275</v>
          </cell>
        </row>
        <row r="269">
          <cell r="A269">
            <v>255</v>
          </cell>
          <cell r="B269">
            <v>72340429</v>
          </cell>
          <cell r="C269" t="str">
            <v>HOLEGUIN QUEZADA ALEXANDER</v>
          </cell>
          <cell r="D269" t="str">
            <v>BARRANQUILLA</v>
          </cell>
          <cell r="I269">
            <v>325275</v>
          </cell>
        </row>
        <row r="270">
          <cell r="A270">
            <v>256</v>
          </cell>
          <cell r="B270">
            <v>94249920</v>
          </cell>
          <cell r="C270" t="str">
            <v>CEBALLOS REVELO JORGE ARNULFO</v>
          </cell>
          <cell r="D270" t="str">
            <v>MEDELLIN</v>
          </cell>
          <cell r="G270" t="str">
            <v>EPM</v>
          </cell>
          <cell r="I270">
            <v>700000</v>
          </cell>
        </row>
        <row r="271">
          <cell r="A271">
            <v>257</v>
          </cell>
          <cell r="B271">
            <v>4981306</v>
          </cell>
          <cell r="C271" t="str">
            <v>ESTRADA PEDROSO JONNY JESUS</v>
          </cell>
          <cell r="D271" t="str">
            <v>BOGOTA</v>
          </cell>
          <cell r="E271">
            <v>2100</v>
          </cell>
          <cell r="F271">
            <v>145</v>
          </cell>
          <cell r="G271" t="str">
            <v>ZONA FRANCA</v>
          </cell>
          <cell r="I271">
            <v>433700</v>
          </cell>
        </row>
        <row r="272">
          <cell r="A272">
            <v>258</v>
          </cell>
          <cell r="B272">
            <v>43252087</v>
          </cell>
          <cell r="C272" t="str">
            <v>RESTREPO TEJADA DIANA CRISTINA</v>
          </cell>
          <cell r="D272" t="str">
            <v>MEDELLIN</v>
          </cell>
          <cell r="E272">
            <v>2100</v>
          </cell>
          <cell r="F272">
            <v>103</v>
          </cell>
          <cell r="G272" t="str">
            <v>CLINICA CRUZ BLANCA</v>
          </cell>
          <cell r="I272">
            <v>433700</v>
          </cell>
        </row>
        <row r="273">
          <cell r="A273">
            <v>259</v>
          </cell>
          <cell r="B273">
            <v>8834788</v>
          </cell>
          <cell r="C273" t="str">
            <v>YORANGEL ZUNIGA VASQUEZ</v>
          </cell>
          <cell r="D273" t="str">
            <v>BOGOTA</v>
          </cell>
          <cell r="E273">
            <v>2100</v>
          </cell>
          <cell r="F273">
            <v>145</v>
          </cell>
          <cell r="G273" t="str">
            <v>ZONA FRANCA</v>
          </cell>
          <cell r="I273">
            <v>433700</v>
          </cell>
        </row>
        <row r="274">
          <cell r="A274">
            <v>260</v>
          </cell>
          <cell r="B274">
            <v>71368977</v>
          </cell>
          <cell r="C274" t="str">
            <v>ALZATE  BEDOYA PEDRO ANTONIO</v>
          </cell>
          <cell r="D274" t="str">
            <v>MEDELLIN</v>
          </cell>
          <cell r="E274">
            <v>2100</v>
          </cell>
          <cell r="F274">
            <v>114</v>
          </cell>
          <cell r="G274" t="str">
            <v>PARQUE EXPLORA</v>
          </cell>
          <cell r="H274" t="str">
            <v>JUNIO-JULIO</v>
          </cell>
          <cell r="I274">
            <v>433700</v>
          </cell>
          <cell r="CS274">
            <v>4</v>
          </cell>
          <cell r="CT274" t="str">
            <v>HED</v>
          </cell>
          <cell r="CU274">
            <v>8</v>
          </cell>
          <cell r="CV274" t="str">
            <v>HEFD</v>
          </cell>
        </row>
        <row r="275">
          <cell r="A275">
            <v>261</v>
          </cell>
        </row>
        <row r="276">
          <cell r="A276">
            <v>262</v>
          </cell>
        </row>
        <row r="277">
          <cell r="A277">
            <v>263</v>
          </cell>
        </row>
        <row r="278">
          <cell r="A278">
            <v>264</v>
          </cell>
        </row>
        <row r="279">
          <cell r="A279">
            <v>265</v>
          </cell>
        </row>
        <row r="280">
          <cell r="A280">
            <v>266</v>
          </cell>
        </row>
      </sheetData>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Base de Datos"/>
    </sheetNames>
    <sheetDataSet>
      <sheetData sheetId="0">
        <row r="3">
          <cell r="A3">
            <v>301</v>
          </cell>
          <cell r="B3" t="str">
            <v>Ajustan o agregan algo a su equipo de protección Personal</v>
          </cell>
          <cell r="C3">
            <v>93</v>
          </cell>
        </row>
        <row r="4">
          <cell r="A4">
            <v>302</v>
          </cell>
          <cell r="B4" t="str">
            <v>Cambian de posición súbitamente</v>
          </cell>
          <cell r="C4">
            <v>27</v>
          </cell>
        </row>
        <row r="5">
          <cell r="A5">
            <v>303</v>
          </cell>
          <cell r="B5" t="str">
            <v>Reacomodan su trabajo</v>
          </cell>
          <cell r="C5">
            <v>49</v>
          </cell>
        </row>
        <row r="6">
          <cell r="A6">
            <v>304</v>
          </cell>
          <cell r="B6" t="str">
            <v xml:space="preserve">Dejan de trabajar o se alejan del lugar </v>
          </cell>
          <cell r="C6">
            <v>15</v>
          </cell>
        </row>
        <row r="7">
          <cell r="A7">
            <v>305</v>
          </cell>
          <cell r="B7" t="str">
            <v>Colocan tierras</v>
          </cell>
          <cell r="C7">
            <v>16</v>
          </cell>
        </row>
        <row r="8">
          <cell r="A8">
            <v>306</v>
          </cell>
          <cell r="B8" t="str">
            <v>Colocan bloqueos</v>
          </cell>
          <cell r="C8">
            <v>2</v>
          </cell>
        </row>
        <row r="9">
          <cell r="B9" t="str">
            <v>Equipo de Protección Personal</v>
          </cell>
          <cell r="C9">
            <v>1207</v>
          </cell>
        </row>
        <row r="10">
          <cell r="A10">
            <v>101</v>
          </cell>
          <cell r="B10" t="str">
            <v>Cabeza</v>
          </cell>
          <cell r="C10">
            <v>126</v>
          </cell>
        </row>
        <row r="11">
          <cell r="A11">
            <v>102</v>
          </cell>
          <cell r="B11" t="str">
            <v>Ojos y Cara</v>
          </cell>
          <cell r="C11">
            <v>315</v>
          </cell>
        </row>
        <row r="12">
          <cell r="A12">
            <v>103</v>
          </cell>
          <cell r="B12" t="str">
            <v>Oídos</v>
          </cell>
          <cell r="C12">
            <v>238</v>
          </cell>
        </row>
        <row r="13">
          <cell r="A13">
            <v>104</v>
          </cell>
          <cell r="B13" t="str">
            <v>Aparato respiratorio</v>
          </cell>
          <cell r="C13">
            <v>132</v>
          </cell>
        </row>
        <row r="14">
          <cell r="A14">
            <v>105</v>
          </cell>
          <cell r="B14" t="str">
            <v>Brazos y manos</v>
          </cell>
          <cell r="C14">
            <v>274</v>
          </cell>
        </row>
        <row r="15">
          <cell r="A15">
            <v>106</v>
          </cell>
          <cell r="B15" t="str">
            <v>Tronco</v>
          </cell>
          <cell r="C15">
            <v>57</v>
          </cell>
        </row>
        <row r="16">
          <cell r="A16">
            <v>107</v>
          </cell>
          <cell r="B16" t="str">
            <v>Piernas y Pies</v>
          </cell>
          <cell r="C16">
            <v>65</v>
          </cell>
        </row>
        <row r="17">
          <cell r="B17" t="str">
            <v>Posiciones de las Personas</v>
          </cell>
          <cell r="C17">
            <v>951</v>
          </cell>
        </row>
        <row r="18">
          <cell r="A18">
            <v>201</v>
          </cell>
          <cell r="B18" t="str">
            <v>Golpear contra objetos</v>
          </cell>
          <cell r="C18">
            <v>103</v>
          </cell>
        </row>
        <row r="19">
          <cell r="A19">
            <v>202</v>
          </cell>
          <cell r="B19" t="str">
            <v>Ser golpeado por objetos</v>
          </cell>
          <cell r="C19">
            <v>246</v>
          </cell>
        </row>
        <row r="20">
          <cell r="A20">
            <v>203</v>
          </cell>
          <cell r="B20" t="str">
            <v>Quedar atrapado sobre , entre o dentro de objetos</v>
          </cell>
          <cell r="C20">
            <v>163</v>
          </cell>
        </row>
        <row r="21">
          <cell r="A21">
            <v>204</v>
          </cell>
          <cell r="B21" t="str">
            <v>Caídas</v>
          </cell>
          <cell r="C21">
            <v>295</v>
          </cell>
        </row>
        <row r="22">
          <cell r="A22">
            <v>205</v>
          </cell>
          <cell r="B22" t="str">
            <v>Contacto con Temperaturas extremas</v>
          </cell>
          <cell r="C22">
            <v>35</v>
          </cell>
        </row>
        <row r="23">
          <cell r="A23">
            <v>206</v>
          </cell>
          <cell r="B23" t="str">
            <v>Contacto con corriente eléctrica</v>
          </cell>
          <cell r="C23">
            <v>23</v>
          </cell>
        </row>
        <row r="24">
          <cell r="A24">
            <v>207</v>
          </cell>
          <cell r="B24" t="str">
            <v>Inhalación de sustancias peligrosas</v>
          </cell>
          <cell r="C24">
            <v>12</v>
          </cell>
        </row>
        <row r="25">
          <cell r="A25">
            <v>208</v>
          </cell>
          <cell r="B25" t="str">
            <v>Sobre esfuerzo</v>
          </cell>
          <cell r="C25">
            <v>23</v>
          </cell>
        </row>
        <row r="26">
          <cell r="A26">
            <v>209</v>
          </cell>
          <cell r="B26" t="str">
            <v>Movimientos repititivos</v>
          </cell>
          <cell r="C26">
            <v>25</v>
          </cell>
        </row>
        <row r="27">
          <cell r="A27">
            <v>210</v>
          </cell>
          <cell r="B27" t="str">
            <v>Posiciones incómodas y posturas estáticas</v>
          </cell>
          <cell r="C27">
            <v>26</v>
          </cell>
        </row>
        <row r="28">
          <cell r="B28" t="str">
            <v>Herramientas y Equipos</v>
          </cell>
          <cell r="C28">
            <v>338</v>
          </cell>
        </row>
        <row r="29">
          <cell r="A29">
            <v>401</v>
          </cell>
          <cell r="B29" t="str">
            <v>Empleo de herramientas y equipo inadecuados para el trabajo</v>
          </cell>
          <cell r="C29">
            <v>67</v>
          </cell>
        </row>
        <row r="30">
          <cell r="A30">
            <v>402</v>
          </cell>
          <cell r="B30" t="str">
            <v>Empleo en forma incorrecta de herramientas y equipo</v>
          </cell>
          <cell r="C30">
            <v>132</v>
          </cell>
        </row>
        <row r="31">
          <cell r="A31">
            <v>403</v>
          </cell>
          <cell r="B31" t="str">
            <v>Empleo de herramientas y equipo en condiciones inseguras</v>
          </cell>
          <cell r="C31">
            <v>139</v>
          </cell>
        </row>
        <row r="32">
          <cell r="B32" t="str">
            <v>Orden y Limpieza</v>
          </cell>
          <cell r="C32">
            <v>510</v>
          </cell>
        </row>
        <row r="33">
          <cell r="A33">
            <v>501</v>
          </cell>
          <cell r="B33" t="str">
            <v>Procedimientos inadecuados</v>
          </cell>
          <cell r="C33">
            <v>85</v>
          </cell>
        </row>
        <row r="34">
          <cell r="A34">
            <v>502</v>
          </cell>
          <cell r="B34" t="str">
            <v>Procedimientos no son conocidos ni entendidos</v>
          </cell>
          <cell r="C34">
            <v>19</v>
          </cell>
        </row>
        <row r="35">
          <cell r="A35">
            <v>503</v>
          </cell>
          <cell r="B35" t="str">
            <v>Procedimientos no se cumplen</v>
          </cell>
          <cell r="C35">
            <v>295</v>
          </cell>
        </row>
        <row r="36">
          <cell r="A36">
            <v>504</v>
          </cell>
          <cell r="B36" t="str">
            <v>Estándares de orden y limpieza inadecuados</v>
          </cell>
          <cell r="C36">
            <v>18</v>
          </cell>
        </row>
        <row r="37">
          <cell r="A37">
            <v>505</v>
          </cell>
          <cell r="B37" t="str">
            <v>Estándares de orden y limpieza no son conocidos</v>
          </cell>
          <cell r="C37">
            <v>3</v>
          </cell>
        </row>
        <row r="38">
          <cell r="A38">
            <v>506</v>
          </cell>
          <cell r="B38" t="str">
            <v>Estándares de orden y limpieza no se cumplen</v>
          </cell>
          <cell r="C38">
            <v>90</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CARACTERIZACIÓN DE OFICIOS "/>
      <sheetName val="EJEMPLO"/>
      <sheetName val="Matriz de Peligros"/>
    </sheetNames>
    <sheetDataSet>
      <sheetData sheetId="0" refreshError="1"/>
      <sheetData sheetId="1" refreshError="1"/>
      <sheetData sheetId="2" refreshError="1"/>
      <sheetData sheetId="3" refreshError="1">
        <row r="495">
          <cell r="CG495">
            <v>2</v>
          </cell>
          <cell r="CH495" t="str">
            <v>Bajo</v>
          </cell>
          <cell r="CJ495">
            <v>20</v>
          </cell>
          <cell r="CK495" t="str">
            <v>IV Mantener las medidas de control existentes, pero se deberían considerar soluciones o mejoras y se deben hacer comprobaciones periódicas para asegurar que el riesgo aún es tolerable.</v>
          </cell>
          <cell r="CL495" t="str">
            <v>Aceptable</v>
          </cell>
        </row>
        <row r="496">
          <cell r="CG496">
            <v>4</v>
          </cell>
          <cell r="CH496" t="str">
            <v>Bajo</v>
          </cell>
          <cell r="CJ496">
            <v>40</v>
          </cell>
          <cell r="CK496" t="str">
            <v xml:space="preserve">III Mejorar si es posible.  Sería conveniente justificar la intervención y su rentabilidad. </v>
          </cell>
          <cell r="CL496" t="str">
            <v>Aceptable</v>
          </cell>
        </row>
        <row r="497">
          <cell r="CG497">
            <v>6</v>
          </cell>
          <cell r="CH497" t="str">
            <v>Medio</v>
          </cell>
          <cell r="CJ497">
            <v>50</v>
          </cell>
          <cell r="CK497" t="str">
            <v xml:space="preserve">III Mejorar si es posible.  Sería conveniente justificar la intervención y su rentabilidad. </v>
          </cell>
          <cell r="CL497" t="str">
            <v>Aceptable</v>
          </cell>
        </row>
        <row r="498">
          <cell r="CG498">
            <v>8</v>
          </cell>
          <cell r="CH498" t="str">
            <v>Medio</v>
          </cell>
          <cell r="CJ498">
            <v>60</v>
          </cell>
          <cell r="CK498" t="str">
            <v xml:space="preserve">III Mejorar si es posible.  Sería conveniente justificar la intervención y su rentabilidad. </v>
          </cell>
          <cell r="CL498" t="str">
            <v>Aceptable</v>
          </cell>
        </row>
        <row r="499">
          <cell r="CG499">
            <v>10</v>
          </cell>
          <cell r="CH499" t="str">
            <v>Alto</v>
          </cell>
          <cell r="CJ499">
            <v>80</v>
          </cell>
          <cell r="CK499" t="str">
            <v xml:space="preserve">III Mejorar si es posible.  Sería conveniente justificar la intervención y su rentabilidad. </v>
          </cell>
          <cell r="CL499" t="str">
            <v>Aceptable</v>
          </cell>
        </row>
        <row r="500">
          <cell r="CG500">
            <v>12</v>
          </cell>
          <cell r="CH500" t="str">
            <v>Alto</v>
          </cell>
          <cell r="CJ500">
            <v>100</v>
          </cell>
          <cell r="CK500" t="str">
            <v xml:space="preserve">III Mejorar si es posible.  Sería conveniente justificar la intervención y su rentabilidad. </v>
          </cell>
          <cell r="CL500" t="str">
            <v>Aceptable</v>
          </cell>
        </row>
        <row r="501">
          <cell r="CG501">
            <v>18</v>
          </cell>
          <cell r="CH501" t="str">
            <v>Alto</v>
          </cell>
          <cell r="CJ501">
            <v>120</v>
          </cell>
          <cell r="CK501" t="str">
            <v xml:space="preserve">III Mejorar si es posible.  Sería conveniente justificar la intervención y su rentabilidad. </v>
          </cell>
          <cell r="CL501" t="str">
            <v>Aceptable</v>
          </cell>
        </row>
        <row r="502">
          <cell r="CG502">
            <v>20</v>
          </cell>
          <cell r="CH502" t="str">
            <v>Alto</v>
          </cell>
          <cell r="CJ502">
            <v>150</v>
          </cell>
          <cell r="CK502" t="str">
            <v>II Corregir y adoptar medidas de control inmediato.  Sin embargo, suspenda actividades si el nivel de consecuencia está por encima de 60.</v>
          </cell>
          <cell r="CL502" t="str">
            <v>No Aceptable</v>
          </cell>
        </row>
        <row r="503">
          <cell r="CG503">
            <v>24</v>
          </cell>
          <cell r="CH503" t="str">
            <v>Muy Alto</v>
          </cell>
          <cell r="CJ503">
            <v>200</v>
          </cell>
          <cell r="CK503" t="str">
            <v>II Corregir y adoptar medidas de control inmediato.  Sin embargo, suspenda actividades si el nivel de consecuencia está por encima de 60.</v>
          </cell>
          <cell r="CL503" t="str">
            <v>No Aceptable</v>
          </cell>
        </row>
        <row r="504">
          <cell r="CG504">
            <v>30</v>
          </cell>
          <cell r="CH504" t="str">
            <v>Muy Alto</v>
          </cell>
          <cell r="CJ504">
            <v>240</v>
          </cell>
          <cell r="CK504" t="str">
            <v>II Corregir y adoptar medidas de control inmediato.  Sin embargo, suspenda actividades si el nivel de consecuencia está por encima de 60.</v>
          </cell>
          <cell r="CL504" t="str">
            <v>No Aceptable</v>
          </cell>
        </row>
        <row r="505">
          <cell r="CG505">
            <v>40</v>
          </cell>
          <cell r="CH505" t="str">
            <v>Muy Alto</v>
          </cell>
          <cell r="CJ505">
            <v>250</v>
          </cell>
          <cell r="CK505" t="str">
            <v>II Corregir y adoptar medidas de control inmediato.  Sin embargo, suspenda actividades si el nivel de consecuencia está por encima de 60.</v>
          </cell>
          <cell r="CL505" t="str">
            <v>No Aceptable</v>
          </cell>
        </row>
        <row r="506">
          <cell r="CJ506">
            <v>360</v>
          </cell>
          <cell r="CK506" t="str">
            <v>II Corregir y adoptar medidas de control inmediato.  Sin embargo, suspenda actividades si el nivel de consecuencia está por encima de 60.</v>
          </cell>
          <cell r="CL506" t="str">
            <v>No Aceptable</v>
          </cell>
        </row>
        <row r="507">
          <cell r="CJ507">
            <v>400</v>
          </cell>
          <cell r="CK507" t="str">
            <v>II Corregir y adoptar medidas de control inmediato.  Sin embargo, suspenda actividades si el nivel de consecuencia está por encima de 60.</v>
          </cell>
          <cell r="CL507" t="str">
            <v>No Aceptable</v>
          </cell>
        </row>
        <row r="508">
          <cell r="CJ508">
            <v>480</v>
          </cell>
          <cell r="CK508" t="str">
            <v>II Corregir y adoptar medidas de control inmediato.  Sin embargo, suspenda actividades si el nivel de consecuencia está por encima de 60.</v>
          </cell>
          <cell r="CL508" t="str">
            <v>No Aceptable</v>
          </cell>
        </row>
        <row r="509">
          <cell r="CJ509">
            <v>500</v>
          </cell>
          <cell r="CK509" t="str">
            <v>II Corregir y adoptar medidas de control inmediato.  Sin embargo, suspenda actividades si el nivel de consecuencia está por encima de 60.</v>
          </cell>
          <cell r="CL509" t="str">
            <v>No Aceptable</v>
          </cell>
        </row>
        <row r="510">
          <cell r="CJ510">
            <v>600</v>
          </cell>
          <cell r="CK510" t="str">
            <v>I Situación crítica.  Suspender actividades hasta que el riesgo esté bajo control.  Intervención urgente.</v>
          </cell>
          <cell r="CL510" t="str">
            <v>No Aceptable</v>
          </cell>
        </row>
        <row r="511">
          <cell r="CJ511">
            <v>800</v>
          </cell>
          <cell r="CK511" t="str">
            <v>I Situación crítica.  Suspender actividades hasta que el riesgo esté bajo control.  Intervención urgente.</v>
          </cell>
          <cell r="CL511" t="str">
            <v>No Aceptable</v>
          </cell>
        </row>
        <row r="512">
          <cell r="CJ512">
            <v>1000</v>
          </cell>
          <cell r="CK512" t="str">
            <v>I Situación crítica.  Suspender actividades hasta que el riesgo esté bajo control.  Intervención urgente.</v>
          </cell>
          <cell r="CL512" t="str">
            <v>No Aceptable</v>
          </cell>
        </row>
        <row r="513">
          <cell r="CJ513">
            <v>1200</v>
          </cell>
          <cell r="CK513" t="str">
            <v>I Situación crítica.  Suspender actividades hasta que el riesgo esté bajo control.  Intervención urgente.</v>
          </cell>
          <cell r="CL513" t="str">
            <v>No Aceptable</v>
          </cell>
        </row>
        <row r="514">
          <cell r="CJ514">
            <v>1440</v>
          </cell>
          <cell r="CK514" t="str">
            <v>I Situación crítica.  Suspender actividades hasta que el riesgo esté bajo control.  Intervención urgente.</v>
          </cell>
          <cell r="CL514" t="str">
            <v>No Aceptable</v>
          </cell>
        </row>
        <row r="515">
          <cell r="CJ515">
            <v>2000</v>
          </cell>
          <cell r="CK515" t="str">
            <v>I Situación crítica.  Suspender actividades hasta que el riesgo esté bajo control.  Intervención urgente.</v>
          </cell>
          <cell r="CL515" t="str">
            <v>No Aceptable</v>
          </cell>
        </row>
        <row r="516">
          <cell r="CJ516">
            <v>2400</v>
          </cell>
          <cell r="CK516" t="str">
            <v>I Situación crítica.  Suspender actividades hasta que el riesgo esté bajo control.  Intervención urgente.</v>
          </cell>
          <cell r="CL516" t="str">
            <v>No Aceptable</v>
          </cell>
        </row>
        <row r="517">
          <cell r="CJ517">
            <v>4000</v>
          </cell>
          <cell r="CK517" t="str">
            <v>I Situación crítica.  Suspender actividades hasta que el riesgo esté bajo control.  Intervención urgente.</v>
          </cell>
          <cell r="CL517" t="str">
            <v>No Aceptable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0"/>
  </sheetPr>
  <dimension ref="A1:AE122"/>
  <sheetViews>
    <sheetView showGridLines="0" topLeftCell="S28" zoomScale="55" zoomScaleNormal="55" workbookViewId="0">
      <selection activeCell="A84" sqref="A84:A94"/>
    </sheetView>
  </sheetViews>
  <sheetFormatPr baseColWidth="10" defaultColWidth="9.33203125" defaultRowHeight="15" x14ac:dyDescent="0.2"/>
  <cols>
    <col min="1" max="1" width="36.5" style="6" bestFit="1" customWidth="1"/>
    <col min="2" max="2" width="58.83203125" style="6" customWidth="1"/>
    <col min="3" max="3" width="41.33203125" style="6" customWidth="1"/>
    <col min="4" max="4" width="11.83203125" style="7" customWidth="1"/>
    <col min="5" max="5" width="15.1640625" style="7" customWidth="1"/>
    <col min="6" max="6" width="13.5" style="6" customWidth="1"/>
    <col min="7" max="7" width="9.5" style="6" customWidth="1"/>
    <col min="8" max="8" width="11" style="6" bestFit="1" customWidth="1"/>
    <col min="9" max="9" width="12.6640625" style="6" bestFit="1" customWidth="1"/>
    <col min="10" max="10" width="25.5" style="11" customWidth="1"/>
    <col min="11" max="11" width="30.5" style="15" bestFit="1" customWidth="1"/>
    <col min="12" max="12" width="28.83203125" style="1" customWidth="1"/>
    <col min="13" max="13" width="25.83203125" style="1" customWidth="1"/>
    <col min="14" max="14" width="39.33203125" style="1" customWidth="1"/>
    <col min="15" max="15" width="26.6640625" style="1" customWidth="1"/>
    <col min="16" max="16" width="16.1640625" style="10" customWidth="1"/>
    <col min="17" max="17" width="11.83203125" style="10" customWidth="1"/>
    <col min="18" max="18" width="13.6640625" style="10" customWidth="1"/>
    <col min="19" max="19" width="17" style="10" customWidth="1"/>
    <col min="20" max="20" width="16.6640625" style="10" customWidth="1"/>
    <col min="21" max="21" width="24.33203125" style="10" customWidth="1"/>
    <col min="22" max="22" width="13.6640625" style="8" customWidth="1"/>
    <col min="23" max="23" width="37" style="8" bestFit="1" customWidth="1"/>
    <col min="24" max="24" width="22.6640625" style="8" bestFit="1" customWidth="1"/>
    <col min="25" max="25" width="33" style="8" bestFit="1" customWidth="1"/>
    <col min="26" max="26" width="22.6640625" style="16" bestFit="1" customWidth="1"/>
    <col min="27" max="27" width="23.6640625" style="16" bestFit="1" customWidth="1"/>
    <col min="28" max="28" width="42.83203125" style="16" bestFit="1" customWidth="1"/>
    <col min="29" max="29" width="82.83203125" style="16" bestFit="1" customWidth="1"/>
    <col min="30" max="30" width="43.6640625" style="8" customWidth="1"/>
    <col min="31" max="253" width="9.33203125" style="1"/>
    <col min="254" max="254" width="0" style="1" hidden="1" customWidth="1"/>
    <col min="255" max="255" width="7.33203125" style="1" customWidth="1"/>
    <col min="256" max="257" width="5.83203125" style="1" customWidth="1"/>
    <col min="258" max="258" width="7.33203125" style="1" customWidth="1"/>
    <col min="259" max="259" width="7" style="1" customWidth="1"/>
    <col min="260" max="260" width="11.5" style="1" customWidth="1"/>
    <col min="261" max="261" width="20.83203125" style="1" customWidth="1"/>
    <col min="262" max="262" width="36.6640625" style="1" customWidth="1"/>
    <col min="263" max="263" width="37.6640625" style="1" customWidth="1"/>
    <col min="264" max="264" width="5.6640625" style="1" customWidth="1"/>
    <col min="265" max="265" width="6" style="1" customWidth="1"/>
    <col min="266" max="266" width="5.83203125" style="1" customWidth="1"/>
    <col min="267" max="267" width="5.33203125" style="1" customWidth="1"/>
    <col min="268" max="268" width="5.5" style="1" customWidth="1"/>
    <col min="269" max="269" width="6.1640625" style="1" customWidth="1"/>
    <col min="270" max="270" width="6.33203125" style="1" customWidth="1"/>
    <col min="271" max="271" width="8" style="1" customWidth="1"/>
    <col min="272" max="272" width="6.6640625" style="1" customWidth="1"/>
    <col min="273" max="273" width="6.33203125" style="1" customWidth="1"/>
    <col min="274" max="276" width="10.83203125" style="1" customWidth="1"/>
    <col min="277" max="281" width="23.83203125" style="1" customWidth="1"/>
    <col min="282" max="282" width="61.33203125" style="1" customWidth="1"/>
    <col min="283" max="509" width="9.33203125" style="1"/>
    <col min="510" max="510" width="0" style="1" hidden="1" customWidth="1"/>
    <col min="511" max="511" width="7.33203125" style="1" customWidth="1"/>
    <col min="512" max="513" width="5.83203125" style="1" customWidth="1"/>
    <col min="514" max="514" width="7.33203125" style="1" customWidth="1"/>
    <col min="515" max="515" width="7" style="1" customWidth="1"/>
    <col min="516" max="516" width="11.5" style="1" customWidth="1"/>
    <col min="517" max="517" width="20.83203125" style="1" customWidth="1"/>
    <col min="518" max="518" width="36.6640625" style="1" customWidth="1"/>
    <col min="519" max="519" width="37.6640625" style="1" customWidth="1"/>
    <col min="520" max="520" width="5.6640625" style="1" customWidth="1"/>
    <col min="521" max="521" width="6" style="1" customWidth="1"/>
    <col min="522" max="522" width="5.83203125" style="1" customWidth="1"/>
    <col min="523" max="523" width="5.33203125" style="1" customWidth="1"/>
    <col min="524" max="524" width="5.5" style="1" customWidth="1"/>
    <col min="525" max="525" width="6.1640625" style="1" customWidth="1"/>
    <col min="526" max="526" width="6.33203125" style="1" customWidth="1"/>
    <col min="527" max="527" width="8" style="1" customWidth="1"/>
    <col min="528" max="528" width="6.6640625" style="1" customWidth="1"/>
    <col min="529" max="529" width="6.33203125" style="1" customWidth="1"/>
    <col min="530" max="532" width="10.83203125" style="1" customWidth="1"/>
    <col min="533" max="537" width="23.83203125" style="1" customWidth="1"/>
    <col min="538" max="538" width="61.33203125" style="1" customWidth="1"/>
    <col min="539" max="765" width="9.33203125" style="1"/>
    <col min="766" max="766" width="0" style="1" hidden="1" customWidth="1"/>
    <col min="767" max="767" width="7.33203125" style="1" customWidth="1"/>
    <col min="768" max="769" width="5.83203125" style="1" customWidth="1"/>
    <col min="770" max="770" width="7.33203125" style="1" customWidth="1"/>
    <col min="771" max="771" width="7" style="1" customWidth="1"/>
    <col min="772" max="772" width="11.5" style="1" customWidth="1"/>
    <col min="773" max="773" width="20.83203125" style="1" customWidth="1"/>
    <col min="774" max="774" width="36.6640625" style="1" customWidth="1"/>
    <col min="775" max="775" width="37.6640625" style="1" customWidth="1"/>
    <col min="776" max="776" width="5.6640625" style="1" customWidth="1"/>
    <col min="777" max="777" width="6" style="1" customWidth="1"/>
    <col min="778" max="778" width="5.83203125" style="1" customWidth="1"/>
    <col min="779" max="779" width="5.33203125" style="1" customWidth="1"/>
    <col min="780" max="780" width="5.5" style="1" customWidth="1"/>
    <col min="781" max="781" width="6.1640625" style="1" customWidth="1"/>
    <col min="782" max="782" width="6.33203125" style="1" customWidth="1"/>
    <col min="783" max="783" width="8" style="1" customWidth="1"/>
    <col min="784" max="784" width="6.6640625" style="1" customWidth="1"/>
    <col min="785" max="785" width="6.33203125" style="1" customWidth="1"/>
    <col min="786" max="788" width="10.83203125" style="1" customWidth="1"/>
    <col min="789" max="793" width="23.83203125" style="1" customWidth="1"/>
    <col min="794" max="794" width="61.33203125" style="1" customWidth="1"/>
    <col min="795" max="1021" width="9.33203125" style="1"/>
    <col min="1022" max="1022" width="0" style="1" hidden="1" customWidth="1"/>
    <col min="1023" max="1023" width="7.33203125" style="1" customWidth="1"/>
    <col min="1024" max="1025" width="5.83203125" style="1" customWidth="1"/>
    <col min="1026" max="1026" width="7.33203125" style="1" customWidth="1"/>
    <col min="1027" max="1027" width="7" style="1" customWidth="1"/>
    <col min="1028" max="1028" width="11.5" style="1" customWidth="1"/>
    <col min="1029" max="1029" width="20.83203125" style="1" customWidth="1"/>
    <col min="1030" max="1030" width="36.6640625" style="1" customWidth="1"/>
    <col min="1031" max="1031" width="37.6640625" style="1" customWidth="1"/>
    <col min="1032" max="1032" width="5.6640625" style="1" customWidth="1"/>
    <col min="1033" max="1033" width="6" style="1" customWidth="1"/>
    <col min="1034" max="1034" width="5.83203125" style="1" customWidth="1"/>
    <col min="1035" max="1035" width="5.33203125" style="1" customWidth="1"/>
    <col min="1036" max="1036" width="5.5" style="1" customWidth="1"/>
    <col min="1037" max="1037" width="6.1640625" style="1" customWidth="1"/>
    <col min="1038" max="1038" width="6.33203125" style="1" customWidth="1"/>
    <col min="1039" max="1039" width="8" style="1" customWidth="1"/>
    <col min="1040" max="1040" width="6.6640625" style="1" customWidth="1"/>
    <col min="1041" max="1041" width="6.33203125" style="1" customWidth="1"/>
    <col min="1042" max="1044" width="10.83203125" style="1" customWidth="1"/>
    <col min="1045" max="1049" width="23.83203125" style="1" customWidth="1"/>
    <col min="1050" max="1050" width="61.33203125" style="1" customWidth="1"/>
    <col min="1051" max="1277" width="9.33203125" style="1"/>
    <col min="1278" max="1278" width="0" style="1" hidden="1" customWidth="1"/>
    <col min="1279" max="1279" width="7.33203125" style="1" customWidth="1"/>
    <col min="1280" max="1281" width="5.83203125" style="1" customWidth="1"/>
    <col min="1282" max="1282" width="7.33203125" style="1" customWidth="1"/>
    <col min="1283" max="1283" width="7" style="1" customWidth="1"/>
    <col min="1284" max="1284" width="11.5" style="1" customWidth="1"/>
    <col min="1285" max="1285" width="20.83203125" style="1" customWidth="1"/>
    <col min="1286" max="1286" width="36.6640625" style="1" customWidth="1"/>
    <col min="1287" max="1287" width="37.6640625" style="1" customWidth="1"/>
    <col min="1288" max="1288" width="5.6640625" style="1" customWidth="1"/>
    <col min="1289" max="1289" width="6" style="1" customWidth="1"/>
    <col min="1290" max="1290" width="5.83203125" style="1" customWidth="1"/>
    <col min="1291" max="1291" width="5.33203125" style="1" customWidth="1"/>
    <col min="1292" max="1292" width="5.5" style="1" customWidth="1"/>
    <col min="1293" max="1293" width="6.1640625" style="1" customWidth="1"/>
    <col min="1294" max="1294" width="6.33203125" style="1" customWidth="1"/>
    <col min="1295" max="1295" width="8" style="1" customWidth="1"/>
    <col min="1296" max="1296" width="6.6640625" style="1" customWidth="1"/>
    <col min="1297" max="1297" width="6.33203125" style="1" customWidth="1"/>
    <col min="1298" max="1300" width="10.83203125" style="1" customWidth="1"/>
    <col min="1301" max="1305" width="23.83203125" style="1" customWidth="1"/>
    <col min="1306" max="1306" width="61.33203125" style="1" customWidth="1"/>
    <col min="1307" max="1533" width="9.33203125" style="1"/>
    <col min="1534" max="1534" width="0" style="1" hidden="1" customWidth="1"/>
    <col min="1535" max="1535" width="7.33203125" style="1" customWidth="1"/>
    <col min="1536" max="1537" width="5.83203125" style="1" customWidth="1"/>
    <col min="1538" max="1538" width="7.33203125" style="1" customWidth="1"/>
    <col min="1539" max="1539" width="7" style="1" customWidth="1"/>
    <col min="1540" max="1540" width="11.5" style="1" customWidth="1"/>
    <col min="1541" max="1541" width="20.83203125" style="1" customWidth="1"/>
    <col min="1542" max="1542" width="36.6640625" style="1" customWidth="1"/>
    <col min="1543" max="1543" width="37.6640625" style="1" customWidth="1"/>
    <col min="1544" max="1544" width="5.6640625" style="1" customWidth="1"/>
    <col min="1545" max="1545" width="6" style="1" customWidth="1"/>
    <col min="1546" max="1546" width="5.83203125" style="1" customWidth="1"/>
    <col min="1547" max="1547" width="5.33203125" style="1" customWidth="1"/>
    <col min="1548" max="1548" width="5.5" style="1" customWidth="1"/>
    <col min="1549" max="1549" width="6.1640625" style="1" customWidth="1"/>
    <col min="1550" max="1550" width="6.33203125" style="1" customWidth="1"/>
    <col min="1551" max="1551" width="8" style="1" customWidth="1"/>
    <col min="1552" max="1552" width="6.6640625" style="1" customWidth="1"/>
    <col min="1553" max="1553" width="6.33203125" style="1" customWidth="1"/>
    <col min="1554" max="1556" width="10.83203125" style="1" customWidth="1"/>
    <col min="1557" max="1561" width="23.83203125" style="1" customWidth="1"/>
    <col min="1562" max="1562" width="61.33203125" style="1" customWidth="1"/>
    <col min="1563" max="1789" width="9.33203125" style="1"/>
    <col min="1790" max="1790" width="0" style="1" hidden="1" customWidth="1"/>
    <col min="1791" max="1791" width="7.33203125" style="1" customWidth="1"/>
    <col min="1792" max="1793" width="5.83203125" style="1" customWidth="1"/>
    <col min="1794" max="1794" width="7.33203125" style="1" customWidth="1"/>
    <col min="1795" max="1795" width="7" style="1" customWidth="1"/>
    <col min="1796" max="1796" width="11.5" style="1" customWidth="1"/>
    <col min="1797" max="1797" width="20.83203125" style="1" customWidth="1"/>
    <col min="1798" max="1798" width="36.6640625" style="1" customWidth="1"/>
    <col min="1799" max="1799" width="37.6640625" style="1" customWidth="1"/>
    <col min="1800" max="1800" width="5.6640625" style="1" customWidth="1"/>
    <col min="1801" max="1801" width="6" style="1" customWidth="1"/>
    <col min="1802" max="1802" width="5.83203125" style="1" customWidth="1"/>
    <col min="1803" max="1803" width="5.33203125" style="1" customWidth="1"/>
    <col min="1804" max="1804" width="5.5" style="1" customWidth="1"/>
    <col min="1805" max="1805" width="6.1640625" style="1" customWidth="1"/>
    <col min="1806" max="1806" width="6.33203125" style="1" customWidth="1"/>
    <col min="1807" max="1807" width="8" style="1" customWidth="1"/>
    <col min="1808" max="1808" width="6.6640625" style="1" customWidth="1"/>
    <col min="1809" max="1809" width="6.33203125" style="1" customWidth="1"/>
    <col min="1810" max="1812" width="10.83203125" style="1" customWidth="1"/>
    <col min="1813" max="1817" width="23.83203125" style="1" customWidth="1"/>
    <col min="1818" max="1818" width="61.33203125" style="1" customWidth="1"/>
    <col min="1819" max="2045" width="9.33203125" style="1"/>
    <col min="2046" max="2046" width="0" style="1" hidden="1" customWidth="1"/>
    <col min="2047" max="2047" width="7.33203125" style="1" customWidth="1"/>
    <col min="2048" max="2049" width="5.83203125" style="1" customWidth="1"/>
    <col min="2050" max="2050" width="7.33203125" style="1" customWidth="1"/>
    <col min="2051" max="2051" width="7" style="1" customWidth="1"/>
    <col min="2052" max="2052" width="11.5" style="1" customWidth="1"/>
    <col min="2053" max="2053" width="20.83203125" style="1" customWidth="1"/>
    <col min="2054" max="2054" width="36.6640625" style="1" customWidth="1"/>
    <col min="2055" max="2055" width="37.6640625" style="1" customWidth="1"/>
    <col min="2056" max="2056" width="5.6640625" style="1" customWidth="1"/>
    <col min="2057" max="2057" width="6" style="1" customWidth="1"/>
    <col min="2058" max="2058" width="5.83203125" style="1" customWidth="1"/>
    <col min="2059" max="2059" width="5.33203125" style="1" customWidth="1"/>
    <col min="2060" max="2060" width="5.5" style="1" customWidth="1"/>
    <col min="2061" max="2061" width="6.1640625" style="1" customWidth="1"/>
    <col min="2062" max="2062" width="6.33203125" style="1" customWidth="1"/>
    <col min="2063" max="2063" width="8" style="1" customWidth="1"/>
    <col min="2064" max="2064" width="6.6640625" style="1" customWidth="1"/>
    <col min="2065" max="2065" width="6.33203125" style="1" customWidth="1"/>
    <col min="2066" max="2068" width="10.83203125" style="1" customWidth="1"/>
    <col min="2069" max="2073" width="23.83203125" style="1" customWidth="1"/>
    <col min="2074" max="2074" width="61.33203125" style="1" customWidth="1"/>
    <col min="2075" max="2301" width="9.33203125" style="1"/>
    <col min="2302" max="2302" width="0" style="1" hidden="1" customWidth="1"/>
    <col min="2303" max="2303" width="7.33203125" style="1" customWidth="1"/>
    <col min="2304" max="2305" width="5.83203125" style="1" customWidth="1"/>
    <col min="2306" max="2306" width="7.33203125" style="1" customWidth="1"/>
    <col min="2307" max="2307" width="7" style="1" customWidth="1"/>
    <col min="2308" max="2308" width="11.5" style="1" customWidth="1"/>
    <col min="2309" max="2309" width="20.83203125" style="1" customWidth="1"/>
    <col min="2310" max="2310" width="36.6640625" style="1" customWidth="1"/>
    <col min="2311" max="2311" width="37.6640625" style="1" customWidth="1"/>
    <col min="2312" max="2312" width="5.6640625" style="1" customWidth="1"/>
    <col min="2313" max="2313" width="6" style="1" customWidth="1"/>
    <col min="2314" max="2314" width="5.83203125" style="1" customWidth="1"/>
    <col min="2315" max="2315" width="5.33203125" style="1" customWidth="1"/>
    <col min="2316" max="2316" width="5.5" style="1" customWidth="1"/>
    <col min="2317" max="2317" width="6.1640625" style="1" customWidth="1"/>
    <col min="2318" max="2318" width="6.33203125" style="1" customWidth="1"/>
    <col min="2319" max="2319" width="8" style="1" customWidth="1"/>
    <col min="2320" max="2320" width="6.6640625" style="1" customWidth="1"/>
    <col min="2321" max="2321" width="6.33203125" style="1" customWidth="1"/>
    <col min="2322" max="2324" width="10.83203125" style="1" customWidth="1"/>
    <col min="2325" max="2329" width="23.83203125" style="1" customWidth="1"/>
    <col min="2330" max="2330" width="61.33203125" style="1" customWidth="1"/>
    <col min="2331" max="2557" width="9.33203125" style="1"/>
    <col min="2558" max="2558" width="0" style="1" hidden="1" customWidth="1"/>
    <col min="2559" max="2559" width="7.33203125" style="1" customWidth="1"/>
    <col min="2560" max="2561" width="5.83203125" style="1" customWidth="1"/>
    <col min="2562" max="2562" width="7.33203125" style="1" customWidth="1"/>
    <col min="2563" max="2563" width="7" style="1" customWidth="1"/>
    <col min="2564" max="2564" width="11.5" style="1" customWidth="1"/>
    <col min="2565" max="2565" width="20.83203125" style="1" customWidth="1"/>
    <col min="2566" max="2566" width="36.6640625" style="1" customWidth="1"/>
    <col min="2567" max="2567" width="37.6640625" style="1" customWidth="1"/>
    <col min="2568" max="2568" width="5.6640625" style="1" customWidth="1"/>
    <col min="2569" max="2569" width="6" style="1" customWidth="1"/>
    <col min="2570" max="2570" width="5.83203125" style="1" customWidth="1"/>
    <col min="2571" max="2571" width="5.33203125" style="1" customWidth="1"/>
    <col min="2572" max="2572" width="5.5" style="1" customWidth="1"/>
    <col min="2573" max="2573" width="6.1640625" style="1" customWidth="1"/>
    <col min="2574" max="2574" width="6.33203125" style="1" customWidth="1"/>
    <col min="2575" max="2575" width="8" style="1" customWidth="1"/>
    <col min="2576" max="2576" width="6.6640625" style="1" customWidth="1"/>
    <col min="2577" max="2577" width="6.33203125" style="1" customWidth="1"/>
    <col min="2578" max="2580" width="10.83203125" style="1" customWidth="1"/>
    <col min="2581" max="2585" width="23.83203125" style="1" customWidth="1"/>
    <col min="2586" max="2586" width="61.33203125" style="1" customWidth="1"/>
    <col min="2587" max="2813" width="9.33203125" style="1"/>
    <col min="2814" max="2814" width="0" style="1" hidden="1" customWidth="1"/>
    <col min="2815" max="2815" width="7.33203125" style="1" customWidth="1"/>
    <col min="2816" max="2817" width="5.83203125" style="1" customWidth="1"/>
    <col min="2818" max="2818" width="7.33203125" style="1" customWidth="1"/>
    <col min="2819" max="2819" width="7" style="1" customWidth="1"/>
    <col min="2820" max="2820" width="11.5" style="1" customWidth="1"/>
    <col min="2821" max="2821" width="20.83203125" style="1" customWidth="1"/>
    <col min="2822" max="2822" width="36.6640625" style="1" customWidth="1"/>
    <col min="2823" max="2823" width="37.6640625" style="1" customWidth="1"/>
    <col min="2824" max="2824" width="5.6640625" style="1" customWidth="1"/>
    <col min="2825" max="2825" width="6" style="1" customWidth="1"/>
    <col min="2826" max="2826" width="5.83203125" style="1" customWidth="1"/>
    <col min="2827" max="2827" width="5.33203125" style="1" customWidth="1"/>
    <col min="2828" max="2828" width="5.5" style="1" customWidth="1"/>
    <col min="2829" max="2829" width="6.1640625" style="1" customWidth="1"/>
    <col min="2830" max="2830" width="6.33203125" style="1" customWidth="1"/>
    <col min="2831" max="2831" width="8" style="1" customWidth="1"/>
    <col min="2832" max="2832" width="6.6640625" style="1" customWidth="1"/>
    <col min="2833" max="2833" width="6.33203125" style="1" customWidth="1"/>
    <col min="2834" max="2836" width="10.83203125" style="1" customWidth="1"/>
    <col min="2837" max="2841" width="23.83203125" style="1" customWidth="1"/>
    <col min="2842" max="2842" width="61.33203125" style="1" customWidth="1"/>
    <col min="2843" max="3069" width="9.33203125" style="1"/>
    <col min="3070" max="3070" width="0" style="1" hidden="1" customWidth="1"/>
    <col min="3071" max="3071" width="7.33203125" style="1" customWidth="1"/>
    <col min="3072" max="3073" width="5.83203125" style="1" customWidth="1"/>
    <col min="3074" max="3074" width="7.33203125" style="1" customWidth="1"/>
    <col min="3075" max="3075" width="7" style="1" customWidth="1"/>
    <col min="3076" max="3076" width="11.5" style="1" customWidth="1"/>
    <col min="3077" max="3077" width="20.83203125" style="1" customWidth="1"/>
    <col min="3078" max="3078" width="36.6640625" style="1" customWidth="1"/>
    <col min="3079" max="3079" width="37.6640625" style="1" customWidth="1"/>
    <col min="3080" max="3080" width="5.6640625" style="1" customWidth="1"/>
    <col min="3081" max="3081" width="6" style="1" customWidth="1"/>
    <col min="3082" max="3082" width="5.83203125" style="1" customWidth="1"/>
    <col min="3083" max="3083" width="5.33203125" style="1" customWidth="1"/>
    <col min="3084" max="3084" width="5.5" style="1" customWidth="1"/>
    <col min="3085" max="3085" width="6.1640625" style="1" customWidth="1"/>
    <col min="3086" max="3086" width="6.33203125" style="1" customWidth="1"/>
    <col min="3087" max="3087" width="8" style="1" customWidth="1"/>
    <col min="3088" max="3088" width="6.6640625" style="1" customWidth="1"/>
    <col min="3089" max="3089" width="6.33203125" style="1" customWidth="1"/>
    <col min="3090" max="3092" width="10.83203125" style="1" customWidth="1"/>
    <col min="3093" max="3097" width="23.83203125" style="1" customWidth="1"/>
    <col min="3098" max="3098" width="61.33203125" style="1" customWidth="1"/>
    <col min="3099" max="3325" width="9.33203125" style="1"/>
    <col min="3326" max="3326" width="0" style="1" hidden="1" customWidth="1"/>
    <col min="3327" max="3327" width="7.33203125" style="1" customWidth="1"/>
    <col min="3328" max="3329" width="5.83203125" style="1" customWidth="1"/>
    <col min="3330" max="3330" width="7.33203125" style="1" customWidth="1"/>
    <col min="3331" max="3331" width="7" style="1" customWidth="1"/>
    <col min="3332" max="3332" width="11.5" style="1" customWidth="1"/>
    <col min="3333" max="3333" width="20.83203125" style="1" customWidth="1"/>
    <col min="3334" max="3334" width="36.6640625" style="1" customWidth="1"/>
    <col min="3335" max="3335" width="37.6640625" style="1" customWidth="1"/>
    <col min="3336" max="3336" width="5.6640625" style="1" customWidth="1"/>
    <col min="3337" max="3337" width="6" style="1" customWidth="1"/>
    <col min="3338" max="3338" width="5.83203125" style="1" customWidth="1"/>
    <col min="3339" max="3339" width="5.33203125" style="1" customWidth="1"/>
    <col min="3340" max="3340" width="5.5" style="1" customWidth="1"/>
    <col min="3341" max="3341" width="6.1640625" style="1" customWidth="1"/>
    <col min="3342" max="3342" width="6.33203125" style="1" customWidth="1"/>
    <col min="3343" max="3343" width="8" style="1" customWidth="1"/>
    <col min="3344" max="3344" width="6.6640625" style="1" customWidth="1"/>
    <col min="3345" max="3345" width="6.33203125" style="1" customWidth="1"/>
    <col min="3346" max="3348" width="10.83203125" style="1" customWidth="1"/>
    <col min="3349" max="3353" width="23.83203125" style="1" customWidth="1"/>
    <col min="3354" max="3354" width="61.33203125" style="1" customWidth="1"/>
    <col min="3355" max="3581" width="9.33203125" style="1"/>
    <col min="3582" max="3582" width="0" style="1" hidden="1" customWidth="1"/>
    <col min="3583" max="3583" width="7.33203125" style="1" customWidth="1"/>
    <col min="3584" max="3585" width="5.83203125" style="1" customWidth="1"/>
    <col min="3586" max="3586" width="7.33203125" style="1" customWidth="1"/>
    <col min="3587" max="3587" width="7" style="1" customWidth="1"/>
    <col min="3588" max="3588" width="11.5" style="1" customWidth="1"/>
    <col min="3589" max="3589" width="20.83203125" style="1" customWidth="1"/>
    <col min="3590" max="3590" width="36.6640625" style="1" customWidth="1"/>
    <col min="3591" max="3591" width="37.6640625" style="1" customWidth="1"/>
    <col min="3592" max="3592" width="5.6640625" style="1" customWidth="1"/>
    <col min="3593" max="3593" width="6" style="1" customWidth="1"/>
    <col min="3594" max="3594" width="5.83203125" style="1" customWidth="1"/>
    <col min="3595" max="3595" width="5.33203125" style="1" customWidth="1"/>
    <col min="3596" max="3596" width="5.5" style="1" customWidth="1"/>
    <col min="3597" max="3597" width="6.1640625" style="1" customWidth="1"/>
    <col min="3598" max="3598" width="6.33203125" style="1" customWidth="1"/>
    <col min="3599" max="3599" width="8" style="1" customWidth="1"/>
    <col min="3600" max="3600" width="6.6640625" style="1" customWidth="1"/>
    <col min="3601" max="3601" width="6.33203125" style="1" customWidth="1"/>
    <col min="3602" max="3604" width="10.83203125" style="1" customWidth="1"/>
    <col min="3605" max="3609" width="23.83203125" style="1" customWidth="1"/>
    <col min="3610" max="3610" width="61.33203125" style="1" customWidth="1"/>
    <col min="3611" max="3837" width="9.33203125" style="1"/>
    <col min="3838" max="3838" width="0" style="1" hidden="1" customWidth="1"/>
    <col min="3839" max="3839" width="7.33203125" style="1" customWidth="1"/>
    <col min="3840" max="3841" width="5.83203125" style="1" customWidth="1"/>
    <col min="3842" max="3842" width="7.33203125" style="1" customWidth="1"/>
    <col min="3843" max="3843" width="7" style="1" customWidth="1"/>
    <col min="3844" max="3844" width="11.5" style="1" customWidth="1"/>
    <col min="3845" max="3845" width="20.83203125" style="1" customWidth="1"/>
    <col min="3846" max="3846" width="36.6640625" style="1" customWidth="1"/>
    <col min="3847" max="3847" width="37.6640625" style="1" customWidth="1"/>
    <col min="3848" max="3848" width="5.6640625" style="1" customWidth="1"/>
    <col min="3849" max="3849" width="6" style="1" customWidth="1"/>
    <col min="3850" max="3850" width="5.83203125" style="1" customWidth="1"/>
    <col min="3851" max="3851" width="5.33203125" style="1" customWidth="1"/>
    <col min="3852" max="3852" width="5.5" style="1" customWidth="1"/>
    <col min="3853" max="3853" width="6.1640625" style="1" customWidth="1"/>
    <col min="3854" max="3854" width="6.33203125" style="1" customWidth="1"/>
    <col min="3855" max="3855" width="8" style="1" customWidth="1"/>
    <col min="3856" max="3856" width="6.6640625" style="1" customWidth="1"/>
    <col min="3857" max="3857" width="6.33203125" style="1" customWidth="1"/>
    <col min="3858" max="3860" width="10.83203125" style="1" customWidth="1"/>
    <col min="3861" max="3865" width="23.83203125" style="1" customWidth="1"/>
    <col min="3866" max="3866" width="61.33203125" style="1" customWidth="1"/>
    <col min="3867" max="4093" width="9.33203125" style="1"/>
    <col min="4094" max="4094" width="0" style="1" hidden="1" customWidth="1"/>
    <col min="4095" max="4095" width="7.33203125" style="1" customWidth="1"/>
    <col min="4096" max="4097" width="5.83203125" style="1" customWidth="1"/>
    <col min="4098" max="4098" width="7.33203125" style="1" customWidth="1"/>
    <col min="4099" max="4099" width="7" style="1" customWidth="1"/>
    <col min="4100" max="4100" width="11.5" style="1" customWidth="1"/>
    <col min="4101" max="4101" width="20.83203125" style="1" customWidth="1"/>
    <col min="4102" max="4102" width="36.6640625" style="1" customWidth="1"/>
    <col min="4103" max="4103" width="37.6640625" style="1" customWidth="1"/>
    <col min="4104" max="4104" width="5.6640625" style="1" customWidth="1"/>
    <col min="4105" max="4105" width="6" style="1" customWidth="1"/>
    <col min="4106" max="4106" width="5.83203125" style="1" customWidth="1"/>
    <col min="4107" max="4107" width="5.33203125" style="1" customWidth="1"/>
    <col min="4108" max="4108" width="5.5" style="1" customWidth="1"/>
    <col min="4109" max="4109" width="6.1640625" style="1" customWidth="1"/>
    <col min="4110" max="4110" width="6.33203125" style="1" customWidth="1"/>
    <col min="4111" max="4111" width="8" style="1" customWidth="1"/>
    <col min="4112" max="4112" width="6.6640625" style="1" customWidth="1"/>
    <col min="4113" max="4113" width="6.33203125" style="1" customWidth="1"/>
    <col min="4114" max="4116" width="10.83203125" style="1" customWidth="1"/>
    <col min="4117" max="4121" width="23.83203125" style="1" customWidth="1"/>
    <col min="4122" max="4122" width="61.33203125" style="1" customWidth="1"/>
    <col min="4123" max="4349" width="9.33203125" style="1"/>
    <col min="4350" max="4350" width="0" style="1" hidden="1" customWidth="1"/>
    <col min="4351" max="4351" width="7.33203125" style="1" customWidth="1"/>
    <col min="4352" max="4353" width="5.83203125" style="1" customWidth="1"/>
    <col min="4354" max="4354" width="7.33203125" style="1" customWidth="1"/>
    <col min="4355" max="4355" width="7" style="1" customWidth="1"/>
    <col min="4356" max="4356" width="11.5" style="1" customWidth="1"/>
    <col min="4357" max="4357" width="20.83203125" style="1" customWidth="1"/>
    <col min="4358" max="4358" width="36.6640625" style="1" customWidth="1"/>
    <col min="4359" max="4359" width="37.6640625" style="1" customWidth="1"/>
    <col min="4360" max="4360" width="5.6640625" style="1" customWidth="1"/>
    <col min="4361" max="4361" width="6" style="1" customWidth="1"/>
    <col min="4362" max="4362" width="5.83203125" style="1" customWidth="1"/>
    <col min="4363" max="4363" width="5.33203125" style="1" customWidth="1"/>
    <col min="4364" max="4364" width="5.5" style="1" customWidth="1"/>
    <col min="4365" max="4365" width="6.1640625" style="1" customWidth="1"/>
    <col min="4366" max="4366" width="6.33203125" style="1" customWidth="1"/>
    <col min="4367" max="4367" width="8" style="1" customWidth="1"/>
    <col min="4368" max="4368" width="6.6640625" style="1" customWidth="1"/>
    <col min="4369" max="4369" width="6.33203125" style="1" customWidth="1"/>
    <col min="4370" max="4372" width="10.83203125" style="1" customWidth="1"/>
    <col min="4373" max="4377" width="23.83203125" style="1" customWidth="1"/>
    <col min="4378" max="4378" width="61.33203125" style="1" customWidth="1"/>
    <col min="4379" max="4605" width="9.33203125" style="1"/>
    <col min="4606" max="4606" width="0" style="1" hidden="1" customWidth="1"/>
    <col min="4607" max="4607" width="7.33203125" style="1" customWidth="1"/>
    <col min="4608" max="4609" width="5.83203125" style="1" customWidth="1"/>
    <col min="4610" max="4610" width="7.33203125" style="1" customWidth="1"/>
    <col min="4611" max="4611" width="7" style="1" customWidth="1"/>
    <col min="4612" max="4612" width="11.5" style="1" customWidth="1"/>
    <col min="4613" max="4613" width="20.83203125" style="1" customWidth="1"/>
    <col min="4614" max="4614" width="36.6640625" style="1" customWidth="1"/>
    <col min="4615" max="4615" width="37.6640625" style="1" customWidth="1"/>
    <col min="4616" max="4616" width="5.6640625" style="1" customWidth="1"/>
    <col min="4617" max="4617" width="6" style="1" customWidth="1"/>
    <col min="4618" max="4618" width="5.83203125" style="1" customWidth="1"/>
    <col min="4619" max="4619" width="5.33203125" style="1" customWidth="1"/>
    <col min="4620" max="4620" width="5.5" style="1" customWidth="1"/>
    <col min="4621" max="4621" width="6.1640625" style="1" customWidth="1"/>
    <col min="4622" max="4622" width="6.33203125" style="1" customWidth="1"/>
    <col min="4623" max="4623" width="8" style="1" customWidth="1"/>
    <col min="4624" max="4624" width="6.6640625" style="1" customWidth="1"/>
    <col min="4625" max="4625" width="6.33203125" style="1" customWidth="1"/>
    <col min="4626" max="4628" width="10.83203125" style="1" customWidth="1"/>
    <col min="4629" max="4633" width="23.83203125" style="1" customWidth="1"/>
    <col min="4634" max="4634" width="61.33203125" style="1" customWidth="1"/>
    <col min="4635" max="4861" width="9.33203125" style="1"/>
    <col min="4862" max="4862" width="0" style="1" hidden="1" customWidth="1"/>
    <col min="4863" max="4863" width="7.33203125" style="1" customWidth="1"/>
    <col min="4864" max="4865" width="5.83203125" style="1" customWidth="1"/>
    <col min="4866" max="4866" width="7.33203125" style="1" customWidth="1"/>
    <col min="4867" max="4867" width="7" style="1" customWidth="1"/>
    <col min="4868" max="4868" width="11.5" style="1" customWidth="1"/>
    <col min="4869" max="4869" width="20.83203125" style="1" customWidth="1"/>
    <col min="4870" max="4870" width="36.6640625" style="1" customWidth="1"/>
    <col min="4871" max="4871" width="37.6640625" style="1" customWidth="1"/>
    <col min="4872" max="4872" width="5.6640625" style="1" customWidth="1"/>
    <col min="4873" max="4873" width="6" style="1" customWidth="1"/>
    <col min="4874" max="4874" width="5.83203125" style="1" customWidth="1"/>
    <col min="4875" max="4875" width="5.33203125" style="1" customWidth="1"/>
    <col min="4876" max="4876" width="5.5" style="1" customWidth="1"/>
    <col min="4877" max="4877" width="6.1640625" style="1" customWidth="1"/>
    <col min="4878" max="4878" width="6.33203125" style="1" customWidth="1"/>
    <col min="4879" max="4879" width="8" style="1" customWidth="1"/>
    <col min="4880" max="4880" width="6.6640625" style="1" customWidth="1"/>
    <col min="4881" max="4881" width="6.33203125" style="1" customWidth="1"/>
    <col min="4882" max="4884" width="10.83203125" style="1" customWidth="1"/>
    <col min="4885" max="4889" width="23.83203125" style="1" customWidth="1"/>
    <col min="4890" max="4890" width="61.33203125" style="1" customWidth="1"/>
    <col min="4891" max="5117" width="9.33203125" style="1"/>
    <col min="5118" max="5118" width="0" style="1" hidden="1" customWidth="1"/>
    <col min="5119" max="5119" width="7.33203125" style="1" customWidth="1"/>
    <col min="5120" max="5121" width="5.83203125" style="1" customWidth="1"/>
    <col min="5122" max="5122" width="7.33203125" style="1" customWidth="1"/>
    <col min="5123" max="5123" width="7" style="1" customWidth="1"/>
    <col min="5124" max="5124" width="11.5" style="1" customWidth="1"/>
    <col min="5125" max="5125" width="20.83203125" style="1" customWidth="1"/>
    <col min="5126" max="5126" width="36.6640625" style="1" customWidth="1"/>
    <col min="5127" max="5127" width="37.6640625" style="1" customWidth="1"/>
    <col min="5128" max="5128" width="5.6640625" style="1" customWidth="1"/>
    <col min="5129" max="5129" width="6" style="1" customWidth="1"/>
    <col min="5130" max="5130" width="5.83203125" style="1" customWidth="1"/>
    <col min="5131" max="5131" width="5.33203125" style="1" customWidth="1"/>
    <col min="5132" max="5132" width="5.5" style="1" customWidth="1"/>
    <col min="5133" max="5133" width="6.1640625" style="1" customWidth="1"/>
    <col min="5134" max="5134" width="6.33203125" style="1" customWidth="1"/>
    <col min="5135" max="5135" width="8" style="1" customWidth="1"/>
    <col min="5136" max="5136" width="6.6640625" style="1" customWidth="1"/>
    <col min="5137" max="5137" width="6.33203125" style="1" customWidth="1"/>
    <col min="5138" max="5140" width="10.83203125" style="1" customWidth="1"/>
    <col min="5141" max="5145" width="23.83203125" style="1" customWidth="1"/>
    <col min="5146" max="5146" width="61.33203125" style="1" customWidth="1"/>
    <col min="5147" max="5373" width="9.33203125" style="1"/>
    <col min="5374" max="5374" width="0" style="1" hidden="1" customWidth="1"/>
    <col min="5375" max="5375" width="7.33203125" style="1" customWidth="1"/>
    <col min="5376" max="5377" width="5.83203125" style="1" customWidth="1"/>
    <col min="5378" max="5378" width="7.33203125" style="1" customWidth="1"/>
    <col min="5379" max="5379" width="7" style="1" customWidth="1"/>
    <col min="5380" max="5380" width="11.5" style="1" customWidth="1"/>
    <col min="5381" max="5381" width="20.83203125" style="1" customWidth="1"/>
    <col min="5382" max="5382" width="36.6640625" style="1" customWidth="1"/>
    <col min="5383" max="5383" width="37.6640625" style="1" customWidth="1"/>
    <col min="5384" max="5384" width="5.6640625" style="1" customWidth="1"/>
    <col min="5385" max="5385" width="6" style="1" customWidth="1"/>
    <col min="5386" max="5386" width="5.83203125" style="1" customWidth="1"/>
    <col min="5387" max="5387" width="5.33203125" style="1" customWidth="1"/>
    <col min="5388" max="5388" width="5.5" style="1" customWidth="1"/>
    <col min="5389" max="5389" width="6.1640625" style="1" customWidth="1"/>
    <col min="5390" max="5390" width="6.33203125" style="1" customWidth="1"/>
    <col min="5391" max="5391" width="8" style="1" customWidth="1"/>
    <col min="5392" max="5392" width="6.6640625" style="1" customWidth="1"/>
    <col min="5393" max="5393" width="6.33203125" style="1" customWidth="1"/>
    <col min="5394" max="5396" width="10.83203125" style="1" customWidth="1"/>
    <col min="5397" max="5401" width="23.83203125" style="1" customWidth="1"/>
    <col min="5402" max="5402" width="61.33203125" style="1" customWidth="1"/>
    <col min="5403" max="5629" width="9.33203125" style="1"/>
    <col min="5630" max="5630" width="0" style="1" hidden="1" customWidth="1"/>
    <col min="5631" max="5631" width="7.33203125" style="1" customWidth="1"/>
    <col min="5632" max="5633" width="5.83203125" style="1" customWidth="1"/>
    <col min="5634" max="5634" width="7.33203125" style="1" customWidth="1"/>
    <col min="5635" max="5635" width="7" style="1" customWidth="1"/>
    <col min="5636" max="5636" width="11.5" style="1" customWidth="1"/>
    <col min="5637" max="5637" width="20.83203125" style="1" customWidth="1"/>
    <col min="5638" max="5638" width="36.6640625" style="1" customWidth="1"/>
    <col min="5639" max="5639" width="37.6640625" style="1" customWidth="1"/>
    <col min="5640" max="5640" width="5.6640625" style="1" customWidth="1"/>
    <col min="5641" max="5641" width="6" style="1" customWidth="1"/>
    <col min="5642" max="5642" width="5.83203125" style="1" customWidth="1"/>
    <col min="5643" max="5643" width="5.33203125" style="1" customWidth="1"/>
    <col min="5644" max="5644" width="5.5" style="1" customWidth="1"/>
    <col min="5645" max="5645" width="6.1640625" style="1" customWidth="1"/>
    <col min="5646" max="5646" width="6.33203125" style="1" customWidth="1"/>
    <col min="5647" max="5647" width="8" style="1" customWidth="1"/>
    <col min="5648" max="5648" width="6.6640625" style="1" customWidth="1"/>
    <col min="5649" max="5649" width="6.33203125" style="1" customWidth="1"/>
    <col min="5650" max="5652" width="10.83203125" style="1" customWidth="1"/>
    <col min="5653" max="5657" width="23.83203125" style="1" customWidth="1"/>
    <col min="5658" max="5658" width="61.33203125" style="1" customWidth="1"/>
    <col min="5659" max="5885" width="9.33203125" style="1"/>
    <col min="5886" max="5886" width="0" style="1" hidden="1" customWidth="1"/>
    <col min="5887" max="5887" width="7.33203125" style="1" customWidth="1"/>
    <col min="5888" max="5889" width="5.83203125" style="1" customWidth="1"/>
    <col min="5890" max="5890" width="7.33203125" style="1" customWidth="1"/>
    <col min="5891" max="5891" width="7" style="1" customWidth="1"/>
    <col min="5892" max="5892" width="11.5" style="1" customWidth="1"/>
    <col min="5893" max="5893" width="20.83203125" style="1" customWidth="1"/>
    <col min="5894" max="5894" width="36.6640625" style="1" customWidth="1"/>
    <col min="5895" max="5895" width="37.6640625" style="1" customWidth="1"/>
    <col min="5896" max="5896" width="5.6640625" style="1" customWidth="1"/>
    <col min="5897" max="5897" width="6" style="1" customWidth="1"/>
    <col min="5898" max="5898" width="5.83203125" style="1" customWidth="1"/>
    <col min="5899" max="5899" width="5.33203125" style="1" customWidth="1"/>
    <col min="5900" max="5900" width="5.5" style="1" customWidth="1"/>
    <col min="5901" max="5901" width="6.1640625" style="1" customWidth="1"/>
    <col min="5902" max="5902" width="6.33203125" style="1" customWidth="1"/>
    <col min="5903" max="5903" width="8" style="1" customWidth="1"/>
    <col min="5904" max="5904" width="6.6640625" style="1" customWidth="1"/>
    <col min="5905" max="5905" width="6.33203125" style="1" customWidth="1"/>
    <col min="5906" max="5908" width="10.83203125" style="1" customWidth="1"/>
    <col min="5909" max="5913" width="23.83203125" style="1" customWidth="1"/>
    <col min="5914" max="5914" width="61.33203125" style="1" customWidth="1"/>
    <col min="5915" max="6141" width="9.33203125" style="1"/>
    <col min="6142" max="6142" width="0" style="1" hidden="1" customWidth="1"/>
    <col min="6143" max="6143" width="7.33203125" style="1" customWidth="1"/>
    <col min="6144" max="6145" width="5.83203125" style="1" customWidth="1"/>
    <col min="6146" max="6146" width="7.33203125" style="1" customWidth="1"/>
    <col min="6147" max="6147" width="7" style="1" customWidth="1"/>
    <col min="6148" max="6148" width="11.5" style="1" customWidth="1"/>
    <col min="6149" max="6149" width="20.83203125" style="1" customWidth="1"/>
    <col min="6150" max="6150" width="36.6640625" style="1" customWidth="1"/>
    <col min="6151" max="6151" width="37.6640625" style="1" customWidth="1"/>
    <col min="6152" max="6152" width="5.6640625" style="1" customWidth="1"/>
    <col min="6153" max="6153" width="6" style="1" customWidth="1"/>
    <col min="6154" max="6154" width="5.83203125" style="1" customWidth="1"/>
    <col min="6155" max="6155" width="5.33203125" style="1" customWidth="1"/>
    <col min="6156" max="6156" width="5.5" style="1" customWidth="1"/>
    <col min="6157" max="6157" width="6.1640625" style="1" customWidth="1"/>
    <col min="6158" max="6158" width="6.33203125" style="1" customWidth="1"/>
    <col min="6159" max="6159" width="8" style="1" customWidth="1"/>
    <col min="6160" max="6160" width="6.6640625" style="1" customWidth="1"/>
    <col min="6161" max="6161" width="6.33203125" style="1" customWidth="1"/>
    <col min="6162" max="6164" width="10.83203125" style="1" customWidth="1"/>
    <col min="6165" max="6169" width="23.83203125" style="1" customWidth="1"/>
    <col min="6170" max="6170" width="61.33203125" style="1" customWidth="1"/>
    <col min="6171" max="6397" width="9.33203125" style="1"/>
    <col min="6398" max="6398" width="0" style="1" hidden="1" customWidth="1"/>
    <col min="6399" max="6399" width="7.33203125" style="1" customWidth="1"/>
    <col min="6400" max="6401" width="5.83203125" style="1" customWidth="1"/>
    <col min="6402" max="6402" width="7.33203125" style="1" customWidth="1"/>
    <col min="6403" max="6403" width="7" style="1" customWidth="1"/>
    <col min="6404" max="6404" width="11.5" style="1" customWidth="1"/>
    <col min="6405" max="6405" width="20.83203125" style="1" customWidth="1"/>
    <col min="6406" max="6406" width="36.6640625" style="1" customWidth="1"/>
    <col min="6407" max="6407" width="37.6640625" style="1" customWidth="1"/>
    <col min="6408" max="6408" width="5.6640625" style="1" customWidth="1"/>
    <col min="6409" max="6409" width="6" style="1" customWidth="1"/>
    <col min="6410" max="6410" width="5.83203125" style="1" customWidth="1"/>
    <col min="6411" max="6411" width="5.33203125" style="1" customWidth="1"/>
    <col min="6412" max="6412" width="5.5" style="1" customWidth="1"/>
    <col min="6413" max="6413" width="6.1640625" style="1" customWidth="1"/>
    <col min="6414" max="6414" width="6.33203125" style="1" customWidth="1"/>
    <col min="6415" max="6415" width="8" style="1" customWidth="1"/>
    <col min="6416" max="6416" width="6.6640625" style="1" customWidth="1"/>
    <col min="6417" max="6417" width="6.33203125" style="1" customWidth="1"/>
    <col min="6418" max="6420" width="10.83203125" style="1" customWidth="1"/>
    <col min="6421" max="6425" width="23.83203125" style="1" customWidth="1"/>
    <col min="6426" max="6426" width="61.33203125" style="1" customWidth="1"/>
    <col min="6427" max="6653" width="9.33203125" style="1"/>
    <col min="6654" max="6654" width="0" style="1" hidden="1" customWidth="1"/>
    <col min="6655" max="6655" width="7.33203125" style="1" customWidth="1"/>
    <col min="6656" max="6657" width="5.83203125" style="1" customWidth="1"/>
    <col min="6658" max="6658" width="7.33203125" style="1" customWidth="1"/>
    <col min="6659" max="6659" width="7" style="1" customWidth="1"/>
    <col min="6660" max="6660" width="11.5" style="1" customWidth="1"/>
    <col min="6661" max="6661" width="20.83203125" style="1" customWidth="1"/>
    <col min="6662" max="6662" width="36.6640625" style="1" customWidth="1"/>
    <col min="6663" max="6663" width="37.6640625" style="1" customWidth="1"/>
    <col min="6664" max="6664" width="5.6640625" style="1" customWidth="1"/>
    <col min="6665" max="6665" width="6" style="1" customWidth="1"/>
    <col min="6666" max="6666" width="5.83203125" style="1" customWidth="1"/>
    <col min="6667" max="6667" width="5.33203125" style="1" customWidth="1"/>
    <col min="6668" max="6668" width="5.5" style="1" customWidth="1"/>
    <col min="6669" max="6669" width="6.1640625" style="1" customWidth="1"/>
    <col min="6670" max="6670" width="6.33203125" style="1" customWidth="1"/>
    <col min="6671" max="6671" width="8" style="1" customWidth="1"/>
    <col min="6672" max="6672" width="6.6640625" style="1" customWidth="1"/>
    <col min="6673" max="6673" width="6.33203125" style="1" customWidth="1"/>
    <col min="6674" max="6676" width="10.83203125" style="1" customWidth="1"/>
    <col min="6677" max="6681" width="23.83203125" style="1" customWidth="1"/>
    <col min="6682" max="6682" width="61.33203125" style="1" customWidth="1"/>
    <col min="6683" max="6909" width="9.33203125" style="1"/>
    <col min="6910" max="6910" width="0" style="1" hidden="1" customWidth="1"/>
    <col min="6911" max="6911" width="7.33203125" style="1" customWidth="1"/>
    <col min="6912" max="6913" width="5.83203125" style="1" customWidth="1"/>
    <col min="6914" max="6914" width="7.33203125" style="1" customWidth="1"/>
    <col min="6915" max="6915" width="7" style="1" customWidth="1"/>
    <col min="6916" max="6916" width="11.5" style="1" customWidth="1"/>
    <col min="6917" max="6917" width="20.83203125" style="1" customWidth="1"/>
    <col min="6918" max="6918" width="36.6640625" style="1" customWidth="1"/>
    <col min="6919" max="6919" width="37.6640625" style="1" customWidth="1"/>
    <col min="6920" max="6920" width="5.6640625" style="1" customWidth="1"/>
    <col min="6921" max="6921" width="6" style="1" customWidth="1"/>
    <col min="6922" max="6922" width="5.83203125" style="1" customWidth="1"/>
    <col min="6923" max="6923" width="5.33203125" style="1" customWidth="1"/>
    <col min="6924" max="6924" width="5.5" style="1" customWidth="1"/>
    <col min="6925" max="6925" width="6.1640625" style="1" customWidth="1"/>
    <col min="6926" max="6926" width="6.33203125" style="1" customWidth="1"/>
    <col min="6927" max="6927" width="8" style="1" customWidth="1"/>
    <col min="6928" max="6928" width="6.6640625" style="1" customWidth="1"/>
    <col min="6929" max="6929" width="6.33203125" style="1" customWidth="1"/>
    <col min="6930" max="6932" width="10.83203125" style="1" customWidth="1"/>
    <col min="6933" max="6937" width="23.83203125" style="1" customWidth="1"/>
    <col min="6938" max="6938" width="61.33203125" style="1" customWidth="1"/>
    <col min="6939" max="7165" width="9.33203125" style="1"/>
    <col min="7166" max="7166" width="0" style="1" hidden="1" customWidth="1"/>
    <col min="7167" max="7167" width="7.33203125" style="1" customWidth="1"/>
    <col min="7168" max="7169" width="5.83203125" style="1" customWidth="1"/>
    <col min="7170" max="7170" width="7.33203125" style="1" customWidth="1"/>
    <col min="7171" max="7171" width="7" style="1" customWidth="1"/>
    <col min="7172" max="7172" width="11.5" style="1" customWidth="1"/>
    <col min="7173" max="7173" width="20.83203125" style="1" customWidth="1"/>
    <col min="7174" max="7174" width="36.6640625" style="1" customWidth="1"/>
    <col min="7175" max="7175" width="37.6640625" style="1" customWidth="1"/>
    <col min="7176" max="7176" width="5.6640625" style="1" customWidth="1"/>
    <col min="7177" max="7177" width="6" style="1" customWidth="1"/>
    <col min="7178" max="7178" width="5.83203125" style="1" customWidth="1"/>
    <col min="7179" max="7179" width="5.33203125" style="1" customWidth="1"/>
    <col min="7180" max="7180" width="5.5" style="1" customWidth="1"/>
    <col min="7181" max="7181" width="6.1640625" style="1" customWidth="1"/>
    <col min="7182" max="7182" width="6.33203125" style="1" customWidth="1"/>
    <col min="7183" max="7183" width="8" style="1" customWidth="1"/>
    <col min="7184" max="7184" width="6.6640625" style="1" customWidth="1"/>
    <col min="7185" max="7185" width="6.33203125" style="1" customWidth="1"/>
    <col min="7186" max="7188" width="10.83203125" style="1" customWidth="1"/>
    <col min="7189" max="7193" width="23.83203125" style="1" customWidth="1"/>
    <col min="7194" max="7194" width="61.33203125" style="1" customWidth="1"/>
    <col min="7195" max="7421" width="9.33203125" style="1"/>
    <col min="7422" max="7422" width="0" style="1" hidden="1" customWidth="1"/>
    <col min="7423" max="7423" width="7.33203125" style="1" customWidth="1"/>
    <col min="7424" max="7425" width="5.83203125" style="1" customWidth="1"/>
    <col min="7426" max="7426" width="7.33203125" style="1" customWidth="1"/>
    <col min="7427" max="7427" width="7" style="1" customWidth="1"/>
    <col min="7428" max="7428" width="11.5" style="1" customWidth="1"/>
    <col min="7429" max="7429" width="20.83203125" style="1" customWidth="1"/>
    <col min="7430" max="7430" width="36.6640625" style="1" customWidth="1"/>
    <col min="7431" max="7431" width="37.6640625" style="1" customWidth="1"/>
    <col min="7432" max="7432" width="5.6640625" style="1" customWidth="1"/>
    <col min="7433" max="7433" width="6" style="1" customWidth="1"/>
    <col min="7434" max="7434" width="5.83203125" style="1" customWidth="1"/>
    <col min="7435" max="7435" width="5.33203125" style="1" customWidth="1"/>
    <col min="7436" max="7436" width="5.5" style="1" customWidth="1"/>
    <col min="7437" max="7437" width="6.1640625" style="1" customWidth="1"/>
    <col min="7438" max="7438" width="6.33203125" style="1" customWidth="1"/>
    <col min="7439" max="7439" width="8" style="1" customWidth="1"/>
    <col min="7440" max="7440" width="6.6640625" style="1" customWidth="1"/>
    <col min="7441" max="7441" width="6.33203125" style="1" customWidth="1"/>
    <col min="7442" max="7444" width="10.83203125" style="1" customWidth="1"/>
    <col min="7445" max="7449" width="23.83203125" style="1" customWidth="1"/>
    <col min="7450" max="7450" width="61.33203125" style="1" customWidth="1"/>
    <col min="7451" max="7677" width="9.33203125" style="1"/>
    <col min="7678" max="7678" width="0" style="1" hidden="1" customWidth="1"/>
    <col min="7679" max="7679" width="7.33203125" style="1" customWidth="1"/>
    <col min="7680" max="7681" width="5.83203125" style="1" customWidth="1"/>
    <col min="7682" max="7682" width="7.33203125" style="1" customWidth="1"/>
    <col min="7683" max="7683" width="7" style="1" customWidth="1"/>
    <col min="7684" max="7684" width="11.5" style="1" customWidth="1"/>
    <col min="7685" max="7685" width="20.83203125" style="1" customWidth="1"/>
    <col min="7686" max="7686" width="36.6640625" style="1" customWidth="1"/>
    <col min="7687" max="7687" width="37.6640625" style="1" customWidth="1"/>
    <col min="7688" max="7688" width="5.6640625" style="1" customWidth="1"/>
    <col min="7689" max="7689" width="6" style="1" customWidth="1"/>
    <col min="7690" max="7690" width="5.83203125" style="1" customWidth="1"/>
    <col min="7691" max="7691" width="5.33203125" style="1" customWidth="1"/>
    <col min="7692" max="7692" width="5.5" style="1" customWidth="1"/>
    <col min="7693" max="7693" width="6.1640625" style="1" customWidth="1"/>
    <col min="7694" max="7694" width="6.33203125" style="1" customWidth="1"/>
    <col min="7695" max="7695" width="8" style="1" customWidth="1"/>
    <col min="7696" max="7696" width="6.6640625" style="1" customWidth="1"/>
    <col min="7697" max="7697" width="6.33203125" style="1" customWidth="1"/>
    <col min="7698" max="7700" width="10.83203125" style="1" customWidth="1"/>
    <col min="7701" max="7705" width="23.83203125" style="1" customWidth="1"/>
    <col min="7706" max="7706" width="61.33203125" style="1" customWidth="1"/>
    <col min="7707" max="7933" width="9.33203125" style="1"/>
    <col min="7934" max="7934" width="0" style="1" hidden="1" customWidth="1"/>
    <col min="7935" max="7935" width="7.33203125" style="1" customWidth="1"/>
    <col min="7936" max="7937" width="5.83203125" style="1" customWidth="1"/>
    <col min="7938" max="7938" width="7.33203125" style="1" customWidth="1"/>
    <col min="7939" max="7939" width="7" style="1" customWidth="1"/>
    <col min="7940" max="7940" width="11.5" style="1" customWidth="1"/>
    <col min="7941" max="7941" width="20.83203125" style="1" customWidth="1"/>
    <col min="7942" max="7942" width="36.6640625" style="1" customWidth="1"/>
    <col min="7943" max="7943" width="37.6640625" style="1" customWidth="1"/>
    <col min="7944" max="7944" width="5.6640625" style="1" customWidth="1"/>
    <col min="7945" max="7945" width="6" style="1" customWidth="1"/>
    <col min="7946" max="7946" width="5.83203125" style="1" customWidth="1"/>
    <col min="7947" max="7947" width="5.33203125" style="1" customWidth="1"/>
    <col min="7948" max="7948" width="5.5" style="1" customWidth="1"/>
    <col min="7949" max="7949" width="6.1640625" style="1" customWidth="1"/>
    <col min="7950" max="7950" width="6.33203125" style="1" customWidth="1"/>
    <col min="7951" max="7951" width="8" style="1" customWidth="1"/>
    <col min="7952" max="7952" width="6.6640625" style="1" customWidth="1"/>
    <col min="7953" max="7953" width="6.33203125" style="1" customWidth="1"/>
    <col min="7954" max="7956" width="10.83203125" style="1" customWidth="1"/>
    <col min="7957" max="7961" width="23.83203125" style="1" customWidth="1"/>
    <col min="7962" max="7962" width="61.33203125" style="1" customWidth="1"/>
    <col min="7963" max="8189" width="9.33203125" style="1"/>
    <col min="8190" max="8190" width="0" style="1" hidden="1" customWidth="1"/>
    <col min="8191" max="8191" width="7.33203125" style="1" customWidth="1"/>
    <col min="8192" max="8193" width="5.83203125" style="1" customWidth="1"/>
    <col min="8194" max="8194" width="7.33203125" style="1" customWidth="1"/>
    <col min="8195" max="8195" width="7" style="1" customWidth="1"/>
    <col min="8196" max="8196" width="11.5" style="1" customWidth="1"/>
    <col min="8197" max="8197" width="20.83203125" style="1" customWidth="1"/>
    <col min="8198" max="8198" width="36.6640625" style="1" customWidth="1"/>
    <col min="8199" max="8199" width="37.6640625" style="1" customWidth="1"/>
    <col min="8200" max="8200" width="5.6640625" style="1" customWidth="1"/>
    <col min="8201" max="8201" width="6" style="1" customWidth="1"/>
    <col min="8202" max="8202" width="5.83203125" style="1" customWidth="1"/>
    <col min="8203" max="8203" width="5.33203125" style="1" customWidth="1"/>
    <col min="8204" max="8204" width="5.5" style="1" customWidth="1"/>
    <col min="8205" max="8205" width="6.1640625" style="1" customWidth="1"/>
    <col min="8206" max="8206" width="6.33203125" style="1" customWidth="1"/>
    <col min="8207" max="8207" width="8" style="1" customWidth="1"/>
    <col min="8208" max="8208" width="6.6640625" style="1" customWidth="1"/>
    <col min="8209" max="8209" width="6.33203125" style="1" customWidth="1"/>
    <col min="8210" max="8212" width="10.83203125" style="1" customWidth="1"/>
    <col min="8213" max="8217" width="23.83203125" style="1" customWidth="1"/>
    <col min="8218" max="8218" width="61.33203125" style="1" customWidth="1"/>
    <col min="8219" max="8445" width="9.33203125" style="1"/>
    <col min="8446" max="8446" width="0" style="1" hidden="1" customWidth="1"/>
    <col min="8447" max="8447" width="7.33203125" style="1" customWidth="1"/>
    <col min="8448" max="8449" width="5.83203125" style="1" customWidth="1"/>
    <col min="8450" max="8450" width="7.33203125" style="1" customWidth="1"/>
    <col min="8451" max="8451" width="7" style="1" customWidth="1"/>
    <col min="8452" max="8452" width="11.5" style="1" customWidth="1"/>
    <col min="8453" max="8453" width="20.83203125" style="1" customWidth="1"/>
    <col min="8454" max="8454" width="36.6640625" style="1" customWidth="1"/>
    <col min="8455" max="8455" width="37.6640625" style="1" customWidth="1"/>
    <col min="8456" max="8456" width="5.6640625" style="1" customWidth="1"/>
    <col min="8457" max="8457" width="6" style="1" customWidth="1"/>
    <col min="8458" max="8458" width="5.83203125" style="1" customWidth="1"/>
    <col min="8459" max="8459" width="5.33203125" style="1" customWidth="1"/>
    <col min="8460" max="8460" width="5.5" style="1" customWidth="1"/>
    <col min="8461" max="8461" width="6.1640625" style="1" customWidth="1"/>
    <col min="8462" max="8462" width="6.33203125" style="1" customWidth="1"/>
    <col min="8463" max="8463" width="8" style="1" customWidth="1"/>
    <col min="8464" max="8464" width="6.6640625" style="1" customWidth="1"/>
    <col min="8465" max="8465" width="6.33203125" style="1" customWidth="1"/>
    <col min="8466" max="8468" width="10.83203125" style="1" customWidth="1"/>
    <col min="8469" max="8473" width="23.83203125" style="1" customWidth="1"/>
    <col min="8474" max="8474" width="61.33203125" style="1" customWidth="1"/>
    <col min="8475" max="8701" width="9.33203125" style="1"/>
    <col min="8702" max="8702" width="0" style="1" hidden="1" customWidth="1"/>
    <col min="8703" max="8703" width="7.33203125" style="1" customWidth="1"/>
    <col min="8704" max="8705" width="5.83203125" style="1" customWidth="1"/>
    <col min="8706" max="8706" width="7.33203125" style="1" customWidth="1"/>
    <col min="8707" max="8707" width="7" style="1" customWidth="1"/>
    <col min="8708" max="8708" width="11.5" style="1" customWidth="1"/>
    <col min="8709" max="8709" width="20.83203125" style="1" customWidth="1"/>
    <col min="8710" max="8710" width="36.6640625" style="1" customWidth="1"/>
    <col min="8711" max="8711" width="37.6640625" style="1" customWidth="1"/>
    <col min="8712" max="8712" width="5.6640625" style="1" customWidth="1"/>
    <col min="8713" max="8713" width="6" style="1" customWidth="1"/>
    <col min="8714" max="8714" width="5.83203125" style="1" customWidth="1"/>
    <col min="8715" max="8715" width="5.33203125" style="1" customWidth="1"/>
    <col min="8716" max="8716" width="5.5" style="1" customWidth="1"/>
    <col min="8717" max="8717" width="6.1640625" style="1" customWidth="1"/>
    <col min="8718" max="8718" width="6.33203125" style="1" customWidth="1"/>
    <col min="8719" max="8719" width="8" style="1" customWidth="1"/>
    <col min="8720" max="8720" width="6.6640625" style="1" customWidth="1"/>
    <col min="8721" max="8721" width="6.33203125" style="1" customWidth="1"/>
    <col min="8722" max="8724" width="10.83203125" style="1" customWidth="1"/>
    <col min="8725" max="8729" width="23.83203125" style="1" customWidth="1"/>
    <col min="8730" max="8730" width="61.33203125" style="1" customWidth="1"/>
    <col min="8731" max="8957" width="9.33203125" style="1"/>
    <col min="8958" max="8958" width="0" style="1" hidden="1" customWidth="1"/>
    <col min="8959" max="8959" width="7.33203125" style="1" customWidth="1"/>
    <col min="8960" max="8961" width="5.83203125" style="1" customWidth="1"/>
    <col min="8962" max="8962" width="7.33203125" style="1" customWidth="1"/>
    <col min="8963" max="8963" width="7" style="1" customWidth="1"/>
    <col min="8964" max="8964" width="11.5" style="1" customWidth="1"/>
    <col min="8965" max="8965" width="20.83203125" style="1" customWidth="1"/>
    <col min="8966" max="8966" width="36.6640625" style="1" customWidth="1"/>
    <col min="8967" max="8967" width="37.6640625" style="1" customWidth="1"/>
    <col min="8968" max="8968" width="5.6640625" style="1" customWidth="1"/>
    <col min="8969" max="8969" width="6" style="1" customWidth="1"/>
    <col min="8970" max="8970" width="5.83203125" style="1" customWidth="1"/>
    <col min="8971" max="8971" width="5.33203125" style="1" customWidth="1"/>
    <col min="8972" max="8972" width="5.5" style="1" customWidth="1"/>
    <col min="8973" max="8973" width="6.1640625" style="1" customWidth="1"/>
    <col min="8974" max="8974" width="6.33203125" style="1" customWidth="1"/>
    <col min="8975" max="8975" width="8" style="1" customWidth="1"/>
    <col min="8976" max="8976" width="6.6640625" style="1" customWidth="1"/>
    <col min="8977" max="8977" width="6.33203125" style="1" customWidth="1"/>
    <col min="8978" max="8980" width="10.83203125" style="1" customWidth="1"/>
    <col min="8981" max="8985" width="23.83203125" style="1" customWidth="1"/>
    <col min="8986" max="8986" width="61.33203125" style="1" customWidth="1"/>
    <col min="8987" max="9213" width="9.33203125" style="1"/>
    <col min="9214" max="9214" width="0" style="1" hidden="1" customWidth="1"/>
    <col min="9215" max="9215" width="7.33203125" style="1" customWidth="1"/>
    <col min="9216" max="9217" width="5.83203125" style="1" customWidth="1"/>
    <col min="9218" max="9218" width="7.33203125" style="1" customWidth="1"/>
    <col min="9219" max="9219" width="7" style="1" customWidth="1"/>
    <col min="9220" max="9220" width="11.5" style="1" customWidth="1"/>
    <col min="9221" max="9221" width="20.83203125" style="1" customWidth="1"/>
    <col min="9222" max="9222" width="36.6640625" style="1" customWidth="1"/>
    <col min="9223" max="9223" width="37.6640625" style="1" customWidth="1"/>
    <col min="9224" max="9224" width="5.6640625" style="1" customWidth="1"/>
    <col min="9225" max="9225" width="6" style="1" customWidth="1"/>
    <col min="9226" max="9226" width="5.83203125" style="1" customWidth="1"/>
    <col min="9227" max="9227" width="5.33203125" style="1" customWidth="1"/>
    <col min="9228" max="9228" width="5.5" style="1" customWidth="1"/>
    <col min="9229" max="9229" width="6.1640625" style="1" customWidth="1"/>
    <col min="9230" max="9230" width="6.33203125" style="1" customWidth="1"/>
    <col min="9231" max="9231" width="8" style="1" customWidth="1"/>
    <col min="9232" max="9232" width="6.6640625" style="1" customWidth="1"/>
    <col min="9233" max="9233" width="6.33203125" style="1" customWidth="1"/>
    <col min="9234" max="9236" width="10.83203125" style="1" customWidth="1"/>
    <col min="9237" max="9241" width="23.83203125" style="1" customWidth="1"/>
    <col min="9242" max="9242" width="61.33203125" style="1" customWidth="1"/>
    <col min="9243" max="9469" width="9.33203125" style="1"/>
    <col min="9470" max="9470" width="0" style="1" hidden="1" customWidth="1"/>
    <col min="9471" max="9471" width="7.33203125" style="1" customWidth="1"/>
    <col min="9472" max="9473" width="5.83203125" style="1" customWidth="1"/>
    <col min="9474" max="9474" width="7.33203125" style="1" customWidth="1"/>
    <col min="9475" max="9475" width="7" style="1" customWidth="1"/>
    <col min="9476" max="9476" width="11.5" style="1" customWidth="1"/>
    <col min="9477" max="9477" width="20.83203125" style="1" customWidth="1"/>
    <col min="9478" max="9478" width="36.6640625" style="1" customWidth="1"/>
    <col min="9479" max="9479" width="37.6640625" style="1" customWidth="1"/>
    <col min="9480" max="9480" width="5.6640625" style="1" customWidth="1"/>
    <col min="9481" max="9481" width="6" style="1" customWidth="1"/>
    <col min="9482" max="9482" width="5.83203125" style="1" customWidth="1"/>
    <col min="9483" max="9483" width="5.33203125" style="1" customWidth="1"/>
    <col min="9484" max="9484" width="5.5" style="1" customWidth="1"/>
    <col min="9485" max="9485" width="6.1640625" style="1" customWidth="1"/>
    <col min="9486" max="9486" width="6.33203125" style="1" customWidth="1"/>
    <col min="9487" max="9487" width="8" style="1" customWidth="1"/>
    <col min="9488" max="9488" width="6.6640625" style="1" customWidth="1"/>
    <col min="9489" max="9489" width="6.33203125" style="1" customWidth="1"/>
    <col min="9490" max="9492" width="10.83203125" style="1" customWidth="1"/>
    <col min="9493" max="9497" width="23.83203125" style="1" customWidth="1"/>
    <col min="9498" max="9498" width="61.33203125" style="1" customWidth="1"/>
    <col min="9499" max="9725" width="9.33203125" style="1"/>
    <col min="9726" max="9726" width="0" style="1" hidden="1" customWidth="1"/>
    <col min="9727" max="9727" width="7.33203125" style="1" customWidth="1"/>
    <col min="9728" max="9729" width="5.83203125" style="1" customWidth="1"/>
    <col min="9730" max="9730" width="7.33203125" style="1" customWidth="1"/>
    <col min="9731" max="9731" width="7" style="1" customWidth="1"/>
    <col min="9732" max="9732" width="11.5" style="1" customWidth="1"/>
    <col min="9733" max="9733" width="20.83203125" style="1" customWidth="1"/>
    <col min="9734" max="9734" width="36.6640625" style="1" customWidth="1"/>
    <col min="9735" max="9735" width="37.6640625" style="1" customWidth="1"/>
    <col min="9736" max="9736" width="5.6640625" style="1" customWidth="1"/>
    <col min="9737" max="9737" width="6" style="1" customWidth="1"/>
    <col min="9738" max="9738" width="5.83203125" style="1" customWidth="1"/>
    <col min="9739" max="9739" width="5.33203125" style="1" customWidth="1"/>
    <col min="9740" max="9740" width="5.5" style="1" customWidth="1"/>
    <col min="9741" max="9741" width="6.1640625" style="1" customWidth="1"/>
    <col min="9742" max="9742" width="6.33203125" style="1" customWidth="1"/>
    <col min="9743" max="9743" width="8" style="1" customWidth="1"/>
    <col min="9744" max="9744" width="6.6640625" style="1" customWidth="1"/>
    <col min="9745" max="9745" width="6.33203125" style="1" customWidth="1"/>
    <col min="9746" max="9748" width="10.83203125" style="1" customWidth="1"/>
    <col min="9749" max="9753" width="23.83203125" style="1" customWidth="1"/>
    <col min="9754" max="9754" width="61.33203125" style="1" customWidth="1"/>
    <col min="9755" max="9981" width="9.33203125" style="1"/>
    <col min="9982" max="9982" width="0" style="1" hidden="1" customWidth="1"/>
    <col min="9983" max="9983" width="7.33203125" style="1" customWidth="1"/>
    <col min="9984" max="9985" width="5.83203125" style="1" customWidth="1"/>
    <col min="9986" max="9986" width="7.33203125" style="1" customWidth="1"/>
    <col min="9987" max="9987" width="7" style="1" customWidth="1"/>
    <col min="9988" max="9988" width="11.5" style="1" customWidth="1"/>
    <col min="9989" max="9989" width="20.83203125" style="1" customWidth="1"/>
    <col min="9990" max="9990" width="36.6640625" style="1" customWidth="1"/>
    <col min="9991" max="9991" width="37.6640625" style="1" customWidth="1"/>
    <col min="9992" max="9992" width="5.6640625" style="1" customWidth="1"/>
    <col min="9993" max="9993" width="6" style="1" customWidth="1"/>
    <col min="9994" max="9994" width="5.83203125" style="1" customWidth="1"/>
    <col min="9995" max="9995" width="5.33203125" style="1" customWidth="1"/>
    <col min="9996" max="9996" width="5.5" style="1" customWidth="1"/>
    <col min="9997" max="9997" width="6.1640625" style="1" customWidth="1"/>
    <col min="9998" max="9998" width="6.33203125" style="1" customWidth="1"/>
    <col min="9999" max="9999" width="8" style="1" customWidth="1"/>
    <col min="10000" max="10000" width="6.6640625" style="1" customWidth="1"/>
    <col min="10001" max="10001" width="6.33203125" style="1" customWidth="1"/>
    <col min="10002" max="10004" width="10.83203125" style="1" customWidth="1"/>
    <col min="10005" max="10009" width="23.83203125" style="1" customWidth="1"/>
    <col min="10010" max="10010" width="61.33203125" style="1" customWidth="1"/>
    <col min="10011" max="10237" width="9.33203125" style="1"/>
    <col min="10238" max="10238" width="0" style="1" hidden="1" customWidth="1"/>
    <col min="10239" max="10239" width="7.33203125" style="1" customWidth="1"/>
    <col min="10240" max="10241" width="5.83203125" style="1" customWidth="1"/>
    <col min="10242" max="10242" width="7.33203125" style="1" customWidth="1"/>
    <col min="10243" max="10243" width="7" style="1" customWidth="1"/>
    <col min="10244" max="10244" width="11.5" style="1" customWidth="1"/>
    <col min="10245" max="10245" width="20.83203125" style="1" customWidth="1"/>
    <col min="10246" max="10246" width="36.6640625" style="1" customWidth="1"/>
    <col min="10247" max="10247" width="37.6640625" style="1" customWidth="1"/>
    <col min="10248" max="10248" width="5.6640625" style="1" customWidth="1"/>
    <col min="10249" max="10249" width="6" style="1" customWidth="1"/>
    <col min="10250" max="10250" width="5.83203125" style="1" customWidth="1"/>
    <col min="10251" max="10251" width="5.33203125" style="1" customWidth="1"/>
    <col min="10252" max="10252" width="5.5" style="1" customWidth="1"/>
    <col min="10253" max="10253" width="6.1640625" style="1" customWidth="1"/>
    <col min="10254" max="10254" width="6.33203125" style="1" customWidth="1"/>
    <col min="10255" max="10255" width="8" style="1" customWidth="1"/>
    <col min="10256" max="10256" width="6.6640625" style="1" customWidth="1"/>
    <col min="10257" max="10257" width="6.33203125" style="1" customWidth="1"/>
    <col min="10258" max="10260" width="10.83203125" style="1" customWidth="1"/>
    <col min="10261" max="10265" width="23.83203125" style="1" customWidth="1"/>
    <col min="10266" max="10266" width="61.33203125" style="1" customWidth="1"/>
    <col min="10267" max="10493" width="9.33203125" style="1"/>
    <col min="10494" max="10494" width="0" style="1" hidden="1" customWidth="1"/>
    <col min="10495" max="10495" width="7.33203125" style="1" customWidth="1"/>
    <col min="10496" max="10497" width="5.83203125" style="1" customWidth="1"/>
    <col min="10498" max="10498" width="7.33203125" style="1" customWidth="1"/>
    <col min="10499" max="10499" width="7" style="1" customWidth="1"/>
    <col min="10500" max="10500" width="11.5" style="1" customWidth="1"/>
    <col min="10501" max="10501" width="20.83203125" style="1" customWidth="1"/>
    <col min="10502" max="10502" width="36.6640625" style="1" customWidth="1"/>
    <col min="10503" max="10503" width="37.6640625" style="1" customWidth="1"/>
    <col min="10504" max="10504" width="5.6640625" style="1" customWidth="1"/>
    <col min="10505" max="10505" width="6" style="1" customWidth="1"/>
    <col min="10506" max="10506" width="5.83203125" style="1" customWidth="1"/>
    <col min="10507" max="10507" width="5.33203125" style="1" customWidth="1"/>
    <col min="10508" max="10508" width="5.5" style="1" customWidth="1"/>
    <col min="10509" max="10509" width="6.1640625" style="1" customWidth="1"/>
    <col min="10510" max="10510" width="6.33203125" style="1" customWidth="1"/>
    <col min="10511" max="10511" width="8" style="1" customWidth="1"/>
    <col min="10512" max="10512" width="6.6640625" style="1" customWidth="1"/>
    <col min="10513" max="10513" width="6.33203125" style="1" customWidth="1"/>
    <col min="10514" max="10516" width="10.83203125" style="1" customWidth="1"/>
    <col min="10517" max="10521" width="23.83203125" style="1" customWidth="1"/>
    <col min="10522" max="10522" width="61.33203125" style="1" customWidth="1"/>
    <col min="10523" max="10749" width="9.33203125" style="1"/>
    <col min="10750" max="10750" width="0" style="1" hidden="1" customWidth="1"/>
    <col min="10751" max="10751" width="7.33203125" style="1" customWidth="1"/>
    <col min="10752" max="10753" width="5.83203125" style="1" customWidth="1"/>
    <col min="10754" max="10754" width="7.33203125" style="1" customWidth="1"/>
    <col min="10755" max="10755" width="7" style="1" customWidth="1"/>
    <col min="10756" max="10756" width="11.5" style="1" customWidth="1"/>
    <col min="10757" max="10757" width="20.83203125" style="1" customWidth="1"/>
    <col min="10758" max="10758" width="36.6640625" style="1" customWidth="1"/>
    <col min="10759" max="10759" width="37.6640625" style="1" customWidth="1"/>
    <col min="10760" max="10760" width="5.6640625" style="1" customWidth="1"/>
    <col min="10761" max="10761" width="6" style="1" customWidth="1"/>
    <col min="10762" max="10762" width="5.83203125" style="1" customWidth="1"/>
    <col min="10763" max="10763" width="5.33203125" style="1" customWidth="1"/>
    <col min="10764" max="10764" width="5.5" style="1" customWidth="1"/>
    <col min="10765" max="10765" width="6.1640625" style="1" customWidth="1"/>
    <col min="10766" max="10766" width="6.33203125" style="1" customWidth="1"/>
    <col min="10767" max="10767" width="8" style="1" customWidth="1"/>
    <col min="10768" max="10768" width="6.6640625" style="1" customWidth="1"/>
    <col min="10769" max="10769" width="6.33203125" style="1" customWidth="1"/>
    <col min="10770" max="10772" width="10.83203125" style="1" customWidth="1"/>
    <col min="10773" max="10777" width="23.83203125" style="1" customWidth="1"/>
    <col min="10778" max="10778" width="61.33203125" style="1" customWidth="1"/>
    <col min="10779" max="11005" width="9.33203125" style="1"/>
    <col min="11006" max="11006" width="0" style="1" hidden="1" customWidth="1"/>
    <col min="11007" max="11007" width="7.33203125" style="1" customWidth="1"/>
    <col min="11008" max="11009" width="5.83203125" style="1" customWidth="1"/>
    <col min="11010" max="11010" width="7.33203125" style="1" customWidth="1"/>
    <col min="11011" max="11011" width="7" style="1" customWidth="1"/>
    <col min="11012" max="11012" width="11.5" style="1" customWidth="1"/>
    <col min="11013" max="11013" width="20.83203125" style="1" customWidth="1"/>
    <col min="11014" max="11014" width="36.6640625" style="1" customWidth="1"/>
    <col min="11015" max="11015" width="37.6640625" style="1" customWidth="1"/>
    <col min="11016" max="11016" width="5.6640625" style="1" customWidth="1"/>
    <col min="11017" max="11017" width="6" style="1" customWidth="1"/>
    <col min="11018" max="11018" width="5.83203125" style="1" customWidth="1"/>
    <col min="11019" max="11019" width="5.33203125" style="1" customWidth="1"/>
    <col min="11020" max="11020" width="5.5" style="1" customWidth="1"/>
    <col min="11021" max="11021" width="6.1640625" style="1" customWidth="1"/>
    <col min="11022" max="11022" width="6.33203125" style="1" customWidth="1"/>
    <col min="11023" max="11023" width="8" style="1" customWidth="1"/>
    <col min="11024" max="11024" width="6.6640625" style="1" customWidth="1"/>
    <col min="11025" max="11025" width="6.33203125" style="1" customWidth="1"/>
    <col min="11026" max="11028" width="10.83203125" style="1" customWidth="1"/>
    <col min="11029" max="11033" width="23.83203125" style="1" customWidth="1"/>
    <col min="11034" max="11034" width="61.33203125" style="1" customWidth="1"/>
    <col min="11035" max="11261" width="9.33203125" style="1"/>
    <col min="11262" max="11262" width="0" style="1" hidden="1" customWidth="1"/>
    <col min="11263" max="11263" width="7.33203125" style="1" customWidth="1"/>
    <col min="11264" max="11265" width="5.83203125" style="1" customWidth="1"/>
    <col min="11266" max="11266" width="7.33203125" style="1" customWidth="1"/>
    <col min="11267" max="11267" width="7" style="1" customWidth="1"/>
    <col min="11268" max="11268" width="11.5" style="1" customWidth="1"/>
    <col min="11269" max="11269" width="20.83203125" style="1" customWidth="1"/>
    <col min="11270" max="11270" width="36.6640625" style="1" customWidth="1"/>
    <col min="11271" max="11271" width="37.6640625" style="1" customWidth="1"/>
    <col min="11272" max="11272" width="5.6640625" style="1" customWidth="1"/>
    <col min="11273" max="11273" width="6" style="1" customWidth="1"/>
    <col min="11274" max="11274" width="5.83203125" style="1" customWidth="1"/>
    <col min="11275" max="11275" width="5.33203125" style="1" customWidth="1"/>
    <col min="11276" max="11276" width="5.5" style="1" customWidth="1"/>
    <col min="11277" max="11277" width="6.1640625" style="1" customWidth="1"/>
    <col min="11278" max="11278" width="6.33203125" style="1" customWidth="1"/>
    <col min="11279" max="11279" width="8" style="1" customWidth="1"/>
    <col min="11280" max="11280" width="6.6640625" style="1" customWidth="1"/>
    <col min="11281" max="11281" width="6.33203125" style="1" customWidth="1"/>
    <col min="11282" max="11284" width="10.83203125" style="1" customWidth="1"/>
    <col min="11285" max="11289" width="23.83203125" style="1" customWidth="1"/>
    <col min="11290" max="11290" width="61.33203125" style="1" customWidth="1"/>
    <col min="11291" max="11517" width="9.33203125" style="1"/>
    <col min="11518" max="11518" width="0" style="1" hidden="1" customWidth="1"/>
    <col min="11519" max="11519" width="7.33203125" style="1" customWidth="1"/>
    <col min="11520" max="11521" width="5.83203125" style="1" customWidth="1"/>
    <col min="11522" max="11522" width="7.33203125" style="1" customWidth="1"/>
    <col min="11523" max="11523" width="7" style="1" customWidth="1"/>
    <col min="11524" max="11524" width="11.5" style="1" customWidth="1"/>
    <col min="11525" max="11525" width="20.83203125" style="1" customWidth="1"/>
    <col min="11526" max="11526" width="36.6640625" style="1" customWidth="1"/>
    <col min="11527" max="11527" width="37.6640625" style="1" customWidth="1"/>
    <col min="11528" max="11528" width="5.6640625" style="1" customWidth="1"/>
    <col min="11529" max="11529" width="6" style="1" customWidth="1"/>
    <col min="11530" max="11530" width="5.83203125" style="1" customWidth="1"/>
    <col min="11531" max="11531" width="5.33203125" style="1" customWidth="1"/>
    <col min="11532" max="11532" width="5.5" style="1" customWidth="1"/>
    <col min="11533" max="11533" width="6.1640625" style="1" customWidth="1"/>
    <col min="11534" max="11534" width="6.33203125" style="1" customWidth="1"/>
    <col min="11535" max="11535" width="8" style="1" customWidth="1"/>
    <col min="11536" max="11536" width="6.6640625" style="1" customWidth="1"/>
    <col min="11537" max="11537" width="6.33203125" style="1" customWidth="1"/>
    <col min="11538" max="11540" width="10.83203125" style="1" customWidth="1"/>
    <col min="11541" max="11545" width="23.83203125" style="1" customWidth="1"/>
    <col min="11546" max="11546" width="61.33203125" style="1" customWidth="1"/>
    <col min="11547" max="11773" width="9.33203125" style="1"/>
    <col min="11774" max="11774" width="0" style="1" hidden="1" customWidth="1"/>
    <col min="11775" max="11775" width="7.33203125" style="1" customWidth="1"/>
    <col min="11776" max="11777" width="5.83203125" style="1" customWidth="1"/>
    <col min="11778" max="11778" width="7.33203125" style="1" customWidth="1"/>
    <col min="11779" max="11779" width="7" style="1" customWidth="1"/>
    <col min="11780" max="11780" width="11.5" style="1" customWidth="1"/>
    <col min="11781" max="11781" width="20.83203125" style="1" customWidth="1"/>
    <col min="11782" max="11782" width="36.6640625" style="1" customWidth="1"/>
    <col min="11783" max="11783" width="37.6640625" style="1" customWidth="1"/>
    <col min="11784" max="11784" width="5.6640625" style="1" customWidth="1"/>
    <col min="11785" max="11785" width="6" style="1" customWidth="1"/>
    <col min="11786" max="11786" width="5.83203125" style="1" customWidth="1"/>
    <col min="11787" max="11787" width="5.33203125" style="1" customWidth="1"/>
    <col min="11788" max="11788" width="5.5" style="1" customWidth="1"/>
    <col min="11789" max="11789" width="6.1640625" style="1" customWidth="1"/>
    <col min="11790" max="11790" width="6.33203125" style="1" customWidth="1"/>
    <col min="11791" max="11791" width="8" style="1" customWidth="1"/>
    <col min="11792" max="11792" width="6.6640625" style="1" customWidth="1"/>
    <col min="11793" max="11793" width="6.33203125" style="1" customWidth="1"/>
    <col min="11794" max="11796" width="10.83203125" style="1" customWidth="1"/>
    <col min="11797" max="11801" width="23.83203125" style="1" customWidth="1"/>
    <col min="11802" max="11802" width="61.33203125" style="1" customWidth="1"/>
    <col min="11803" max="12029" width="9.33203125" style="1"/>
    <col min="12030" max="12030" width="0" style="1" hidden="1" customWidth="1"/>
    <col min="12031" max="12031" width="7.33203125" style="1" customWidth="1"/>
    <col min="12032" max="12033" width="5.83203125" style="1" customWidth="1"/>
    <col min="12034" max="12034" width="7.33203125" style="1" customWidth="1"/>
    <col min="12035" max="12035" width="7" style="1" customWidth="1"/>
    <col min="12036" max="12036" width="11.5" style="1" customWidth="1"/>
    <col min="12037" max="12037" width="20.83203125" style="1" customWidth="1"/>
    <col min="12038" max="12038" width="36.6640625" style="1" customWidth="1"/>
    <col min="12039" max="12039" width="37.6640625" style="1" customWidth="1"/>
    <col min="12040" max="12040" width="5.6640625" style="1" customWidth="1"/>
    <col min="12041" max="12041" width="6" style="1" customWidth="1"/>
    <col min="12042" max="12042" width="5.83203125" style="1" customWidth="1"/>
    <col min="12043" max="12043" width="5.33203125" style="1" customWidth="1"/>
    <col min="12044" max="12044" width="5.5" style="1" customWidth="1"/>
    <col min="12045" max="12045" width="6.1640625" style="1" customWidth="1"/>
    <col min="12046" max="12046" width="6.33203125" style="1" customWidth="1"/>
    <col min="12047" max="12047" width="8" style="1" customWidth="1"/>
    <col min="12048" max="12048" width="6.6640625" style="1" customWidth="1"/>
    <col min="12049" max="12049" width="6.33203125" style="1" customWidth="1"/>
    <col min="12050" max="12052" width="10.83203125" style="1" customWidth="1"/>
    <col min="12053" max="12057" width="23.83203125" style="1" customWidth="1"/>
    <col min="12058" max="12058" width="61.33203125" style="1" customWidth="1"/>
    <col min="12059" max="12285" width="9.33203125" style="1"/>
    <col min="12286" max="12286" width="0" style="1" hidden="1" customWidth="1"/>
    <col min="12287" max="12287" width="7.33203125" style="1" customWidth="1"/>
    <col min="12288" max="12289" width="5.83203125" style="1" customWidth="1"/>
    <col min="12290" max="12290" width="7.33203125" style="1" customWidth="1"/>
    <col min="12291" max="12291" width="7" style="1" customWidth="1"/>
    <col min="12292" max="12292" width="11.5" style="1" customWidth="1"/>
    <col min="12293" max="12293" width="20.83203125" style="1" customWidth="1"/>
    <col min="12294" max="12294" width="36.6640625" style="1" customWidth="1"/>
    <col min="12295" max="12295" width="37.6640625" style="1" customWidth="1"/>
    <col min="12296" max="12296" width="5.6640625" style="1" customWidth="1"/>
    <col min="12297" max="12297" width="6" style="1" customWidth="1"/>
    <col min="12298" max="12298" width="5.83203125" style="1" customWidth="1"/>
    <col min="12299" max="12299" width="5.33203125" style="1" customWidth="1"/>
    <col min="12300" max="12300" width="5.5" style="1" customWidth="1"/>
    <col min="12301" max="12301" width="6.1640625" style="1" customWidth="1"/>
    <col min="12302" max="12302" width="6.33203125" style="1" customWidth="1"/>
    <col min="12303" max="12303" width="8" style="1" customWidth="1"/>
    <col min="12304" max="12304" width="6.6640625" style="1" customWidth="1"/>
    <col min="12305" max="12305" width="6.33203125" style="1" customWidth="1"/>
    <col min="12306" max="12308" width="10.83203125" style="1" customWidth="1"/>
    <col min="12309" max="12313" width="23.83203125" style="1" customWidth="1"/>
    <col min="12314" max="12314" width="61.33203125" style="1" customWidth="1"/>
    <col min="12315" max="12541" width="9.33203125" style="1"/>
    <col min="12542" max="12542" width="0" style="1" hidden="1" customWidth="1"/>
    <col min="12543" max="12543" width="7.33203125" style="1" customWidth="1"/>
    <col min="12544" max="12545" width="5.83203125" style="1" customWidth="1"/>
    <col min="12546" max="12546" width="7.33203125" style="1" customWidth="1"/>
    <col min="12547" max="12547" width="7" style="1" customWidth="1"/>
    <col min="12548" max="12548" width="11.5" style="1" customWidth="1"/>
    <col min="12549" max="12549" width="20.83203125" style="1" customWidth="1"/>
    <col min="12550" max="12550" width="36.6640625" style="1" customWidth="1"/>
    <col min="12551" max="12551" width="37.6640625" style="1" customWidth="1"/>
    <col min="12552" max="12552" width="5.6640625" style="1" customWidth="1"/>
    <col min="12553" max="12553" width="6" style="1" customWidth="1"/>
    <col min="12554" max="12554" width="5.83203125" style="1" customWidth="1"/>
    <col min="12555" max="12555" width="5.33203125" style="1" customWidth="1"/>
    <col min="12556" max="12556" width="5.5" style="1" customWidth="1"/>
    <col min="12557" max="12557" width="6.1640625" style="1" customWidth="1"/>
    <col min="12558" max="12558" width="6.33203125" style="1" customWidth="1"/>
    <col min="12559" max="12559" width="8" style="1" customWidth="1"/>
    <col min="12560" max="12560" width="6.6640625" style="1" customWidth="1"/>
    <col min="12561" max="12561" width="6.33203125" style="1" customWidth="1"/>
    <col min="12562" max="12564" width="10.83203125" style="1" customWidth="1"/>
    <col min="12565" max="12569" width="23.83203125" style="1" customWidth="1"/>
    <col min="12570" max="12570" width="61.33203125" style="1" customWidth="1"/>
    <col min="12571" max="12797" width="9.33203125" style="1"/>
    <col min="12798" max="12798" width="0" style="1" hidden="1" customWidth="1"/>
    <col min="12799" max="12799" width="7.33203125" style="1" customWidth="1"/>
    <col min="12800" max="12801" width="5.83203125" style="1" customWidth="1"/>
    <col min="12802" max="12802" width="7.33203125" style="1" customWidth="1"/>
    <col min="12803" max="12803" width="7" style="1" customWidth="1"/>
    <col min="12804" max="12804" width="11.5" style="1" customWidth="1"/>
    <col min="12805" max="12805" width="20.83203125" style="1" customWidth="1"/>
    <col min="12806" max="12806" width="36.6640625" style="1" customWidth="1"/>
    <col min="12807" max="12807" width="37.6640625" style="1" customWidth="1"/>
    <col min="12808" max="12808" width="5.6640625" style="1" customWidth="1"/>
    <col min="12809" max="12809" width="6" style="1" customWidth="1"/>
    <col min="12810" max="12810" width="5.83203125" style="1" customWidth="1"/>
    <col min="12811" max="12811" width="5.33203125" style="1" customWidth="1"/>
    <col min="12812" max="12812" width="5.5" style="1" customWidth="1"/>
    <col min="12813" max="12813" width="6.1640625" style="1" customWidth="1"/>
    <col min="12814" max="12814" width="6.33203125" style="1" customWidth="1"/>
    <col min="12815" max="12815" width="8" style="1" customWidth="1"/>
    <col min="12816" max="12816" width="6.6640625" style="1" customWidth="1"/>
    <col min="12817" max="12817" width="6.33203125" style="1" customWidth="1"/>
    <col min="12818" max="12820" width="10.83203125" style="1" customWidth="1"/>
    <col min="12821" max="12825" width="23.83203125" style="1" customWidth="1"/>
    <col min="12826" max="12826" width="61.33203125" style="1" customWidth="1"/>
    <col min="12827" max="13053" width="9.33203125" style="1"/>
    <col min="13054" max="13054" width="0" style="1" hidden="1" customWidth="1"/>
    <col min="13055" max="13055" width="7.33203125" style="1" customWidth="1"/>
    <col min="13056" max="13057" width="5.83203125" style="1" customWidth="1"/>
    <col min="13058" max="13058" width="7.33203125" style="1" customWidth="1"/>
    <col min="13059" max="13059" width="7" style="1" customWidth="1"/>
    <col min="13060" max="13060" width="11.5" style="1" customWidth="1"/>
    <col min="13061" max="13061" width="20.83203125" style="1" customWidth="1"/>
    <col min="13062" max="13062" width="36.6640625" style="1" customWidth="1"/>
    <col min="13063" max="13063" width="37.6640625" style="1" customWidth="1"/>
    <col min="13064" max="13064" width="5.6640625" style="1" customWidth="1"/>
    <col min="13065" max="13065" width="6" style="1" customWidth="1"/>
    <col min="13066" max="13066" width="5.83203125" style="1" customWidth="1"/>
    <col min="13067" max="13067" width="5.33203125" style="1" customWidth="1"/>
    <col min="13068" max="13068" width="5.5" style="1" customWidth="1"/>
    <col min="13069" max="13069" width="6.1640625" style="1" customWidth="1"/>
    <col min="13070" max="13070" width="6.33203125" style="1" customWidth="1"/>
    <col min="13071" max="13071" width="8" style="1" customWidth="1"/>
    <col min="13072" max="13072" width="6.6640625" style="1" customWidth="1"/>
    <col min="13073" max="13073" width="6.33203125" style="1" customWidth="1"/>
    <col min="13074" max="13076" width="10.83203125" style="1" customWidth="1"/>
    <col min="13077" max="13081" width="23.83203125" style="1" customWidth="1"/>
    <col min="13082" max="13082" width="61.33203125" style="1" customWidth="1"/>
    <col min="13083" max="13309" width="9.33203125" style="1"/>
    <col min="13310" max="13310" width="0" style="1" hidden="1" customWidth="1"/>
    <col min="13311" max="13311" width="7.33203125" style="1" customWidth="1"/>
    <col min="13312" max="13313" width="5.83203125" style="1" customWidth="1"/>
    <col min="13314" max="13314" width="7.33203125" style="1" customWidth="1"/>
    <col min="13315" max="13315" width="7" style="1" customWidth="1"/>
    <col min="13316" max="13316" width="11.5" style="1" customWidth="1"/>
    <col min="13317" max="13317" width="20.83203125" style="1" customWidth="1"/>
    <col min="13318" max="13318" width="36.6640625" style="1" customWidth="1"/>
    <col min="13319" max="13319" width="37.6640625" style="1" customWidth="1"/>
    <col min="13320" max="13320" width="5.6640625" style="1" customWidth="1"/>
    <col min="13321" max="13321" width="6" style="1" customWidth="1"/>
    <col min="13322" max="13322" width="5.83203125" style="1" customWidth="1"/>
    <col min="13323" max="13323" width="5.33203125" style="1" customWidth="1"/>
    <col min="13324" max="13324" width="5.5" style="1" customWidth="1"/>
    <col min="13325" max="13325" width="6.1640625" style="1" customWidth="1"/>
    <col min="13326" max="13326" width="6.33203125" style="1" customWidth="1"/>
    <col min="13327" max="13327" width="8" style="1" customWidth="1"/>
    <col min="13328" max="13328" width="6.6640625" style="1" customWidth="1"/>
    <col min="13329" max="13329" width="6.33203125" style="1" customWidth="1"/>
    <col min="13330" max="13332" width="10.83203125" style="1" customWidth="1"/>
    <col min="13333" max="13337" width="23.83203125" style="1" customWidth="1"/>
    <col min="13338" max="13338" width="61.33203125" style="1" customWidth="1"/>
    <col min="13339" max="13565" width="9.33203125" style="1"/>
    <col min="13566" max="13566" width="0" style="1" hidden="1" customWidth="1"/>
    <col min="13567" max="13567" width="7.33203125" style="1" customWidth="1"/>
    <col min="13568" max="13569" width="5.83203125" style="1" customWidth="1"/>
    <col min="13570" max="13570" width="7.33203125" style="1" customWidth="1"/>
    <col min="13571" max="13571" width="7" style="1" customWidth="1"/>
    <col min="13572" max="13572" width="11.5" style="1" customWidth="1"/>
    <col min="13573" max="13573" width="20.83203125" style="1" customWidth="1"/>
    <col min="13574" max="13574" width="36.6640625" style="1" customWidth="1"/>
    <col min="13575" max="13575" width="37.6640625" style="1" customWidth="1"/>
    <col min="13576" max="13576" width="5.6640625" style="1" customWidth="1"/>
    <col min="13577" max="13577" width="6" style="1" customWidth="1"/>
    <col min="13578" max="13578" width="5.83203125" style="1" customWidth="1"/>
    <col min="13579" max="13579" width="5.33203125" style="1" customWidth="1"/>
    <col min="13580" max="13580" width="5.5" style="1" customWidth="1"/>
    <col min="13581" max="13581" width="6.1640625" style="1" customWidth="1"/>
    <col min="13582" max="13582" width="6.33203125" style="1" customWidth="1"/>
    <col min="13583" max="13583" width="8" style="1" customWidth="1"/>
    <col min="13584" max="13584" width="6.6640625" style="1" customWidth="1"/>
    <col min="13585" max="13585" width="6.33203125" style="1" customWidth="1"/>
    <col min="13586" max="13588" width="10.83203125" style="1" customWidth="1"/>
    <col min="13589" max="13593" width="23.83203125" style="1" customWidth="1"/>
    <col min="13594" max="13594" width="61.33203125" style="1" customWidth="1"/>
    <col min="13595" max="13821" width="9.33203125" style="1"/>
    <col min="13822" max="13822" width="0" style="1" hidden="1" customWidth="1"/>
    <col min="13823" max="13823" width="7.33203125" style="1" customWidth="1"/>
    <col min="13824" max="13825" width="5.83203125" style="1" customWidth="1"/>
    <col min="13826" max="13826" width="7.33203125" style="1" customWidth="1"/>
    <col min="13827" max="13827" width="7" style="1" customWidth="1"/>
    <col min="13828" max="13828" width="11.5" style="1" customWidth="1"/>
    <col min="13829" max="13829" width="20.83203125" style="1" customWidth="1"/>
    <col min="13830" max="13830" width="36.6640625" style="1" customWidth="1"/>
    <col min="13831" max="13831" width="37.6640625" style="1" customWidth="1"/>
    <col min="13832" max="13832" width="5.6640625" style="1" customWidth="1"/>
    <col min="13833" max="13833" width="6" style="1" customWidth="1"/>
    <col min="13834" max="13834" width="5.83203125" style="1" customWidth="1"/>
    <col min="13835" max="13835" width="5.33203125" style="1" customWidth="1"/>
    <col min="13836" max="13836" width="5.5" style="1" customWidth="1"/>
    <col min="13837" max="13837" width="6.1640625" style="1" customWidth="1"/>
    <col min="13838" max="13838" width="6.33203125" style="1" customWidth="1"/>
    <col min="13839" max="13839" width="8" style="1" customWidth="1"/>
    <col min="13840" max="13840" width="6.6640625" style="1" customWidth="1"/>
    <col min="13841" max="13841" width="6.33203125" style="1" customWidth="1"/>
    <col min="13842" max="13844" width="10.83203125" style="1" customWidth="1"/>
    <col min="13845" max="13849" width="23.83203125" style="1" customWidth="1"/>
    <col min="13850" max="13850" width="61.33203125" style="1" customWidth="1"/>
    <col min="13851" max="14077" width="9.33203125" style="1"/>
    <col min="14078" max="14078" width="0" style="1" hidden="1" customWidth="1"/>
    <col min="14079" max="14079" width="7.33203125" style="1" customWidth="1"/>
    <col min="14080" max="14081" width="5.83203125" style="1" customWidth="1"/>
    <col min="14082" max="14082" width="7.33203125" style="1" customWidth="1"/>
    <col min="14083" max="14083" width="7" style="1" customWidth="1"/>
    <col min="14084" max="14084" width="11.5" style="1" customWidth="1"/>
    <col min="14085" max="14085" width="20.83203125" style="1" customWidth="1"/>
    <col min="14086" max="14086" width="36.6640625" style="1" customWidth="1"/>
    <col min="14087" max="14087" width="37.6640625" style="1" customWidth="1"/>
    <col min="14088" max="14088" width="5.6640625" style="1" customWidth="1"/>
    <col min="14089" max="14089" width="6" style="1" customWidth="1"/>
    <col min="14090" max="14090" width="5.83203125" style="1" customWidth="1"/>
    <col min="14091" max="14091" width="5.33203125" style="1" customWidth="1"/>
    <col min="14092" max="14092" width="5.5" style="1" customWidth="1"/>
    <col min="14093" max="14093" width="6.1640625" style="1" customWidth="1"/>
    <col min="14094" max="14094" width="6.33203125" style="1" customWidth="1"/>
    <col min="14095" max="14095" width="8" style="1" customWidth="1"/>
    <col min="14096" max="14096" width="6.6640625" style="1" customWidth="1"/>
    <col min="14097" max="14097" width="6.33203125" style="1" customWidth="1"/>
    <col min="14098" max="14100" width="10.83203125" style="1" customWidth="1"/>
    <col min="14101" max="14105" width="23.83203125" style="1" customWidth="1"/>
    <col min="14106" max="14106" width="61.33203125" style="1" customWidth="1"/>
    <col min="14107" max="14333" width="9.33203125" style="1"/>
    <col min="14334" max="14334" width="0" style="1" hidden="1" customWidth="1"/>
    <col min="14335" max="14335" width="7.33203125" style="1" customWidth="1"/>
    <col min="14336" max="14337" width="5.83203125" style="1" customWidth="1"/>
    <col min="14338" max="14338" width="7.33203125" style="1" customWidth="1"/>
    <col min="14339" max="14339" width="7" style="1" customWidth="1"/>
    <col min="14340" max="14340" width="11.5" style="1" customWidth="1"/>
    <col min="14341" max="14341" width="20.83203125" style="1" customWidth="1"/>
    <col min="14342" max="14342" width="36.6640625" style="1" customWidth="1"/>
    <col min="14343" max="14343" width="37.6640625" style="1" customWidth="1"/>
    <col min="14344" max="14344" width="5.6640625" style="1" customWidth="1"/>
    <col min="14345" max="14345" width="6" style="1" customWidth="1"/>
    <col min="14346" max="14346" width="5.83203125" style="1" customWidth="1"/>
    <col min="14347" max="14347" width="5.33203125" style="1" customWidth="1"/>
    <col min="14348" max="14348" width="5.5" style="1" customWidth="1"/>
    <col min="14349" max="14349" width="6.1640625" style="1" customWidth="1"/>
    <col min="14350" max="14350" width="6.33203125" style="1" customWidth="1"/>
    <col min="14351" max="14351" width="8" style="1" customWidth="1"/>
    <col min="14352" max="14352" width="6.6640625" style="1" customWidth="1"/>
    <col min="14353" max="14353" width="6.33203125" style="1" customWidth="1"/>
    <col min="14354" max="14356" width="10.83203125" style="1" customWidth="1"/>
    <col min="14357" max="14361" width="23.83203125" style="1" customWidth="1"/>
    <col min="14362" max="14362" width="61.33203125" style="1" customWidth="1"/>
    <col min="14363" max="14589" width="9.33203125" style="1"/>
    <col min="14590" max="14590" width="0" style="1" hidden="1" customWidth="1"/>
    <col min="14591" max="14591" width="7.33203125" style="1" customWidth="1"/>
    <col min="14592" max="14593" width="5.83203125" style="1" customWidth="1"/>
    <col min="14594" max="14594" width="7.33203125" style="1" customWidth="1"/>
    <col min="14595" max="14595" width="7" style="1" customWidth="1"/>
    <col min="14596" max="14596" width="11.5" style="1" customWidth="1"/>
    <col min="14597" max="14597" width="20.83203125" style="1" customWidth="1"/>
    <col min="14598" max="14598" width="36.6640625" style="1" customWidth="1"/>
    <col min="14599" max="14599" width="37.6640625" style="1" customWidth="1"/>
    <col min="14600" max="14600" width="5.6640625" style="1" customWidth="1"/>
    <col min="14601" max="14601" width="6" style="1" customWidth="1"/>
    <col min="14602" max="14602" width="5.83203125" style="1" customWidth="1"/>
    <col min="14603" max="14603" width="5.33203125" style="1" customWidth="1"/>
    <col min="14604" max="14604" width="5.5" style="1" customWidth="1"/>
    <col min="14605" max="14605" width="6.1640625" style="1" customWidth="1"/>
    <col min="14606" max="14606" width="6.33203125" style="1" customWidth="1"/>
    <col min="14607" max="14607" width="8" style="1" customWidth="1"/>
    <col min="14608" max="14608" width="6.6640625" style="1" customWidth="1"/>
    <col min="14609" max="14609" width="6.33203125" style="1" customWidth="1"/>
    <col min="14610" max="14612" width="10.83203125" style="1" customWidth="1"/>
    <col min="14613" max="14617" width="23.83203125" style="1" customWidth="1"/>
    <col min="14618" max="14618" width="61.33203125" style="1" customWidth="1"/>
    <col min="14619" max="14845" width="9.33203125" style="1"/>
    <col min="14846" max="14846" width="0" style="1" hidden="1" customWidth="1"/>
    <col min="14847" max="14847" width="7.33203125" style="1" customWidth="1"/>
    <col min="14848" max="14849" width="5.83203125" style="1" customWidth="1"/>
    <col min="14850" max="14850" width="7.33203125" style="1" customWidth="1"/>
    <col min="14851" max="14851" width="7" style="1" customWidth="1"/>
    <col min="14852" max="14852" width="11.5" style="1" customWidth="1"/>
    <col min="14853" max="14853" width="20.83203125" style="1" customWidth="1"/>
    <col min="14854" max="14854" width="36.6640625" style="1" customWidth="1"/>
    <col min="14855" max="14855" width="37.6640625" style="1" customWidth="1"/>
    <col min="14856" max="14856" width="5.6640625" style="1" customWidth="1"/>
    <col min="14857" max="14857" width="6" style="1" customWidth="1"/>
    <col min="14858" max="14858" width="5.83203125" style="1" customWidth="1"/>
    <col min="14859" max="14859" width="5.33203125" style="1" customWidth="1"/>
    <col min="14860" max="14860" width="5.5" style="1" customWidth="1"/>
    <col min="14861" max="14861" width="6.1640625" style="1" customWidth="1"/>
    <col min="14862" max="14862" width="6.33203125" style="1" customWidth="1"/>
    <col min="14863" max="14863" width="8" style="1" customWidth="1"/>
    <col min="14864" max="14864" width="6.6640625" style="1" customWidth="1"/>
    <col min="14865" max="14865" width="6.33203125" style="1" customWidth="1"/>
    <col min="14866" max="14868" width="10.83203125" style="1" customWidth="1"/>
    <col min="14869" max="14873" width="23.83203125" style="1" customWidth="1"/>
    <col min="14874" max="14874" width="61.33203125" style="1" customWidth="1"/>
    <col min="14875" max="15101" width="9.33203125" style="1"/>
    <col min="15102" max="15102" width="0" style="1" hidden="1" customWidth="1"/>
    <col min="15103" max="15103" width="7.33203125" style="1" customWidth="1"/>
    <col min="15104" max="15105" width="5.83203125" style="1" customWidth="1"/>
    <col min="15106" max="15106" width="7.33203125" style="1" customWidth="1"/>
    <col min="15107" max="15107" width="7" style="1" customWidth="1"/>
    <col min="15108" max="15108" width="11.5" style="1" customWidth="1"/>
    <col min="15109" max="15109" width="20.83203125" style="1" customWidth="1"/>
    <col min="15110" max="15110" width="36.6640625" style="1" customWidth="1"/>
    <col min="15111" max="15111" width="37.6640625" style="1" customWidth="1"/>
    <col min="15112" max="15112" width="5.6640625" style="1" customWidth="1"/>
    <col min="15113" max="15113" width="6" style="1" customWidth="1"/>
    <col min="15114" max="15114" width="5.83203125" style="1" customWidth="1"/>
    <col min="15115" max="15115" width="5.33203125" style="1" customWidth="1"/>
    <col min="15116" max="15116" width="5.5" style="1" customWidth="1"/>
    <col min="15117" max="15117" width="6.1640625" style="1" customWidth="1"/>
    <col min="15118" max="15118" width="6.33203125" style="1" customWidth="1"/>
    <col min="15119" max="15119" width="8" style="1" customWidth="1"/>
    <col min="15120" max="15120" width="6.6640625" style="1" customWidth="1"/>
    <col min="15121" max="15121" width="6.33203125" style="1" customWidth="1"/>
    <col min="15122" max="15124" width="10.83203125" style="1" customWidth="1"/>
    <col min="15125" max="15129" width="23.83203125" style="1" customWidth="1"/>
    <col min="15130" max="15130" width="61.33203125" style="1" customWidth="1"/>
    <col min="15131" max="15357" width="9.33203125" style="1"/>
    <col min="15358" max="15358" width="0" style="1" hidden="1" customWidth="1"/>
    <col min="15359" max="15359" width="7.33203125" style="1" customWidth="1"/>
    <col min="15360" max="15361" width="5.83203125" style="1" customWidth="1"/>
    <col min="15362" max="15362" width="7.33203125" style="1" customWidth="1"/>
    <col min="15363" max="15363" width="7" style="1" customWidth="1"/>
    <col min="15364" max="15364" width="11.5" style="1" customWidth="1"/>
    <col min="15365" max="15365" width="20.83203125" style="1" customWidth="1"/>
    <col min="15366" max="15366" width="36.6640625" style="1" customWidth="1"/>
    <col min="15367" max="15367" width="37.6640625" style="1" customWidth="1"/>
    <col min="15368" max="15368" width="5.6640625" style="1" customWidth="1"/>
    <col min="15369" max="15369" width="6" style="1" customWidth="1"/>
    <col min="15370" max="15370" width="5.83203125" style="1" customWidth="1"/>
    <col min="15371" max="15371" width="5.33203125" style="1" customWidth="1"/>
    <col min="15372" max="15372" width="5.5" style="1" customWidth="1"/>
    <col min="15373" max="15373" width="6.1640625" style="1" customWidth="1"/>
    <col min="15374" max="15374" width="6.33203125" style="1" customWidth="1"/>
    <col min="15375" max="15375" width="8" style="1" customWidth="1"/>
    <col min="15376" max="15376" width="6.6640625" style="1" customWidth="1"/>
    <col min="15377" max="15377" width="6.33203125" style="1" customWidth="1"/>
    <col min="15378" max="15380" width="10.83203125" style="1" customWidth="1"/>
    <col min="15381" max="15385" width="23.83203125" style="1" customWidth="1"/>
    <col min="15386" max="15386" width="61.33203125" style="1" customWidth="1"/>
    <col min="15387" max="15613" width="9.33203125" style="1"/>
    <col min="15614" max="15614" width="0" style="1" hidden="1" customWidth="1"/>
    <col min="15615" max="15615" width="7.33203125" style="1" customWidth="1"/>
    <col min="15616" max="15617" width="5.83203125" style="1" customWidth="1"/>
    <col min="15618" max="15618" width="7.33203125" style="1" customWidth="1"/>
    <col min="15619" max="15619" width="7" style="1" customWidth="1"/>
    <col min="15620" max="15620" width="11.5" style="1" customWidth="1"/>
    <col min="15621" max="15621" width="20.83203125" style="1" customWidth="1"/>
    <col min="15622" max="15622" width="36.6640625" style="1" customWidth="1"/>
    <col min="15623" max="15623" width="37.6640625" style="1" customWidth="1"/>
    <col min="15624" max="15624" width="5.6640625" style="1" customWidth="1"/>
    <col min="15625" max="15625" width="6" style="1" customWidth="1"/>
    <col min="15626" max="15626" width="5.83203125" style="1" customWidth="1"/>
    <col min="15627" max="15627" width="5.33203125" style="1" customWidth="1"/>
    <col min="15628" max="15628" width="5.5" style="1" customWidth="1"/>
    <col min="15629" max="15629" width="6.1640625" style="1" customWidth="1"/>
    <col min="15630" max="15630" width="6.33203125" style="1" customWidth="1"/>
    <col min="15631" max="15631" width="8" style="1" customWidth="1"/>
    <col min="15632" max="15632" width="6.6640625" style="1" customWidth="1"/>
    <col min="15633" max="15633" width="6.33203125" style="1" customWidth="1"/>
    <col min="15634" max="15636" width="10.83203125" style="1" customWidth="1"/>
    <col min="15637" max="15641" width="23.83203125" style="1" customWidth="1"/>
    <col min="15642" max="15642" width="61.33203125" style="1" customWidth="1"/>
    <col min="15643" max="15869" width="9.33203125" style="1"/>
    <col min="15870" max="15870" width="0" style="1" hidden="1" customWidth="1"/>
    <col min="15871" max="15871" width="7.33203125" style="1" customWidth="1"/>
    <col min="15872" max="15873" width="5.83203125" style="1" customWidth="1"/>
    <col min="15874" max="15874" width="7.33203125" style="1" customWidth="1"/>
    <col min="15875" max="15875" width="7" style="1" customWidth="1"/>
    <col min="15876" max="15876" width="11.5" style="1" customWidth="1"/>
    <col min="15877" max="15877" width="20.83203125" style="1" customWidth="1"/>
    <col min="15878" max="15878" width="36.6640625" style="1" customWidth="1"/>
    <col min="15879" max="15879" width="37.6640625" style="1" customWidth="1"/>
    <col min="15880" max="15880" width="5.6640625" style="1" customWidth="1"/>
    <col min="15881" max="15881" width="6" style="1" customWidth="1"/>
    <col min="15882" max="15882" width="5.83203125" style="1" customWidth="1"/>
    <col min="15883" max="15883" width="5.33203125" style="1" customWidth="1"/>
    <col min="15884" max="15884" width="5.5" style="1" customWidth="1"/>
    <col min="15885" max="15885" width="6.1640625" style="1" customWidth="1"/>
    <col min="15886" max="15886" width="6.33203125" style="1" customWidth="1"/>
    <col min="15887" max="15887" width="8" style="1" customWidth="1"/>
    <col min="15888" max="15888" width="6.6640625" style="1" customWidth="1"/>
    <col min="15889" max="15889" width="6.33203125" style="1" customWidth="1"/>
    <col min="15890" max="15892" width="10.83203125" style="1" customWidth="1"/>
    <col min="15893" max="15897" width="23.83203125" style="1" customWidth="1"/>
    <col min="15898" max="15898" width="61.33203125" style="1" customWidth="1"/>
    <col min="15899" max="16125" width="9.33203125" style="1"/>
    <col min="16126" max="16126" width="0" style="1" hidden="1" customWidth="1"/>
    <col min="16127" max="16127" width="7.33203125" style="1" customWidth="1"/>
    <col min="16128" max="16129" width="5.83203125" style="1" customWidth="1"/>
    <col min="16130" max="16130" width="7.33203125" style="1" customWidth="1"/>
    <col min="16131" max="16131" width="7" style="1" customWidth="1"/>
    <col min="16132" max="16132" width="11.5" style="1" customWidth="1"/>
    <col min="16133" max="16133" width="20.83203125" style="1" customWidth="1"/>
    <col min="16134" max="16134" width="36.6640625" style="1" customWidth="1"/>
    <col min="16135" max="16135" width="37.6640625" style="1" customWidth="1"/>
    <col min="16136" max="16136" width="5.6640625" style="1" customWidth="1"/>
    <col min="16137" max="16137" width="6" style="1" customWidth="1"/>
    <col min="16138" max="16138" width="5.83203125" style="1" customWidth="1"/>
    <col min="16139" max="16139" width="5.33203125" style="1" customWidth="1"/>
    <col min="16140" max="16140" width="5.5" style="1" customWidth="1"/>
    <col min="16141" max="16141" width="6.1640625" style="1" customWidth="1"/>
    <col min="16142" max="16142" width="6.33203125" style="1" customWidth="1"/>
    <col min="16143" max="16143" width="8" style="1" customWidth="1"/>
    <col min="16144" max="16144" width="6.6640625" style="1" customWidth="1"/>
    <col min="16145" max="16145" width="6.33203125" style="1" customWidth="1"/>
    <col min="16146" max="16148" width="10.83203125" style="1" customWidth="1"/>
    <col min="16149" max="16153" width="23.83203125" style="1" customWidth="1"/>
    <col min="16154" max="16154" width="61.33203125" style="1" customWidth="1"/>
    <col min="16155" max="16384" width="9.33203125" style="1"/>
  </cols>
  <sheetData>
    <row r="1" spans="1:30" ht="30" hidden="1" customHeight="1" x14ac:dyDescent="0.2">
      <c r="A1" s="143"/>
      <c r="B1" s="144"/>
      <c r="C1" s="149" t="s">
        <v>358</v>
      </c>
      <c r="D1" s="150"/>
      <c r="E1" s="150"/>
      <c r="F1" s="150"/>
      <c r="G1" s="150"/>
      <c r="H1" s="150"/>
      <c r="I1" s="150"/>
      <c r="J1" s="150"/>
      <c r="K1" s="150"/>
      <c r="L1" s="150"/>
      <c r="M1" s="150"/>
      <c r="N1" s="150"/>
      <c r="O1" s="150"/>
      <c r="P1" s="150"/>
      <c r="Q1" s="150"/>
      <c r="R1" s="150"/>
      <c r="S1" s="150"/>
      <c r="T1" s="150"/>
      <c r="U1" s="150"/>
      <c r="V1" s="150"/>
      <c r="W1" s="150"/>
      <c r="X1" s="150"/>
      <c r="Y1" s="150"/>
      <c r="Z1" s="150"/>
      <c r="AA1" s="151"/>
      <c r="AB1" s="140" t="s">
        <v>408</v>
      </c>
      <c r="AC1" s="141"/>
      <c r="AD1" s="142"/>
    </row>
    <row r="2" spans="1:30" ht="41.25" hidden="1" customHeight="1" x14ac:dyDescent="0.2">
      <c r="A2" s="145"/>
      <c r="B2" s="146"/>
      <c r="C2" s="152"/>
      <c r="D2" s="153"/>
      <c r="E2" s="153"/>
      <c r="F2" s="153"/>
      <c r="G2" s="153"/>
      <c r="H2" s="153"/>
      <c r="I2" s="153"/>
      <c r="J2" s="153"/>
      <c r="K2" s="153"/>
      <c r="L2" s="153"/>
      <c r="M2" s="153"/>
      <c r="N2" s="153"/>
      <c r="O2" s="153"/>
      <c r="P2" s="153"/>
      <c r="Q2" s="153"/>
      <c r="R2" s="153"/>
      <c r="S2" s="153"/>
      <c r="T2" s="153"/>
      <c r="U2" s="153"/>
      <c r="V2" s="153"/>
      <c r="W2" s="153"/>
      <c r="X2" s="153"/>
      <c r="Y2" s="153"/>
      <c r="Z2" s="153"/>
      <c r="AA2" s="154"/>
      <c r="AB2" s="140" t="s">
        <v>410</v>
      </c>
      <c r="AC2" s="141"/>
      <c r="AD2" s="142"/>
    </row>
    <row r="3" spans="1:30" ht="34.5" hidden="1" customHeight="1" x14ac:dyDescent="0.2">
      <c r="A3" s="147"/>
      <c r="B3" s="148"/>
      <c r="C3" s="155"/>
      <c r="D3" s="156"/>
      <c r="E3" s="156"/>
      <c r="F3" s="156"/>
      <c r="G3" s="156"/>
      <c r="H3" s="156"/>
      <c r="I3" s="156"/>
      <c r="J3" s="156"/>
      <c r="K3" s="156"/>
      <c r="L3" s="156"/>
      <c r="M3" s="156"/>
      <c r="N3" s="156"/>
      <c r="O3" s="156"/>
      <c r="P3" s="156"/>
      <c r="Q3" s="156"/>
      <c r="R3" s="156"/>
      <c r="S3" s="156"/>
      <c r="T3" s="156"/>
      <c r="U3" s="156"/>
      <c r="V3" s="156"/>
      <c r="W3" s="156"/>
      <c r="X3" s="156"/>
      <c r="Y3" s="156"/>
      <c r="Z3" s="156"/>
      <c r="AA3" s="157"/>
      <c r="AB3" s="140" t="s">
        <v>411</v>
      </c>
      <c r="AC3" s="141"/>
      <c r="AD3" s="142"/>
    </row>
    <row r="4" spans="1:30" ht="16.5" hidden="1" customHeight="1" x14ac:dyDescent="0.2">
      <c r="A4" s="138"/>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row>
    <row r="5" spans="1:30" ht="24.75" hidden="1" customHeight="1" x14ac:dyDescent="0.2">
      <c r="A5" s="139"/>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row>
    <row r="6" spans="1:30" ht="37.5" customHeight="1" x14ac:dyDescent="0.2">
      <c r="A6" s="82"/>
      <c r="B6" s="89"/>
      <c r="C6" s="82"/>
      <c r="D6" s="120"/>
      <c r="E6" s="120"/>
      <c r="F6" s="82"/>
      <c r="G6" s="82"/>
      <c r="H6" s="82"/>
      <c r="I6" s="82"/>
      <c r="J6" s="128" t="s">
        <v>75</v>
      </c>
      <c r="K6" s="128"/>
      <c r="L6" s="128"/>
      <c r="M6" s="82"/>
      <c r="N6" s="82"/>
      <c r="O6" s="82"/>
      <c r="P6" s="128" t="s">
        <v>467</v>
      </c>
      <c r="Q6" s="128"/>
      <c r="R6" s="128"/>
      <c r="S6" s="128"/>
      <c r="T6" s="128"/>
      <c r="U6" s="128"/>
      <c r="V6" s="128"/>
      <c r="W6" s="90" t="s">
        <v>118</v>
      </c>
      <c r="X6" s="129" t="s">
        <v>468</v>
      </c>
      <c r="Y6" s="129"/>
      <c r="Z6" s="123" t="s">
        <v>13</v>
      </c>
      <c r="AA6" s="124"/>
      <c r="AB6" s="124"/>
      <c r="AC6" s="124"/>
      <c r="AD6" s="124"/>
    </row>
    <row r="7" spans="1:30" s="94" customFormat="1" ht="30" customHeight="1" x14ac:dyDescent="0.2">
      <c r="A7" s="162" t="s">
        <v>170</v>
      </c>
      <c r="B7" s="163" t="s">
        <v>462</v>
      </c>
      <c r="C7" s="166" t="s">
        <v>461</v>
      </c>
      <c r="D7" s="167"/>
      <c r="E7" s="168"/>
      <c r="F7" s="137" t="s">
        <v>170</v>
      </c>
      <c r="G7" s="137"/>
      <c r="H7" s="137" t="s">
        <v>522</v>
      </c>
      <c r="I7" s="137"/>
      <c r="J7" s="137" t="s">
        <v>465</v>
      </c>
      <c r="K7" s="137" t="s">
        <v>466</v>
      </c>
      <c r="L7" s="137" t="s">
        <v>3</v>
      </c>
      <c r="M7" s="137" t="s">
        <v>12</v>
      </c>
      <c r="N7" s="137"/>
      <c r="O7" s="137"/>
      <c r="P7" s="136" t="s">
        <v>76</v>
      </c>
      <c r="Q7" s="136" t="s">
        <v>77</v>
      </c>
      <c r="R7" s="136" t="s">
        <v>78</v>
      </c>
      <c r="S7" s="136" t="s">
        <v>82</v>
      </c>
      <c r="T7" s="136" t="s">
        <v>79</v>
      </c>
      <c r="U7" s="136" t="s">
        <v>80</v>
      </c>
      <c r="V7" s="136" t="s">
        <v>81</v>
      </c>
      <c r="W7" s="136" t="s">
        <v>335</v>
      </c>
      <c r="X7" s="130" t="s">
        <v>469</v>
      </c>
      <c r="Y7" s="133" t="s">
        <v>470</v>
      </c>
      <c r="Z7" s="125" t="s">
        <v>433</v>
      </c>
      <c r="AA7" s="125" t="s">
        <v>434</v>
      </c>
      <c r="AB7" s="125" t="s">
        <v>435</v>
      </c>
      <c r="AC7" s="125" t="s">
        <v>436</v>
      </c>
      <c r="AD7" s="125" t="s">
        <v>10</v>
      </c>
    </row>
    <row r="8" spans="1:30" s="94" customFormat="1" ht="18.75" customHeight="1" x14ac:dyDescent="0.2">
      <c r="A8" s="162"/>
      <c r="B8" s="164"/>
      <c r="C8" s="169"/>
      <c r="D8" s="170"/>
      <c r="E8" s="171"/>
      <c r="F8" s="137"/>
      <c r="G8" s="137"/>
      <c r="H8" s="137"/>
      <c r="I8" s="137"/>
      <c r="J8" s="137"/>
      <c r="K8" s="137"/>
      <c r="L8" s="137"/>
      <c r="M8" s="137"/>
      <c r="N8" s="137"/>
      <c r="O8" s="137"/>
      <c r="P8" s="136"/>
      <c r="Q8" s="136"/>
      <c r="R8" s="136"/>
      <c r="S8" s="136"/>
      <c r="T8" s="136"/>
      <c r="U8" s="136"/>
      <c r="V8" s="136"/>
      <c r="W8" s="136"/>
      <c r="X8" s="131"/>
      <c r="Y8" s="134"/>
      <c r="Z8" s="126"/>
      <c r="AA8" s="126"/>
      <c r="AB8" s="126"/>
      <c r="AC8" s="126"/>
      <c r="AD8" s="126"/>
    </row>
    <row r="9" spans="1:30" s="94" customFormat="1" ht="51" customHeight="1" x14ac:dyDescent="0.2">
      <c r="A9" s="162"/>
      <c r="B9" s="165"/>
      <c r="C9" s="97" t="s">
        <v>588</v>
      </c>
      <c r="D9" s="97" t="s">
        <v>589</v>
      </c>
      <c r="E9" s="97" t="s">
        <v>590</v>
      </c>
      <c r="F9" s="93" t="s">
        <v>520</v>
      </c>
      <c r="G9" s="93" t="s">
        <v>521</v>
      </c>
      <c r="H9" s="93" t="s">
        <v>6</v>
      </c>
      <c r="I9" s="93" t="s">
        <v>7</v>
      </c>
      <c r="J9" s="137"/>
      <c r="K9" s="137"/>
      <c r="L9" s="137"/>
      <c r="M9" s="93" t="s">
        <v>427</v>
      </c>
      <c r="N9" s="93" t="s">
        <v>428</v>
      </c>
      <c r="O9" s="93" t="s">
        <v>429</v>
      </c>
      <c r="P9" s="136"/>
      <c r="Q9" s="136"/>
      <c r="R9" s="136"/>
      <c r="S9" s="136"/>
      <c r="T9" s="136"/>
      <c r="U9" s="136"/>
      <c r="V9" s="136"/>
      <c r="W9" s="136"/>
      <c r="X9" s="132"/>
      <c r="Y9" s="135"/>
      <c r="Z9" s="127"/>
      <c r="AA9" s="127"/>
      <c r="AB9" s="127"/>
      <c r="AC9" s="127"/>
      <c r="AD9" s="127"/>
    </row>
    <row r="10" spans="1:30" s="84" customFormat="1" ht="189.75" hidden="1" customHeight="1" x14ac:dyDescent="0.2">
      <c r="A10" s="85" t="s">
        <v>464</v>
      </c>
      <c r="B10" s="85" t="s">
        <v>463</v>
      </c>
      <c r="C10" s="95" t="s">
        <v>519</v>
      </c>
      <c r="D10" s="85">
        <v>0</v>
      </c>
      <c r="E10" s="85">
        <v>0</v>
      </c>
      <c r="F10" s="86" t="s">
        <v>11</v>
      </c>
      <c r="G10" s="86"/>
      <c r="H10" s="86" t="s">
        <v>11</v>
      </c>
      <c r="I10" s="86"/>
      <c r="J10" s="87" t="s">
        <v>471</v>
      </c>
      <c r="K10" s="87" t="s">
        <v>421</v>
      </c>
      <c r="L10" s="87" t="s">
        <v>568</v>
      </c>
      <c r="M10" s="101" t="s">
        <v>571</v>
      </c>
      <c r="N10" s="101" t="s">
        <v>523</v>
      </c>
      <c r="O10" s="101" t="s">
        <v>524</v>
      </c>
      <c r="P10" s="102">
        <v>2</v>
      </c>
      <c r="Q10" s="102">
        <v>3</v>
      </c>
      <c r="R10" s="102">
        <f t="shared" ref="R10" si="0">P10*Q10</f>
        <v>6</v>
      </c>
      <c r="S10" s="105" t="str">
        <f t="shared" ref="S10:S32" si="1">IF(R10&lt;=4,"BAJO",IF(R10&lt;=8,"MEDIO",IF(R10&lt;=20,"ALTO",IF(R10&lt;=40,"MUY ALTO"))))</f>
        <v>MEDIO</v>
      </c>
      <c r="T10" s="103">
        <v>10</v>
      </c>
      <c r="U10" s="103">
        <f t="shared" ref="U10" si="2">R10*T10</f>
        <v>60</v>
      </c>
      <c r="V10" s="103" t="str">
        <f t="shared" ref="V10:V12" si="3">IF(U10&gt;=600,"I",IF(U10&gt;=150,"II",IF(U10&gt;=40,"III","IV")))</f>
        <v>III</v>
      </c>
      <c r="W10" s="106" t="str">
        <f t="shared" ref="W10:W31" si="4">IF(U10&lt;=20,"ACEPTABLE",IF(U10&lt;=120,"ACEPTABLE",IF(U10&lt;=500,"ACEPTABLE CON CONTROL ESPECIFICO",IF(U10&lt;=4000,"NO ACEPTABLE"))))</f>
        <v>ACEPTABLE</v>
      </c>
      <c r="X10" s="96">
        <v>7</v>
      </c>
      <c r="Y10" s="96" t="s">
        <v>525</v>
      </c>
      <c r="Z10" s="87" t="s">
        <v>526</v>
      </c>
      <c r="AA10" s="87" t="s">
        <v>526</v>
      </c>
      <c r="AB10" s="87" t="s">
        <v>526</v>
      </c>
      <c r="AC10" s="87"/>
      <c r="AD10" s="87" t="s">
        <v>526</v>
      </c>
    </row>
    <row r="11" spans="1:30" s="84" customFormat="1" ht="156" hidden="1" customHeight="1" x14ac:dyDescent="0.2">
      <c r="A11" s="85" t="s">
        <v>464</v>
      </c>
      <c r="B11" s="85" t="s">
        <v>463</v>
      </c>
      <c r="C11" s="95" t="s">
        <v>519</v>
      </c>
      <c r="D11" s="85">
        <v>0</v>
      </c>
      <c r="E11" s="85">
        <v>0</v>
      </c>
      <c r="F11" s="86" t="s">
        <v>11</v>
      </c>
      <c r="G11" s="86"/>
      <c r="H11" s="86" t="s">
        <v>11</v>
      </c>
      <c r="I11" s="86"/>
      <c r="J11" s="87" t="s">
        <v>472</v>
      </c>
      <c r="K11" s="87" t="s">
        <v>421</v>
      </c>
      <c r="L11" s="87" t="s">
        <v>569</v>
      </c>
      <c r="M11" s="101" t="s">
        <v>526</v>
      </c>
      <c r="N11" s="101" t="s">
        <v>527</v>
      </c>
      <c r="O11" s="101" t="s">
        <v>528</v>
      </c>
      <c r="P11" s="102" t="s">
        <v>428</v>
      </c>
      <c r="Q11" s="102">
        <v>2</v>
      </c>
      <c r="R11" s="102">
        <f t="shared" ref="R11:R12" si="5">2*Q11</f>
        <v>4</v>
      </c>
      <c r="S11" s="105" t="str">
        <f t="shared" si="1"/>
        <v>BAJO</v>
      </c>
      <c r="T11" s="102">
        <v>10</v>
      </c>
      <c r="U11" s="102">
        <f t="shared" ref="U11" si="6">T11*R11</f>
        <v>40</v>
      </c>
      <c r="V11" s="102" t="str">
        <f t="shared" si="3"/>
        <v>III</v>
      </c>
      <c r="W11" s="106" t="str">
        <f t="shared" si="4"/>
        <v>ACEPTABLE</v>
      </c>
      <c r="X11" s="96">
        <v>7</v>
      </c>
      <c r="Y11" s="96" t="s">
        <v>530</v>
      </c>
      <c r="Z11" s="87" t="s">
        <v>526</v>
      </c>
      <c r="AA11" s="87" t="s">
        <v>526</v>
      </c>
      <c r="AB11" s="87" t="s">
        <v>526</v>
      </c>
      <c r="AC11" s="87" t="s">
        <v>529</v>
      </c>
      <c r="AD11" s="87" t="s">
        <v>526</v>
      </c>
    </row>
    <row r="12" spans="1:30" s="84" customFormat="1" ht="156" hidden="1" customHeight="1" x14ac:dyDescent="0.2">
      <c r="A12" s="85" t="s">
        <v>464</v>
      </c>
      <c r="B12" s="85" t="s">
        <v>463</v>
      </c>
      <c r="C12" s="95" t="s">
        <v>519</v>
      </c>
      <c r="D12" s="85">
        <v>0</v>
      </c>
      <c r="E12" s="85">
        <v>0</v>
      </c>
      <c r="F12" s="86" t="s">
        <v>11</v>
      </c>
      <c r="G12" s="86"/>
      <c r="H12" s="86" t="s">
        <v>11</v>
      </c>
      <c r="I12" s="86"/>
      <c r="J12" s="87" t="s">
        <v>473</v>
      </c>
      <c r="K12" s="87" t="s">
        <v>474</v>
      </c>
      <c r="L12" s="87" t="s">
        <v>570</v>
      </c>
      <c r="M12" s="101" t="s">
        <v>526</v>
      </c>
      <c r="N12" s="101" t="s">
        <v>572</v>
      </c>
      <c r="O12" s="101" t="s">
        <v>531</v>
      </c>
      <c r="P12" s="98" t="s">
        <v>428</v>
      </c>
      <c r="Q12" s="98">
        <v>3</v>
      </c>
      <c r="R12" s="98">
        <f t="shared" si="5"/>
        <v>6</v>
      </c>
      <c r="S12" s="105" t="str">
        <f t="shared" si="1"/>
        <v>MEDIO</v>
      </c>
      <c r="T12" s="99">
        <v>10</v>
      </c>
      <c r="U12" s="99">
        <f t="shared" ref="U12" si="7">R12*T12</f>
        <v>60</v>
      </c>
      <c r="V12" s="99" t="str">
        <f t="shared" si="3"/>
        <v>III</v>
      </c>
      <c r="W12" s="106" t="str">
        <f t="shared" si="4"/>
        <v>ACEPTABLE</v>
      </c>
      <c r="X12" s="96">
        <v>7</v>
      </c>
      <c r="Y12" s="96" t="s">
        <v>532</v>
      </c>
      <c r="Z12" s="87" t="s">
        <v>526</v>
      </c>
      <c r="AA12" s="87" t="s">
        <v>526</v>
      </c>
      <c r="AB12" s="87" t="s">
        <v>526</v>
      </c>
      <c r="AC12" s="87"/>
      <c r="AD12" s="87" t="s">
        <v>526</v>
      </c>
    </row>
    <row r="13" spans="1:30" s="84" customFormat="1" ht="156" customHeight="1" x14ac:dyDescent="0.2">
      <c r="A13" s="85" t="s">
        <v>464</v>
      </c>
      <c r="B13" s="85" t="s">
        <v>463</v>
      </c>
      <c r="C13" s="95" t="s">
        <v>519</v>
      </c>
      <c r="D13" s="85">
        <v>0</v>
      </c>
      <c r="E13" s="85">
        <v>0</v>
      </c>
      <c r="F13" s="86" t="s">
        <v>11</v>
      </c>
      <c r="G13" s="86"/>
      <c r="H13" s="86" t="s">
        <v>11</v>
      </c>
      <c r="I13" s="86"/>
      <c r="J13" s="87" t="s">
        <v>475</v>
      </c>
      <c r="K13" s="87" t="s">
        <v>476</v>
      </c>
      <c r="L13" s="87" t="s">
        <v>533</v>
      </c>
      <c r="M13" s="101" t="s">
        <v>573</v>
      </c>
      <c r="N13" s="101" t="s">
        <v>574</v>
      </c>
      <c r="O13" s="101" t="s">
        <v>526</v>
      </c>
      <c r="P13" s="98">
        <v>2</v>
      </c>
      <c r="Q13" s="98">
        <v>3</v>
      </c>
      <c r="R13" s="98">
        <f t="shared" ref="R13:R14" si="8">P13*Q13</f>
        <v>6</v>
      </c>
      <c r="S13" s="105" t="str">
        <f t="shared" si="1"/>
        <v>MEDIO</v>
      </c>
      <c r="T13" s="99">
        <v>25</v>
      </c>
      <c r="U13" s="99">
        <f>R13*T13</f>
        <v>150</v>
      </c>
      <c r="V13" s="99" t="str">
        <f>IF(U13&gt;=600,"I",IF(U13&gt;=150,"II",IF(U13&gt;=40,"III","IV")))</f>
        <v>II</v>
      </c>
      <c r="W13" s="106" t="str">
        <f t="shared" si="4"/>
        <v>ACEPTABLE CON CONTROL ESPECIFICO</v>
      </c>
      <c r="X13" s="96">
        <v>7</v>
      </c>
      <c r="Y13" s="96" t="s">
        <v>534</v>
      </c>
      <c r="Z13" s="87" t="s">
        <v>526</v>
      </c>
      <c r="AA13" s="87" t="s">
        <v>526</v>
      </c>
      <c r="AB13" s="87" t="s">
        <v>526</v>
      </c>
      <c r="AC13" s="87"/>
      <c r="AD13" s="87" t="s">
        <v>526</v>
      </c>
    </row>
    <row r="14" spans="1:30" s="84" customFormat="1" ht="156" hidden="1" customHeight="1" x14ac:dyDescent="0.2">
      <c r="A14" s="85" t="s">
        <v>464</v>
      </c>
      <c r="B14" s="92" t="s">
        <v>463</v>
      </c>
      <c r="C14" s="95" t="s">
        <v>519</v>
      </c>
      <c r="D14" s="85">
        <v>0</v>
      </c>
      <c r="E14" s="85">
        <v>0</v>
      </c>
      <c r="F14" s="86" t="s">
        <v>11</v>
      </c>
      <c r="G14" s="86"/>
      <c r="H14" s="86" t="s">
        <v>11</v>
      </c>
      <c r="I14" s="86"/>
      <c r="J14" s="87" t="s">
        <v>477</v>
      </c>
      <c r="K14" s="87" t="s">
        <v>476</v>
      </c>
      <c r="L14" s="87" t="s">
        <v>535</v>
      </c>
      <c r="M14" s="101" t="s">
        <v>536</v>
      </c>
      <c r="N14" s="101" t="s">
        <v>575</v>
      </c>
      <c r="O14" s="101" t="s">
        <v>526</v>
      </c>
      <c r="P14" s="98">
        <v>2</v>
      </c>
      <c r="Q14" s="98">
        <v>2</v>
      </c>
      <c r="R14" s="98">
        <f t="shared" si="8"/>
        <v>4</v>
      </c>
      <c r="S14" s="105" t="str">
        <f t="shared" si="1"/>
        <v>BAJO</v>
      </c>
      <c r="T14" s="98">
        <v>10</v>
      </c>
      <c r="U14" s="98">
        <f t="shared" ref="U14" si="9">T14*R14</f>
        <v>40</v>
      </c>
      <c r="V14" s="98" t="str">
        <f t="shared" ref="V14:V29" si="10">IF(U14&gt;=600,"I",IF(U14&gt;=150,"II",IF(U14&gt;=40,"III","IV")))</f>
        <v>III</v>
      </c>
      <c r="W14" s="106" t="str">
        <f t="shared" si="4"/>
        <v>ACEPTABLE</v>
      </c>
      <c r="X14" s="96">
        <v>7</v>
      </c>
      <c r="Y14" s="96" t="s">
        <v>537</v>
      </c>
      <c r="Z14" s="87" t="s">
        <v>526</v>
      </c>
      <c r="AA14" s="87" t="s">
        <v>526</v>
      </c>
      <c r="AB14" s="87" t="s">
        <v>526</v>
      </c>
      <c r="AC14" s="87"/>
      <c r="AD14" s="87" t="s">
        <v>526</v>
      </c>
    </row>
    <row r="15" spans="1:30" s="84" customFormat="1" ht="156" hidden="1" customHeight="1" x14ac:dyDescent="0.2">
      <c r="A15" s="85" t="s">
        <v>464</v>
      </c>
      <c r="B15" s="85" t="s">
        <v>463</v>
      </c>
      <c r="C15" s="95" t="s">
        <v>519</v>
      </c>
      <c r="D15" s="85">
        <v>0</v>
      </c>
      <c r="E15" s="85">
        <v>0</v>
      </c>
      <c r="F15" s="86" t="s">
        <v>11</v>
      </c>
      <c r="G15" s="86"/>
      <c r="H15" s="86" t="s">
        <v>11</v>
      </c>
      <c r="I15" s="86"/>
      <c r="J15" s="87" t="s">
        <v>478</v>
      </c>
      <c r="K15" s="87" t="s">
        <v>421</v>
      </c>
      <c r="L15" s="87" t="s">
        <v>538</v>
      </c>
      <c r="M15" s="101" t="s">
        <v>571</v>
      </c>
      <c r="N15" s="101" t="s">
        <v>526</v>
      </c>
      <c r="O15" s="101" t="s">
        <v>539</v>
      </c>
      <c r="P15" s="98" t="s">
        <v>428</v>
      </c>
      <c r="Q15" s="98">
        <v>3</v>
      </c>
      <c r="R15" s="98">
        <f t="shared" ref="R15:R17" si="11">2*Q15</f>
        <v>6</v>
      </c>
      <c r="S15" s="105" t="str">
        <f t="shared" si="1"/>
        <v>MEDIO</v>
      </c>
      <c r="T15" s="99">
        <v>10</v>
      </c>
      <c r="U15" s="99">
        <f t="shared" ref="U15:U17" si="12">R15*T15</f>
        <v>60</v>
      </c>
      <c r="V15" s="99" t="str">
        <f t="shared" si="10"/>
        <v>III</v>
      </c>
      <c r="W15" s="106" t="str">
        <f t="shared" si="4"/>
        <v>ACEPTABLE</v>
      </c>
      <c r="X15" s="96">
        <v>7</v>
      </c>
      <c r="Y15" s="96" t="s">
        <v>540</v>
      </c>
      <c r="Z15" s="87" t="s">
        <v>526</v>
      </c>
      <c r="AA15" s="87" t="s">
        <v>526</v>
      </c>
      <c r="AB15" s="87" t="s">
        <v>526</v>
      </c>
      <c r="AC15" s="87"/>
      <c r="AD15" s="87" t="s">
        <v>526</v>
      </c>
    </row>
    <row r="16" spans="1:30" s="84" customFormat="1" ht="156" hidden="1" customHeight="1" x14ac:dyDescent="0.2">
      <c r="A16" s="85" t="s">
        <v>464</v>
      </c>
      <c r="B16" s="85" t="s">
        <v>463</v>
      </c>
      <c r="C16" s="95" t="s">
        <v>519</v>
      </c>
      <c r="D16" s="85">
        <v>0</v>
      </c>
      <c r="E16" s="85">
        <v>0</v>
      </c>
      <c r="F16" s="86" t="s">
        <v>11</v>
      </c>
      <c r="G16" s="86"/>
      <c r="H16" s="86" t="s">
        <v>11</v>
      </c>
      <c r="I16" s="86"/>
      <c r="J16" s="87" t="s">
        <v>479</v>
      </c>
      <c r="K16" s="87" t="s">
        <v>422</v>
      </c>
      <c r="L16" s="87" t="s">
        <v>541</v>
      </c>
      <c r="M16" s="101" t="s">
        <v>526</v>
      </c>
      <c r="N16" s="101" t="s">
        <v>576</v>
      </c>
      <c r="O16" s="101" t="s">
        <v>542</v>
      </c>
      <c r="P16" s="98" t="s">
        <v>428</v>
      </c>
      <c r="Q16" s="98">
        <v>3</v>
      </c>
      <c r="R16" s="98">
        <f t="shared" si="11"/>
        <v>6</v>
      </c>
      <c r="S16" s="105" t="str">
        <f t="shared" si="1"/>
        <v>MEDIO</v>
      </c>
      <c r="T16" s="99">
        <v>10</v>
      </c>
      <c r="U16" s="99">
        <f t="shared" si="12"/>
        <v>60</v>
      </c>
      <c r="V16" s="99" t="str">
        <f t="shared" si="10"/>
        <v>III</v>
      </c>
      <c r="W16" s="106" t="str">
        <f t="shared" si="4"/>
        <v>ACEPTABLE</v>
      </c>
      <c r="X16" s="96">
        <v>7</v>
      </c>
      <c r="Y16" s="96"/>
      <c r="Z16" s="87"/>
      <c r="AA16" s="87"/>
      <c r="AB16" s="87"/>
      <c r="AC16" s="87"/>
      <c r="AD16" s="87"/>
    </row>
    <row r="17" spans="1:30" s="84" customFormat="1" ht="156" hidden="1" customHeight="1" x14ac:dyDescent="0.2">
      <c r="A17" s="85" t="s">
        <v>464</v>
      </c>
      <c r="B17" s="85" t="s">
        <v>463</v>
      </c>
      <c r="C17" s="95" t="s">
        <v>519</v>
      </c>
      <c r="D17" s="85">
        <v>0</v>
      </c>
      <c r="E17" s="85">
        <v>0</v>
      </c>
      <c r="F17" s="86" t="s">
        <v>11</v>
      </c>
      <c r="G17" s="86"/>
      <c r="H17" s="86" t="s">
        <v>11</v>
      </c>
      <c r="I17" s="86"/>
      <c r="J17" s="87" t="s">
        <v>480</v>
      </c>
      <c r="K17" s="87" t="s">
        <v>422</v>
      </c>
      <c r="L17" s="87" t="s">
        <v>543</v>
      </c>
      <c r="M17" s="101" t="s">
        <v>526</v>
      </c>
      <c r="N17" s="101" t="s">
        <v>577</v>
      </c>
      <c r="O17" s="101" t="s">
        <v>578</v>
      </c>
      <c r="P17" s="98" t="s">
        <v>428</v>
      </c>
      <c r="Q17" s="98">
        <v>3</v>
      </c>
      <c r="R17" s="98">
        <f t="shared" si="11"/>
        <v>6</v>
      </c>
      <c r="S17" s="105" t="str">
        <f t="shared" si="1"/>
        <v>MEDIO</v>
      </c>
      <c r="T17" s="99">
        <v>10</v>
      </c>
      <c r="U17" s="99">
        <f t="shared" si="12"/>
        <v>60</v>
      </c>
      <c r="V17" s="99" t="str">
        <f t="shared" si="10"/>
        <v>III</v>
      </c>
      <c r="W17" s="106" t="str">
        <f t="shared" si="4"/>
        <v>ACEPTABLE</v>
      </c>
      <c r="X17" s="96">
        <v>7</v>
      </c>
      <c r="Y17" s="96" t="s">
        <v>544</v>
      </c>
      <c r="Z17" s="87"/>
      <c r="AA17" s="87"/>
      <c r="AB17" s="87"/>
      <c r="AC17" s="87"/>
      <c r="AD17" s="87"/>
    </row>
    <row r="18" spans="1:30" s="84" customFormat="1" ht="156" hidden="1" customHeight="1" x14ac:dyDescent="0.2">
      <c r="A18" s="85" t="s">
        <v>464</v>
      </c>
      <c r="B18" s="85" t="s">
        <v>463</v>
      </c>
      <c r="C18" s="95" t="s">
        <v>519</v>
      </c>
      <c r="D18" s="85">
        <v>0</v>
      </c>
      <c r="E18" s="85">
        <v>0</v>
      </c>
      <c r="F18" s="86" t="s">
        <v>11</v>
      </c>
      <c r="G18" s="86"/>
      <c r="H18" s="86" t="s">
        <v>11</v>
      </c>
      <c r="I18" s="86"/>
      <c r="J18" s="87" t="s">
        <v>481</v>
      </c>
      <c r="K18" s="87" t="s">
        <v>476</v>
      </c>
      <c r="L18" s="87" t="s">
        <v>545</v>
      </c>
      <c r="M18" s="101" t="s">
        <v>526</v>
      </c>
      <c r="N18" s="101" t="s">
        <v>579</v>
      </c>
      <c r="O18" s="101" t="s">
        <v>526</v>
      </c>
      <c r="P18" s="98">
        <v>2</v>
      </c>
      <c r="Q18" s="98">
        <v>1</v>
      </c>
      <c r="R18" s="98">
        <f t="shared" ref="R18:R30" si="13">P18*Q18</f>
        <v>2</v>
      </c>
      <c r="S18" s="105" t="str">
        <f t="shared" si="1"/>
        <v>BAJO</v>
      </c>
      <c r="T18" s="98">
        <v>10</v>
      </c>
      <c r="U18" s="98">
        <f t="shared" ref="U18:U21" si="14">T18*R18</f>
        <v>20</v>
      </c>
      <c r="V18" s="98" t="str">
        <f t="shared" si="10"/>
        <v>IV</v>
      </c>
      <c r="W18" s="106" t="str">
        <f t="shared" si="4"/>
        <v>ACEPTABLE</v>
      </c>
      <c r="X18" s="96">
        <v>7</v>
      </c>
      <c r="Y18" s="96" t="s">
        <v>546</v>
      </c>
      <c r="Z18" s="87"/>
      <c r="AA18" s="87"/>
      <c r="AB18" s="87"/>
      <c r="AC18" s="87"/>
      <c r="AD18" s="87"/>
    </row>
    <row r="19" spans="1:30" s="84" customFormat="1" ht="156" hidden="1" customHeight="1" x14ac:dyDescent="0.2">
      <c r="A19" s="85" t="s">
        <v>464</v>
      </c>
      <c r="B19" s="85" t="s">
        <v>463</v>
      </c>
      <c r="C19" s="95" t="s">
        <v>519</v>
      </c>
      <c r="D19" s="85">
        <v>0</v>
      </c>
      <c r="E19" s="85">
        <v>0</v>
      </c>
      <c r="F19" s="86" t="s">
        <v>11</v>
      </c>
      <c r="G19" s="86"/>
      <c r="H19" s="86" t="s">
        <v>11</v>
      </c>
      <c r="I19" s="86"/>
      <c r="J19" s="87" t="s">
        <v>482</v>
      </c>
      <c r="K19" s="87" t="s">
        <v>422</v>
      </c>
      <c r="L19" s="87" t="s">
        <v>547</v>
      </c>
      <c r="M19" s="101" t="s">
        <v>526</v>
      </c>
      <c r="N19" s="101" t="s">
        <v>526</v>
      </c>
      <c r="O19" s="101" t="s">
        <v>580</v>
      </c>
      <c r="P19" s="98">
        <v>2</v>
      </c>
      <c r="Q19" s="98">
        <v>2</v>
      </c>
      <c r="R19" s="98">
        <f t="shared" si="13"/>
        <v>4</v>
      </c>
      <c r="S19" s="105" t="str">
        <f t="shared" si="1"/>
        <v>BAJO</v>
      </c>
      <c r="T19" s="98">
        <v>10</v>
      </c>
      <c r="U19" s="98">
        <f t="shared" si="14"/>
        <v>40</v>
      </c>
      <c r="V19" s="98" t="str">
        <f t="shared" si="10"/>
        <v>III</v>
      </c>
      <c r="W19" s="106" t="str">
        <f t="shared" si="4"/>
        <v>ACEPTABLE</v>
      </c>
      <c r="X19" s="96">
        <v>7</v>
      </c>
      <c r="Y19" s="96" t="s">
        <v>525</v>
      </c>
      <c r="Z19" s="87"/>
      <c r="AA19" s="87"/>
      <c r="AB19" s="87"/>
      <c r="AC19" s="87"/>
      <c r="AD19" s="87"/>
    </row>
    <row r="20" spans="1:30" s="84" customFormat="1" ht="156" hidden="1" customHeight="1" x14ac:dyDescent="0.2">
      <c r="A20" s="85" t="s">
        <v>464</v>
      </c>
      <c r="B20" s="85" t="s">
        <v>463</v>
      </c>
      <c r="C20" s="95" t="s">
        <v>519</v>
      </c>
      <c r="D20" s="85">
        <v>0</v>
      </c>
      <c r="E20" s="85">
        <v>0</v>
      </c>
      <c r="F20" s="86" t="s">
        <v>11</v>
      </c>
      <c r="G20" s="86"/>
      <c r="H20" s="86" t="s">
        <v>11</v>
      </c>
      <c r="I20" s="86"/>
      <c r="J20" s="87" t="s">
        <v>483</v>
      </c>
      <c r="K20" s="87" t="s">
        <v>474</v>
      </c>
      <c r="L20" s="87" t="s">
        <v>548</v>
      </c>
      <c r="M20" s="101" t="s">
        <v>526</v>
      </c>
      <c r="N20" s="101" t="s">
        <v>549</v>
      </c>
      <c r="O20" s="101" t="s">
        <v>581</v>
      </c>
      <c r="P20" s="107">
        <v>2</v>
      </c>
      <c r="Q20" s="107">
        <v>4</v>
      </c>
      <c r="R20" s="107">
        <f t="shared" si="13"/>
        <v>8</v>
      </c>
      <c r="S20" s="105" t="str">
        <f t="shared" si="1"/>
        <v>MEDIO</v>
      </c>
      <c r="T20" s="107">
        <v>10</v>
      </c>
      <c r="U20" s="107">
        <f t="shared" si="14"/>
        <v>80</v>
      </c>
      <c r="V20" s="107" t="str">
        <f t="shared" si="10"/>
        <v>III</v>
      </c>
      <c r="W20" s="106" t="str">
        <f t="shared" si="4"/>
        <v>ACEPTABLE</v>
      </c>
      <c r="X20" s="96">
        <v>7</v>
      </c>
      <c r="Y20" s="96" t="s">
        <v>550</v>
      </c>
      <c r="Z20" s="87"/>
      <c r="AA20" s="87"/>
      <c r="AB20" s="87"/>
      <c r="AC20" s="87" t="s">
        <v>551</v>
      </c>
      <c r="AD20" s="87"/>
    </row>
    <row r="21" spans="1:30" s="84" customFormat="1" ht="156" hidden="1" customHeight="1" x14ac:dyDescent="0.2">
      <c r="A21" s="85" t="s">
        <v>464</v>
      </c>
      <c r="B21" s="85" t="s">
        <v>463</v>
      </c>
      <c r="C21" s="95" t="s">
        <v>519</v>
      </c>
      <c r="D21" s="85">
        <v>0</v>
      </c>
      <c r="E21" s="85">
        <v>0</v>
      </c>
      <c r="F21" s="86" t="s">
        <v>11</v>
      </c>
      <c r="G21" s="86"/>
      <c r="H21" s="86" t="s">
        <v>11</v>
      </c>
      <c r="I21" s="86"/>
      <c r="J21" s="87" t="s">
        <v>484</v>
      </c>
      <c r="K21" s="87" t="s">
        <v>422</v>
      </c>
      <c r="L21" s="87" t="s">
        <v>552</v>
      </c>
      <c r="M21" s="101" t="s">
        <v>526</v>
      </c>
      <c r="N21" s="101" t="s">
        <v>553</v>
      </c>
      <c r="O21" s="101" t="s">
        <v>554</v>
      </c>
      <c r="P21" s="107">
        <v>2</v>
      </c>
      <c r="Q21" s="107">
        <v>1</v>
      </c>
      <c r="R21" s="107">
        <f t="shared" si="13"/>
        <v>2</v>
      </c>
      <c r="S21" s="105" t="str">
        <f t="shared" si="1"/>
        <v>BAJO</v>
      </c>
      <c r="T21" s="107">
        <v>10</v>
      </c>
      <c r="U21" s="107">
        <f t="shared" si="14"/>
        <v>20</v>
      </c>
      <c r="V21" s="107" t="str">
        <f t="shared" si="10"/>
        <v>IV</v>
      </c>
      <c r="W21" s="106" t="str">
        <f t="shared" si="4"/>
        <v>ACEPTABLE</v>
      </c>
      <c r="X21" s="96">
        <v>7</v>
      </c>
      <c r="Y21" s="96"/>
      <c r="Z21" s="87"/>
      <c r="AA21" s="87"/>
      <c r="AB21" s="87"/>
      <c r="AC21" s="87"/>
      <c r="AD21" s="87"/>
    </row>
    <row r="22" spans="1:30" s="84" customFormat="1" ht="156" customHeight="1" x14ac:dyDescent="0.2">
      <c r="A22" s="85" t="s">
        <v>464</v>
      </c>
      <c r="B22" s="85" t="s">
        <v>463</v>
      </c>
      <c r="C22" s="95" t="s">
        <v>519</v>
      </c>
      <c r="D22" s="85">
        <v>0</v>
      </c>
      <c r="E22" s="85">
        <v>0</v>
      </c>
      <c r="F22" s="86" t="s">
        <v>11</v>
      </c>
      <c r="G22" s="86"/>
      <c r="H22" s="86" t="s">
        <v>11</v>
      </c>
      <c r="I22" s="86"/>
      <c r="J22" s="87" t="s">
        <v>485</v>
      </c>
      <c r="K22" s="87" t="s">
        <v>476</v>
      </c>
      <c r="L22" s="87" t="s">
        <v>555</v>
      </c>
      <c r="M22" s="101" t="s">
        <v>526</v>
      </c>
      <c r="N22" s="101" t="s">
        <v>582</v>
      </c>
      <c r="O22" s="101" t="s">
        <v>526</v>
      </c>
      <c r="P22" s="109">
        <v>6</v>
      </c>
      <c r="Q22" s="109">
        <v>1</v>
      </c>
      <c r="R22" s="109">
        <f t="shared" si="13"/>
        <v>6</v>
      </c>
      <c r="S22" s="105" t="str">
        <f t="shared" si="1"/>
        <v>MEDIO</v>
      </c>
      <c r="T22" s="109">
        <v>25</v>
      </c>
      <c r="U22" s="109">
        <f t="shared" ref="U22:U25" si="15">R22*T22</f>
        <v>150</v>
      </c>
      <c r="V22" s="107" t="str">
        <f t="shared" si="10"/>
        <v>II</v>
      </c>
      <c r="W22" s="106" t="str">
        <f t="shared" si="4"/>
        <v>ACEPTABLE CON CONTROL ESPECIFICO</v>
      </c>
      <c r="X22" s="96">
        <v>7</v>
      </c>
      <c r="Y22" s="96"/>
      <c r="Z22" s="87"/>
      <c r="AA22" s="87"/>
      <c r="AB22" s="87"/>
      <c r="AC22" s="87"/>
      <c r="AD22" s="87"/>
    </row>
    <row r="23" spans="1:30" s="84" customFormat="1" ht="156" hidden="1" customHeight="1" x14ac:dyDescent="0.2">
      <c r="A23" s="85" t="s">
        <v>464</v>
      </c>
      <c r="B23" s="85" t="s">
        <v>486</v>
      </c>
      <c r="C23" s="95" t="s">
        <v>519</v>
      </c>
      <c r="D23" s="85">
        <v>0</v>
      </c>
      <c r="E23" s="85">
        <v>0</v>
      </c>
      <c r="F23" s="86" t="s">
        <v>11</v>
      </c>
      <c r="G23" s="86"/>
      <c r="H23" s="86" t="s">
        <v>11</v>
      </c>
      <c r="I23" s="86"/>
      <c r="J23" s="87" t="s">
        <v>70</v>
      </c>
      <c r="K23" s="87" t="s">
        <v>487</v>
      </c>
      <c r="L23" s="87" t="s">
        <v>557</v>
      </c>
      <c r="M23" s="101" t="s">
        <v>526</v>
      </c>
      <c r="N23" s="101" t="s">
        <v>558</v>
      </c>
      <c r="O23" s="101" t="s">
        <v>526</v>
      </c>
      <c r="P23" s="109">
        <v>6</v>
      </c>
      <c r="Q23" s="109">
        <v>1</v>
      </c>
      <c r="R23" s="109">
        <f t="shared" si="13"/>
        <v>6</v>
      </c>
      <c r="S23" s="105" t="str">
        <f t="shared" si="1"/>
        <v>MEDIO</v>
      </c>
      <c r="T23" s="109">
        <v>10</v>
      </c>
      <c r="U23" s="109">
        <f t="shared" si="15"/>
        <v>60</v>
      </c>
      <c r="V23" s="107" t="str">
        <f t="shared" si="10"/>
        <v>III</v>
      </c>
      <c r="W23" s="106" t="str">
        <f t="shared" si="4"/>
        <v>ACEPTABLE</v>
      </c>
      <c r="X23" s="96">
        <v>7</v>
      </c>
      <c r="Y23" s="96"/>
      <c r="Z23" s="87"/>
      <c r="AA23" s="87"/>
      <c r="AB23" s="87"/>
      <c r="AC23" s="87"/>
      <c r="AD23" s="87"/>
    </row>
    <row r="24" spans="1:30" s="84" customFormat="1" ht="156" customHeight="1" x14ac:dyDescent="0.2">
      <c r="A24" s="85" t="s">
        <v>489</v>
      </c>
      <c r="B24" s="92" t="s">
        <v>488</v>
      </c>
      <c r="C24" s="95" t="s">
        <v>559</v>
      </c>
      <c r="D24" s="85">
        <v>0</v>
      </c>
      <c r="E24" s="85">
        <v>0</v>
      </c>
      <c r="F24" s="86" t="s">
        <v>11</v>
      </c>
      <c r="G24" s="86"/>
      <c r="H24" s="86"/>
      <c r="I24" s="86" t="s">
        <v>11</v>
      </c>
      <c r="J24" s="87" t="s">
        <v>490</v>
      </c>
      <c r="K24" s="87" t="s">
        <v>476</v>
      </c>
      <c r="L24" s="87" t="s">
        <v>561</v>
      </c>
      <c r="M24" s="101" t="s">
        <v>526</v>
      </c>
      <c r="N24" s="101" t="s">
        <v>526</v>
      </c>
      <c r="O24" s="101" t="s">
        <v>526</v>
      </c>
      <c r="P24" s="110">
        <v>6</v>
      </c>
      <c r="Q24" s="110">
        <v>1</v>
      </c>
      <c r="R24" s="110">
        <f t="shared" si="13"/>
        <v>6</v>
      </c>
      <c r="S24" s="105" t="str">
        <f t="shared" si="1"/>
        <v>MEDIO</v>
      </c>
      <c r="T24" s="111">
        <v>25</v>
      </c>
      <c r="U24" s="111">
        <f t="shared" si="15"/>
        <v>150</v>
      </c>
      <c r="V24" s="107" t="str">
        <f>IF(U24&gt;=600,"I",IF(U24&gt;=150,"II",IF(U24&gt;=40,"III","IV")))</f>
        <v>II</v>
      </c>
      <c r="W24" s="106" t="str">
        <f t="shared" si="4"/>
        <v>ACEPTABLE CON CONTROL ESPECIFICO</v>
      </c>
      <c r="X24" s="96">
        <v>7</v>
      </c>
      <c r="Y24" s="96"/>
      <c r="Z24" s="87"/>
      <c r="AA24" s="87"/>
      <c r="AB24" s="87"/>
      <c r="AC24" s="87"/>
      <c r="AD24" s="87"/>
    </row>
    <row r="25" spans="1:30" s="84" customFormat="1" ht="156" customHeight="1" x14ac:dyDescent="0.2">
      <c r="A25" s="85" t="s">
        <v>489</v>
      </c>
      <c r="B25" s="92" t="s">
        <v>488</v>
      </c>
      <c r="C25" s="95" t="s">
        <v>559</v>
      </c>
      <c r="D25" s="85">
        <v>0</v>
      </c>
      <c r="E25" s="85">
        <v>0</v>
      </c>
      <c r="F25" s="86" t="s">
        <v>11</v>
      </c>
      <c r="G25" s="86"/>
      <c r="H25" s="86"/>
      <c r="I25" s="86" t="s">
        <v>11</v>
      </c>
      <c r="J25" s="117" t="s">
        <v>485</v>
      </c>
      <c r="K25" s="117" t="s">
        <v>476</v>
      </c>
      <c r="L25" s="117" t="s">
        <v>560</v>
      </c>
      <c r="M25" s="118" t="s">
        <v>526</v>
      </c>
      <c r="N25" s="118" t="s">
        <v>556</v>
      </c>
      <c r="O25" s="118" t="s">
        <v>526</v>
      </c>
      <c r="P25" s="110">
        <v>6</v>
      </c>
      <c r="Q25" s="110">
        <v>1</v>
      </c>
      <c r="R25" s="110">
        <f t="shared" si="13"/>
        <v>6</v>
      </c>
      <c r="S25" s="105" t="str">
        <f t="shared" si="1"/>
        <v>MEDIO</v>
      </c>
      <c r="T25" s="111">
        <v>25</v>
      </c>
      <c r="U25" s="111">
        <f t="shared" si="15"/>
        <v>150</v>
      </c>
      <c r="V25" s="107" t="str">
        <f t="shared" si="10"/>
        <v>II</v>
      </c>
      <c r="W25" s="106" t="str">
        <f t="shared" si="4"/>
        <v>ACEPTABLE CON CONTROL ESPECIFICO</v>
      </c>
      <c r="X25" s="96"/>
      <c r="Y25" s="96"/>
      <c r="Z25" s="87"/>
      <c r="AA25" s="87"/>
      <c r="AB25" s="87"/>
      <c r="AC25" s="87"/>
      <c r="AD25" s="87"/>
    </row>
    <row r="26" spans="1:30" s="84" customFormat="1" ht="249" customHeight="1" x14ac:dyDescent="0.2">
      <c r="A26" s="85" t="s">
        <v>489</v>
      </c>
      <c r="B26" s="92" t="s">
        <v>488</v>
      </c>
      <c r="C26" s="95" t="s">
        <v>559</v>
      </c>
      <c r="D26" s="85">
        <v>0</v>
      </c>
      <c r="E26" s="85">
        <v>0</v>
      </c>
      <c r="F26" s="86" t="s">
        <v>11</v>
      </c>
      <c r="G26" s="86"/>
      <c r="H26" s="86"/>
      <c r="I26" s="86" t="s">
        <v>11</v>
      </c>
      <c r="J26" s="87" t="s">
        <v>491</v>
      </c>
      <c r="K26" s="87" t="s">
        <v>487</v>
      </c>
      <c r="L26" s="87" t="s">
        <v>562</v>
      </c>
      <c r="M26" s="101" t="s">
        <v>526</v>
      </c>
      <c r="N26" s="101" t="s">
        <v>583</v>
      </c>
      <c r="O26" s="101" t="s">
        <v>563</v>
      </c>
      <c r="P26" s="100">
        <v>6</v>
      </c>
      <c r="Q26" s="100">
        <v>1</v>
      </c>
      <c r="R26" s="100">
        <f t="shared" si="13"/>
        <v>6</v>
      </c>
      <c r="S26" s="105" t="str">
        <f t="shared" si="1"/>
        <v>MEDIO</v>
      </c>
      <c r="T26" s="107">
        <v>60</v>
      </c>
      <c r="U26" s="107">
        <f>T26*R26</f>
        <v>360</v>
      </c>
      <c r="V26" s="107" t="str">
        <f t="shared" si="10"/>
        <v>II</v>
      </c>
      <c r="W26" s="106" t="str">
        <f>IF(U26&lt;=20,"ACEPTABLE",IF(U26&lt;=120,"ACEPTABLE",IF(U26&lt;=500,"ACEPTABLE CON CONTROL ESPECIFICO",IF(U26&lt;=4000,"NO ACEPTABLE"))))</f>
        <v>ACEPTABLE CON CONTROL ESPECIFICO</v>
      </c>
      <c r="X26" s="96"/>
      <c r="Y26" s="96"/>
      <c r="Z26" s="87"/>
      <c r="AA26" s="87"/>
      <c r="AB26" s="87"/>
      <c r="AC26" s="87"/>
      <c r="AD26" s="87"/>
    </row>
    <row r="27" spans="1:30" s="84" customFormat="1" ht="156" customHeight="1" x14ac:dyDescent="0.2">
      <c r="A27" s="92" t="s">
        <v>492</v>
      </c>
      <c r="B27" s="92" t="s">
        <v>493</v>
      </c>
      <c r="C27" s="95" t="s">
        <v>564</v>
      </c>
      <c r="D27" s="85">
        <v>0</v>
      </c>
      <c r="E27" s="85">
        <v>0</v>
      </c>
      <c r="F27" s="86" t="s">
        <v>11</v>
      </c>
      <c r="G27" s="86"/>
      <c r="H27" s="86"/>
      <c r="I27" s="86" t="s">
        <v>11</v>
      </c>
      <c r="J27" s="87" t="s">
        <v>490</v>
      </c>
      <c r="K27" s="87" t="s">
        <v>476</v>
      </c>
      <c r="L27" s="108" t="s">
        <v>561</v>
      </c>
      <c r="M27" s="101" t="s">
        <v>526</v>
      </c>
      <c r="N27" s="101" t="s">
        <v>526</v>
      </c>
      <c r="O27" s="101" t="s">
        <v>526</v>
      </c>
      <c r="P27" s="114">
        <v>6</v>
      </c>
      <c r="Q27" s="114">
        <v>1</v>
      </c>
      <c r="R27" s="114">
        <f t="shared" si="13"/>
        <v>6</v>
      </c>
      <c r="S27" s="105" t="str">
        <f t="shared" si="1"/>
        <v>MEDIO</v>
      </c>
      <c r="T27" s="115">
        <v>25</v>
      </c>
      <c r="U27" s="115">
        <f t="shared" ref="U27:U29" si="16">R27*T27</f>
        <v>150</v>
      </c>
      <c r="V27" s="108" t="str">
        <f t="shared" si="10"/>
        <v>II</v>
      </c>
      <c r="W27" s="106" t="str">
        <f t="shared" si="4"/>
        <v>ACEPTABLE CON CONTROL ESPECIFICO</v>
      </c>
      <c r="X27" s="96">
        <v>7</v>
      </c>
      <c r="Y27" s="96"/>
      <c r="Z27" s="87"/>
      <c r="AA27" s="87"/>
      <c r="AB27" s="87"/>
      <c r="AC27" s="87"/>
      <c r="AD27" s="87"/>
    </row>
    <row r="28" spans="1:30" s="84" customFormat="1" ht="269.25" customHeight="1" x14ac:dyDescent="0.2">
      <c r="A28" s="92" t="s">
        <v>492</v>
      </c>
      <c r="B28" s="92" t="s">
        <v>493</v>
      </c>
      <c r="C28" s="95" t="s">
        <v>564</v>
      </c>
      <c r="D28" s="85">
        <v>0</v>
      </c>
      <c r="E28" s="85">
        <v>0</v>
      </c>
      <c r="F28" s="86" t="s">
        <v>11</v>
      </c>
      <c r="G28" s="86"/>
      <c r="H28" s="86"/>
      <c r="I28" s="86" t="s">
        <v>11</v>
      </c>
      <c r="J28" s="117" t="s">
        <v>491</v>
      </c>
      <c r="K28" s="117" t="s">
        <v>487</v>
      </c>
      <c r="L28" s="115" t="s">
        <v>562</v>
      </c>
      <c r="M28" s="118" t="s">
        <v>526</v>
      </c>
      <c r="N28" s="118" t="s">
        <v>583</v>
      </c>
      <c r="O28" s="118" t="s">
        <v>563</v>
      </c>
      <c r="P28" s="104">
        <v>6</v>
      </c>
      <c r="Q28" s="104">
        <v>1</v>
      </c>
      <c r="R28" s="104">
        <f t="shared" si="13"/>
        <v>6</v>
      </c>
      <c r="S28" s="105" t="str">
        <f t="shared" si="1"/>
        <v>MEDIO</v>
      </c>
      <c r="T28" s="108">
        <v>60</v>
      </c>
      <c r="U28" s="108">
        <f>T28*R28</f>
        <v>360</v>
      </c>
      <c r="V28" s="108" t="str">
        <f t="shared" si="10"/>
        <v>II</v>
      </c>
      <c r="W28" s="106" t="str">
        <f t="shared" si="4"/>
        <v>ACEPTABLE CON CONTROL ESPECIFICO</v>
      </c>
      <c r="X28" s="96"/>
      <c r="Y28" s="96"/>
      <c r="Z28" s="87"/>
      <c r="AA28" s="87"/>
      <c r="AB28" s="87"/>
      <c r="AC28" s="87"/>
      <c r="AD28" s="87"/>
    </row>
    <row r="29" spans="1:30" s="84" customFormat="1" ht="199.5" customHeight="1" x14ac:dyDescent="0.2">
      <c r="A29" s="92" t="s">
        <v>492</v>
      </c>
      <c r="B29" s="92" t="s">
        <v>493</v>
      </c>
      <c r="C29" s="95" t="s">
        <v>564</v>
      </c>
      <c r="D29" s="85">
        <v>0</v>
      </c>
      <c r="E29" s="85">
        <v>0</v>
      </c>
      <c r="F29" s="86" t="s">
        <v>11</v>
      </c>
      <c r="G29" s="86"/>
      <c r="H29" s="86"/>
      <c r="I29" s="86" t="s">
        <v>11</v>
      </c>
      <c r="J29" s="87" t="s">
        <v>485</v>
      </c>
      <c r="K29" s="87" t="s">
        <v>476</v>
      </c>
      <c r="L29" s="113" t="s">
        <v>565</v>
      </c>
      <c r="M29" s="101" t="s">
        <v>526</v>
      </c>
      <c r="N29" s="101" t="s">
        <v>556</v>
      </c>
      <c r="O29" s="101" t="s">
        <v>526</v>
      </c>
      <c r="P29" s="114">
        <v>6</v>
      </c>
      <c r="Q29" s="114">
        <v>1</v>
      </c>
      <c r="R29" s="114">
        <f t="shared" si="13"/>
        <v>6</v>
      </c>
      <c r="S29" s="105" t="str">
        <f t="shared" si="1"/>
        <v>MEDIO</v>
      </c>
      <c r="T29" s="115">
        <v>25</v>
      </c>
      <c r="U29" s="115">
        <f t="shared" si="16"/>
        <v>150</v>
      </c>
      <c r="V29" s="108" t="str">
        <f t="shared" si="10"/>
        <v>II</v>
      </c>
      <c r="W29" s="106" t="str">
        <f t="shared" si="4"/>
        <v>ACEPTABLE CON CONTROL ESPECIFICO</v>
      </c>
      <c r="X29" s="96"/>
      <c r="Y29" s="96"/>
      <c r="Z29" s="87"/>
      <c r="AA29" s="87"/>
      <c r="AB29" s="87"/>
      <c r="AC29" s="101" t="s">
        <v>585</v>
      </c>
      <c r="AD29" s="87"/>
    </row>
    <row r="30" spans="1:30" s="84" customFormat="1" ht="156" customHeight="1" x14ac:dyDescent="0.2">
      <c r="A30" s="92" t="s">
        <v>494</v>
      </c>
      <c r="B30" s="92" t="s">
        <v>591</v>
      </c>
      <c r="C30" s="95" t="s">
        <v>519</v>
      </c>
      <c r="D30" s="85"/>
      <c r="E30" s="85"/>
      <c r="F30" s="86" t="s">
        <v>11</v>
      </c>
      <c r="G30" s="86"/>
      <c r="H30" s="86" t="s">
        <v>11</v>
      </c>
      <c r="I30" s="86"/>
      <c r="J30" s="87" t="s">
        <v>495</v>
      </c>
      <c r="K30" s="87" t="s">
        <v>476</v>
      </c>
      <c r="L30" s="87" t="s">
        <v>566</v>
      </c>
      <c r="M30" s="101" t="s">
        <v>526</v>
      </c>
      <c r="N30" s="101" t="s">
        <v>526</v>
      </c>
      <c r="O30" s="101" t="s">
        <v>526</v>
      </c>
      <c r="P30" s="107">
        <v>6</v>
      </c>
      <c r="Q30" s="107">
        <v>3</v>
      </c>
      <c r="R30" s="107">
        <f t="shared" si="13"/>
        <v>18</v>
      </c>
      <c r="S30" s="105" t="str">
        <f t="shared" si="1"/>
        <v>ALTO</v>
      </c>
      <c r="T30" s="107">
        <v>25</v>
      </c>
      <c r="U30" s="107">
        <f t="shared" ref="U30" si="17">T30*R30</f>
        <v>450</v>
      </c>
      <c r="V30" s="107" t="str">
        <f>IF(U30&gt;=600,"I",IF(U30&gt;=150,"II",IF(U30&gt;=40,"III","IV")))</f>
        <v>II</v>
      </c>
      <c r="W30" s="106" t="str">
        <f t="shared" si="4"/>
        <v>ACEPTABLE CON CONTROL ESPECIFICO</v>
      </c>
      <c r="X30" s="96"/>
      <c r="Y30" s="96"/>
      <c r="Z30" s="87"/>
      <c r="AA30" s="87"/>
      <c r="AB30" s="87"/>
      <c r="AC30" s="87"/>
      <c r="AD30" s="87"/>
    </row>
    <row r="31" spans="1:30" s="84" customFormat="1" ht="156" customHeight="1" x14ac:dyDescent="0.2">
      <c r="A31" s="92" t="s">
        <v>494</v>
      </c>
      <c r="B31" s="92" t="s">
        <v>591</v>
      </c>
      <c r="C31" s="95" t="s">
        <v>519</v>
      </c>
      <c r="D31" s="85"/>
      <c r="E31" s="85"/>
      <c r="F31" s="86" t="s">
        <v>11</v>
      </c>
      <c r="G31" s="86"/>
      <c r="H31" s="86" t="s">
        <v>11</v>
      </c>
      <c r="I31" s="86"/>
      <c r="J31" s="87" t="s">
        <v>496</v>
      </c>
      <c r="K31" s="87" t="s">
        <v>487</v>
      </c>
      <c r="L31" s="87" t="s">
        <v>567</v>
      </c>
      <c r="M31" s="101" t="s">
        <v>526</v>
      </c>
      <c r="N31" s="101" t="s">
        <v>584</v>
      </c>
      <c r="O31" s="101" t="s">
        <v>526</v>
      </c>
      <c r="P31" s="111">
        <v>6</v>
      </c>
      <c r="Q31" s="111">
        <v>2</v>
      </c>
      <c r="R31" s="111">
        <f>6*Q31</f>
        <v>12</v>
      </c>
      <c r="S31" s="105" t="str">
        <f t="shared" si="1"/>
        <v>ALTO</v>
      </c>
      <c r="T31" s="112">
        <v>25</v>
      </c>
      <c r="U31" s="112">
        <f>T31*R31</f>
        <v>300</v>
      </c>
      <c r="V31" s="107" t="str">
        <f>IF(U31&gt;=600,"I",IF(U31&gt;=150,"II",IF(U31&gt;=40,"III","IV")))</f>
        <v>II</v>
      </c>
      <c r="W31" s="106" t="str">
        <f t="shared" si="4"/>
        <v>ACEPTABLE CON CONTROL ESPECIFICO</v>
      </c>
      <c r="X31" s="96">
        <v>7</v>
      </c>
      <c r="Y31" s="96"/>
      <c r="Z31" s="87"/>
      <c r="AA31" s="87"/>
      <c r="AB31" s="87"/>
      <c r="AC31" s="87"/>
      <c r="AD31" s="87"/>
    </row>
    <row r="32" spans="1:30" s="84" customFormat="1" ht="268.5" hidden="1" customHeight="1" x14ac:dyDescent="0.2">
      <c r="A32" s="92" t="s">
        <v>494</v>
      </c>
      <c r="B32" s="92" t="s">
        <v>591</v>
      </c>
      <c r="C32" s="95" t="s">
        <v>519</v>
      </c>
      <c r="D32" s="85">
        <v>1</v>
      </c>
      <c r="E32" s="85">
        <v>2</v>
      </c>
      <c r="F32" s="86" t="s">
        <v>11</v>
      </c>
      <c r="G32" s="86"/>
      <c r="H32" s="86" t="s">
        <v>11</v>
      </c>
      <c r="I32" s="86"/>
      <c r="J32" s="87" t="s">
        <v>491</v>
      </c>
      <c r="K32" s="87" t="s">
        <v>487</v>
      </c>
      <c r="L32" s="104" t="s">
        <v>562</v>
      </c>
      <c r="M32" s="101" t="s">
        <v>526</v>
      </c>
      <c r="N32" s="118" t="s">
        <v>583</v>
      </c>
      <c r="O32" s="118" t="s">
        <v>563</v>
      </c>
      <c r="P32" s="104">
        <v>4</v>
      </c>
      <c r="Q32" s="104">
        <v>1</v>
      </c>
      <c r="R32" s="104">
        <f t="shared" ref="R32" si="18">P32*Q32</f>
        <v>4</v>
      </c>
      <c r="S32" s="105" t="str">
        <f t="shared" si="1"/>
        <v>BAJO</v>
      </c>
      <c r="T32" s="108">
        <v>25</v>
      </c>
      <c r="U32" s="108">
        <f>T32*R32</f>
        <v>100</v>
      </c>
      <c r="V32" s="108" t="str">
        <f t="shared" ref="V32" si="19">IF(U32&gt;=600,"I",IF(U32&gt;=150,"II",IF(U32&gt;=40,"III","IV")))</f>
        <v>III</v>
      </c>
      <c r="W32" s="106" t="str">
        <f t="shared" ref="W32" si="20">IF(U32&lt;=20,"ACEPTABLE",IF(U32&lt;=120,"ACEPTABLE",IF(U32&lt;=500,"ACEPTABLE CON CONTROL ESPECIFICO",IF(U32&lt;=4000,"NO ACEPTABLE"))))</f>
        <v>ACEPTABLE</v>
      </c>
      <c r="X32" s="96">
        <v>10</v>
      </c>
      <c r="Y32" s="88"/>
      <c r="Z32" s="87"/>
      <c r="AA32" s="87"/>
      <c r="AB32" s="87"/>
      <c r="AC32" s="87"/>
      <c r="AD32" s="87"/>
    </row>
    <row r="33" spans="1:30" s="84" customFormat="1" ht="156" hidden="1" customHeight="1" x14ac:dyDescent="0.2">
      <c r="A33" s="92" t="s">
        <v>494</v>
      </c>
      <c r="B33" s="92" t="s">
        <v>591</v>
      </c>
      <c r="C33" s="95" t="s">
        <v>519</v>
      </c>
      <c r="D33" s="85">
        <v>1</v>
      </c>
      <c r="E33" s="85">
        <v>2</v>
      </c>
      <c r="F33" s="86" t="s">
        <v>11</v>
      </c>
      <c r="G33" s="86"/>
      <c r="H33" s="86" t="s">
        <v>11</v>
      </c>
      <c r="I33" s="86"/>
      <c r="J33" s="87" t="s">
        <v>497</v>
      </c>
      <c r="K33" s="87" t="s">
        <v>476</v>
      </c>
      <c r="L33" s="87"/>
      <c r="M33" s="101" t="s">
        <v>526</v>
      </c>
      <c r="N33" s="101"/>
      <c r="O33" s="101"/>
      <c r="P33" s="88"/>
      <c r="Q33" s="88"/>
      <c r="R33" s="88"/>
      <c r="S33" s="88"/>
      <c r="T33" s="88"/>
      <c r="U33" s="88"/>
      <c r="V33" s="88"/>
      <c r="W33" s="88"/>
      <c r="X33" s="96"/>
      <c r="Y33" s="88"/>
      <c r="Z33" s="87"/>
      <c r="AA33" s="87"/>
      <c r="AB33" s="87"/>
      <c r="AC33" s="87"/>
      <c r="AD33" s="87"/>
    </row>
    <row r="34" spans="1:30" s="84" customFormat="1" ht="156" hidden="1" customHeight="1" x14ac:dyDescent="0.2">
      <c r="A34" s="92" t="s">
        <v>494</v>
      </c>
      <c r="B34" s="92" t="s">
        <v>591</v>
      </c>
      <c r="C34" s="95" t="s">
        <v>519</v>
      </c>
      <c r="D34" s="85">
        <v>1</v>
      </c>
      <c r="E34" s="85">
        <v>2</v>
      </c>
      <c r="F34" s="86" t="s">
        <v>11</v>
      </c>
      <c r="G34" s="86"/>
      <c r="H34" s="86" t="s">
        <v>11</v>
      </c>
      <c r="I34" s="86"/>
      <c r="J34" s="87" t="s">
        <v>498</v>
      </c>
      <c r="K34" s="87" t="s">
        <v>476</v>
      </c>
      <c r="L34" s="87"/>
      <c r="M34" s="116" t="s">
        <v>526</v>
      </c>
      <c r="N34" s="116"/>
      <c r="O34" s="116"/>
      <c r="P34" s="88"/>
      <c r="Q34" s="88"/>
      <c r="R34" s="88"/>
      <c r="S34" s="88"/>
      <c r="T34" s="88"/>
      <c r="U34" s="88"/>
      <c r="V34" s="88"/>
      <c r="W34" s="88"/>
      <c r="X34" s="96"/>
      <c r="Y34" s="88"/>
      <c r="Z34" s="87"/>
      <c r="AA34" s="87"/>
      <c r="AB34" s="87"/>
      <c r="AC34" s="87"/>
      <c r="AD34" s="87"/>
    </row>
    <row r="35" spans="1:30" s="84" customFormat="1" ht="156" hidden="1" customHeight="1" x14ac:dyDescent="0.2">
      <c r="A35" s="92" t="s">
        <v>494</v>
      </c>
      <c r="B35" s="92" t="s">
        <v>591</v>
      </c>
      <c r="C35" s="95" t="s">
        <v>519</v>
      </c>
      <c r="D35" s="85">
        <v>1</v>
      </c>
      <c r="E35" s="85">
        <v>2</v>
      </c>
      <c r="F35" s="86" t="s">
        <v>11</v>
      </c>
      <c r="G35" s="86"/>
      <c r="H35" s="86" t="s">
        <v>11</v>
      </c>
      <c r="I35" s="86"/>
      <c r="J35" s="87" t="s">
        <v>499</v>
      </c>
      <c r="K35" s="87" t="s">
        <v>476</v>
      </c>
      <c r="L35" s="87"/>
      <c r="M35" s="116" t="s">
        <v>526</v>
      </c>
      <c r="N35" s="116"/>
      <c r="O35" s="116"/>
      <c r="P35" s="88"/>
      <c r="Q35" s="88"/>
      <c r="R35" s="88"/>
      <c r="S35" s="88"/>
      <c r="T35" s="88"/>
      <c r="U35" s="88"/>
      <c r="V35" s="88"/>
      <c r="W35" s="88"/>
      <c r="X35" s="96"/>
      <c r="Y35" s="88"/>
      <c r="Z35" s="87"/>
      <c r="AA35" s="87"/>
      <c r="AB35" s="87"/>
      <c r="AC35" s="87"/>
      <c r="AD35" s="87"/>
    </row>
    <row r="36" spans="1:30" s="84" customFormat="1" ht="156" hidden="1" customHeight="1" x14ac:dyDescent="0.2">
      <c r="A36" s="92" t="s">
        <v>494</v>
      </c>
      <c r="B36" s="92" t="s">
        <v>500</v>
      </c>
      <c r="C36" s="85">
        <v>0</v>
      </c>
      <c r="D36" s="85">
        <v>0</v>
      </c>
      <c r="E36" s="85">
        <v>1</v>
      </c>
      <c r="F36" s="86"/>
      <c r="G36" s="86" t="s">
        <v>11</v>
      </c>
      <c r="H36" s="86"/>
      <c r="I36" s="86" t="s">
        <v>11</v>
      </c>
      <c r="J36" s="87" t="s">
        <v>496</v>
      </c>
      <c r="K36" s="87" t="s">
        <v>487</v>
      </c>
      <c r="L36" s="87" t="s">
        <v>567</v>
      </c>
      <c r="M36" s="116" t="s">
        <v>526</v>
      </c>
      <c r="N36" s="116" t="s">
        <v>584</v>
      </c>
      <c r="O36" s="116" t="s">
        <v>526</v>
      </c>
      <c r="P36" s="88"/>
      <c r="Q36" s="88"/>
      <c r="R36" s="88"/>
      <c r="S36" s="88"/>
      <c r="T36" s="88"/>
      <c r="U36" s="88"/>
      <c r="V36" s="88"/>
      <c r="W36" s="88"/>
      <c r="X36" s="96">
        <v>1</v>
      </c>
      <c r="Y36" s="88"/>
      <c r="Z36" s="87"/>
      <c r="AA36" s="87"/>
      <c r="AB36" s="87"/>
      <c r="AC36" s="87"/>
      <c r="AD36" s="87"/>
    </row>
    <row r="37" spans="1:30" s="84" customFormat="1" ht="156" hidden="1" customHeight="1" x14ac:dyDescent="0.2">
      <c r="A37" s="92" t="s">
        <v>494</v>
      </c>
      <c r="B37" s="92" t="s">
        <v>500</v>
      </c>
      <c r="C37" s="85">
        <v>0</v>
      </c>
      <c r="D37" s="85">
        <v>0</v>
      </c>
      <c r="E37" s="85">
        <v>1</v>
      </c>
      <c r="F37" s="86"/>
      <c r="G37" s="86" t="s">
        <v>11</v>
      </c>
      <c r="H37" s="86"/>
      <c r="I37" s="86" t="s">
        <v>11</v>
      </c>
      <c r="J37" s="87" t="s">
        <v>477</v>
      </c>
      <c r="K37" s="87" t="s">
        <v>476</v>
      </c>
      <c r="L37" s="87" t="s">
        <v>535</v>
      </c>
      <c r="M37" s="101" t="s">
        <v>536</v>
      </c>
      <c r="N37" s="101" t="s">
        <v>575</v>
      </c>
      <c r="O37" s="101" t="s">
        <v>526</v>
      </c>
      <c r="P37" s="98">
        <v>2</v>
      </c>
      <c r="Q37" s="98">
        <v>2</v>
      </c>
      <c r="R37" s="98">
        <f t="shared" ref="R37" si="21">P37*Q37</f>
        <v>4</v>
      </c>
      <c r="S37" s="105" t="str">
        <f t="shared" ref="S37" si="22">IF(R37&lt;=4,"BAJO",IF(R37&lt;=8,"MEDIO",IF(R37&lt;=20,"ALTO",IF(R37&lt;=40,"MUY ALTO"))))</f>
        <v>BAJO</v>
      </c>
      <c r="T37" s="98">
        <v>10</v>
      </c>
      <c r="U37" s="98">
        <f t="shared" ref="U37" si="23">T37*R37</f>
        <v>40</v>
      </c>
      <c r="V37" s="98" t="str">
        <f t="shared" ref="V37" si="24">IF(U37&gt;=600,"I",IF(U37&gt;=150,"II",IF(U37&gt;=40,"III","IV")))</f>
        <v>III</v>
      </c>
      <c r="W37" s="106" t="str">
        <f t="shared" ref="W37" si="25">IF(U37&lt;=20,"ACEPTABLE",IF(U37&lt;=120,"ACEPTABLE",IF(U37&lt;=500,"ACEPTABLE CON CONTROL ESPECIFICO",IF(U37&lt;=4000,"NO ACEPTABLE"))))</f>
        <v>ACEPTABLE</v>
      </c>
      <c r="X37" s="96">
        <v>1</v>
      </c>
      <c r="Y37" s="96" t="s">
        <v>537</v>
      </c>
      <c r="Z37" s="87" t="s">
        <v>526</v>
      </c>
      <c r="AA37" s="87" t="s">
        <v>526</v>
      </c>
      <c r="AB37" s="87" t="s">
        <v>526</v>
      </c>
      <c r="AC37" s="87"/>
      <c r="AD37" s="87"/>
    </row>
    <row r="38" spans="1:30" s="84" customFormat="1" ht="124.5" hidden="1" customHeight="1" x14ac:dyDescent="0.2">
      <c r="A38" s="91" t="s">
        <v>501</v>
      </c>
      <c r="B38" s="91" t="s">
        <v>502</v>
      </c>
      <c r="C38" s="95" t="s">
        <v>592</v>
      </c>
      <c r="D38" s="85">
        <v>0</v>
      </c>
      <c r="E38" s="85">
        <v>0</v>
      </c>
      <c r="F38" s="86" t="s">
        <v>11</v>
      </c>
      <c r="G38" s="86"/>
      <c r="H38" s="86"/>
      <c r="I38" s="86" t="s">
        <v>11</v>
      </c>
      <c r="J38" s="87" t="s">
        <v>477</v>
      </c>
      <c r="K38" s="87" t="s">
        <v>476</v>
      </c>
      <c r="L38" s="87" t="s">
        <v>535</v>
      </c>
      <c r="M38" s="101" t="s">
        <v>536</v>
      </c>
      <c r="N38" s="101" t="s">
        <v>575</v>
      </c>
      <c r="O38" s="101" t="s">
        <v>526</v>
      </c>
      <c r="P38" s="98">
        <v>2</v>
      </c>
      <c r="Q38" s="98">
        <v>2</v>
      </c>
      <c r="R38" s="98">
        <f t="shared" ref="R38" si="26">P38*Q38</f>
        <v>4</v>
      </c>
      <c r="S38" s="105" t="str">
        <f t="shared" ref="S38" si="27">IF(R38&lt;=4,"BAJO",IF(R38&lt;=8,"MEDIO",IF(R38&lt;=20,"ALTO",IF(R38&lt;=40,"MUY ALTO"))))</f>
        <v>BAJO</v>
      </c>
      <c r="T38" s="98">
        <v>10</v>
      </c>
      <c r="U38" s="98">
        <f t="shared" ref="U38" si="28">T38*R38</f>
        <v>40</v>
      </c>
      <c r="V38" s="98" t="str">
        <f t="shared" ref="V38" si="29">IF(U38&gt;=600,"I",IF(U38&gt;=150,"II",IF(U38&gt;=40,"III","IV")))</f>
        <v>III</v>
      </c>
      <c r="W38" s="106" t="str">
        <f t="shared" ref="W38" si="30">IF(U38&lt;=20,"ACEPTABLE",IF(U38&lt;=120,"ACEPTABLE",IF(U38&lt;=500,"ACEPTABLE CON CONTROL ESPECIFICO",IF(U38&lt;=4000,"NO ACEPTABLE"))))</f>
        <v>ACEPTABLE</v>
      </c>
      <c r="X38" s="96">
        <v>3</v>
      </c>
      <c r="Y38" s="96" t="s">
        <v>537</v>
      </c>
      <c r="Z38" s="87" t="s">
        <v>526</v>
      </c>
      <c r="AA38" s="87" t="s">
        <v>526</v>
      </c>
      <c r="AB38" s="87" t="s">
        <v>526</v>
      </c>
      <c r="AC38" s="87"/>
      <c r="AD38" s="87"/>
    </row>
    <row r="39" spans="1:30" s="84" customFormat="1" ht="164.25" hidden="1" customHeight="1" x14ac:dyDescent="0.2">
      <c r="A39" s="91" t="s">
        <v>503</v>
      </c>
      <c r="B39" s="91" t="s">
        <v>504</v>
      </c>
      <c r="C39" s="95" t="s">
        <v>519</v>
      </c>
      <c r="D39" s="85">
        <v>0</v>
      </c>
      <c r="E39" s="85">
        <v>0</v>
      </c>
      <c r="F39" s="86" t="s">
        <v>11</v>
      </c>
      <c r="G39" s="86"/>
      <c r="H39" s="86"/>
      <c r="I39" s="86" t="s">
        <v>11</v>
      </c>
      <c r="J39" s="87" t="s">
        <v>505</v>
      </c>
      <c r="K39" s="87" t="s">
        <v>474</v>
      </c>
      <c r="L39" s="87"/>
      <c r="M39" s="87"/>
      <c r="N39" s="87"/>
      <c r="O39" s="87"/>
      <c r="P39" s="88"/>
      <c r="Q39" s="88"/>
      <c r="R39" s="88"/>
      <c r="S39" s="88"/>
      <c r="T39" s="88"/>
      <c r="U39" s="88"/>
      <c r="V39" s="88"/>
      <c r="W39" s="88"/>
      <c r="X39" s="96">
        <v>7</v>
      </c>
      <c r="Y39" s="88"/>
      <c r="Z39" s="87"/>
      <c r="AA39" s="87"/>
      <c r="AB39" s="87"/>
      <c r="AC39" s="87"/>
      <c r="AD39" s="87"/>
    </row>
    <row r="40" spans="1:30" s="84" customFormat="1" ht="124.5" hidden="1" customHeight="1" x14ac:dyDescent="0.2">
      <c r="A40" s="91" t="s">
        <v>503</v>
      </c>
      <c r="B40" s="91" t="s">
        <v>504</v>
      </c>
      <c r="C40" s="95" t="s">
        <v>519</v>
      </c>
      <c r="D40" s="85">
        <v>0</v>
      </c>
      <c r="E40" s="85">
        <v>0</v>
      </c>
      <c r="F40" s="86" t="s">
        <v>11</v>
      </c>
      <c r="G40" s="86"/>
      <c r="H40" s="86"/>
      <c r="I40" s="86" t="s">
        <v>11</v>
      </c>
      <c r="J40" s="87" t="s">
        <v>506</v>
      </c>
      <c r="K40" s="87" t="s">
        <v>507</v>
      </c>
      <c r="L40" s="87"/>
      <c r="M40" s="87"/>
      <c r="N40" s="87"/>
      <c r="O40" s="87"/>
      <c r="P40" s="88"/>
      <c r="Q40" s="88"/>
      <c r="R40" s="88"/>
      <c r="S40" s="88"/>
      <c r="T40" s="88"/>
      <c r="U40" s="88"/>
      <c r="V40" s="88"/>
      <c r="W40" s="88"/>
      <c r="X40" s="96"/>
      <c r="Y40" s="88"/>
      <c r="Z40" s="87"/>
      <c r="AA40" s="87"/>
      <c r="AB40" s="87"/>
      <c r="AC40" s="87"/>
      <c r="AD40" s="87"/>
    </row>
    <row r="41" spans="1:30" s="84" customFormat="1" ht="124.5" hidden="1" customHeight="1" x14ac:dyDescent="0.2">
      <c r="A41" s="91" t="s">
        <v>503</v>
      </c>
      <c r="B41" s="91" t="s">
        <v>504</v>
      </c>
      <c r="C41" s="95" t="s">
        <v>519</v>
      </c>
      <c r="D41" s="85">
        <v>0</v>
      </c>
      <c r="E41" s="85">
        <v>0</v>
      </c>
      <c r="F41" s="86" t="s">
        <v>11</v>
      </c>
      <c r="G41" s="86"/>
      <c r="H41" s="86"/>
      <c r="I41" s="86" t="s">
        <v>11</v>
      </c>
      <c r="J41" s="87" t="s">
        <v>508</v>
      </c>
      <c r="K41" s="87" t="s">
        <v>507</v>
      </c>
      <c r="L41" s="87"/>
      <c r="M41" s="87"/>
      <c r="N41" s="87"/>
      <c r="O41" s="87"/>
      <c r="P41" s="88"/>
      <c r="Q41" s="88"/>
      <c r="R41" s="88"/>
      <c r="S41" s="88"/>
      <c r="T41" s="88"/>
      <c r="U41" s="88"/>
      <c r="V41" s="88"/>
      <c r="W41" s="88"/>
      <c r="X41" s="96"/>
      <c r="Y41" s="88"/>
      <c r="Z41" s="87"/>
      <c r="AA41" s="87"/>
      <c r="AB41" s="87"/>
      <c r="AC41" s="87"/>
      <c r="AD41" s="87"/>
    </row>
    <row r="42" spans="1:30" s="84" customFormat="1" ht="242.25" hidden="1" customHeight="1" x14ac:dyDescent="0.2">
      <c r="A42" s="91" t="s">
        <v>503</v>
      </c>
      <c r="B42" s="91" t="s">
        <v>504</v>
      </c>
      <c r="C42" s="95" t="s">
        <v>519</v>
      </c>
      <c r="D42" s="85">
        <v>0</v>
      </c>
      <c r="E42" s="85">
        <v>0</v>
      </c>
      <c r="F42" s="86" t="s">
        <v>11</v>
      </c>
      <c r="G42" s="86"/>
      <c r="H42" s="86"/>
      <c r="I42" s="86" t="s">
        <v>11</v>
      </c>
      <c r="J42" s="87" t="s">
        <v>491</v>
      </c>
      <c r="K42" s="87" t="s">
        <v>487</v>
      </c>
      <c r="L42" s="104" t="s">
        <v>562</v>
      </c>
      <c r="M42" s="101" t="s">
        <v>526</v>
      </c>
      <c r="N42" s="118" t="s">
        <v>583</v>
      </c>
      <c r="O42" s="118" t="s">
        <v>563</v>
      </c>
      <c r="P42" s="104">
        <v>4</v>
      </c>
      <c r="Q42" s="104">
        <v>1</v>
      </c>
      <c r="R42" s="104">
        <f t="shared" ref="R42:R44" si="31">P42*Q42</f>
        <v>4</v>
      </c>
      <c r="S42" s="105" t="str">
        <f t="shared" ref="S42:S44" si="32">IF(R42&lt;=4,"BAJO",IF(R42&lt;=8,"MEDIO",IF(R42&lt;=20,"ALTO",IF(R42&lt;=40,"MUY ALTO"))))</f>
        <v>BAJO</v>
      </c>
      <c r="T42" s="108">
        <v>25</v>
      </c>
      <c r="U42" s="108">
        <f>T42*R42</f>
        <v>100</v>
      </c>
      <c r="V42" s="108" t="str">
        <f t="shared" ref="V42:V44" si="33">IF(U42&gt;=600,"I",IF(U42&gt;=150,"II",IF(U42&gt;=40,"III","IV")))</f>
        <v>III</v>
      </c>
      <c r="W42" s="106" t="str">
        <f t="shared" ref="W42:W44" si="34">IF(U42&lt;=20,"ACEPTABLE",IF(U42&lt;=120,"ACEPTABLE",IF(U42&lt;=500,"ACEPTABLE CON CONTROL ESPECIFICO",IF(U42&lt;=4000,"NO ACEPTABLE"))))</f>
        <v>ACEPTABLE</v>
      </c>
      <c r="X42" s="96">
        <v>7</v>
      </c>
      <c r="Y42" s="88"/>
      <c r="Z42" s="87"/>
      <c r="AA42" s="87"/>
      <c r="AB42" s="87"/>
      <c r="AC42" s="87"/>
      <c r="AD42" s="87"/>
    </row>
    <row r="43" spans="1:30" s="84" customFormat="1" ht="156" hidden="1" customHeight="1" x14ac:dyDescent="0.2">
      <c r="A43" s="85" t="s">
        <v>509</v>
      </c>
      <c r="B43" s="85" t="s">
        <v>510</v>
      </c>
      <c r="C43" s="95" t="s">
        <v>519</v>
      </c>
      <c r="D43" s="85">
        <v>0</v>
      </c>
      <c r="E43" s="85">
        <v>0</v>
      </c>
      <c r="F43" s="86" t="s">
        <v>11</v>
      </c>
      <c r="G43" s="86"/>
      <c r="H43" s="86" t="s">
        <v>11</v>
      </c>
      <c r="I43" s="86"/>
      <c r="J43" s="87" t="s">
        <v>511</v>
      </c>
      <c r="K43" s="87" t="s">
        <v>487</v>
      </c>
      <c r="L43" s="87" t="s">
        <v>586</v>
      </c>
      <c r="M43" s="101" t="s">
        <v>526</v>
      </c>
      <c r="N43" s="101" t="s">
        <v>587</v>
      </c>
      <c r="O43" s="101" t="s">
        <v>526</v>
      </c>
      <c r="P43" s="107">
        <v>2</v>
      </c>
      <c r="Q43" s="107">
        <v>3</v>
      </c>
      <c r="R43" s="107">
        <f t="shared" si="31"/>
        <v>6</v>
      </c>
      <c r="S43" s="105" t="str">
        <f t="shared" si="32"/>
        <v>MEDIO</v>
      </c>
      <c r="T43" s="107">
        <v>10</v>
      </c>
      <c r="U43" s="107">
        <f t="shared" ref="U43" si="35">T43*R43</f>
        <v>60</v>
      </c>
      <c r="V43" s="107" t="str">
        <f t="shared" si="33"/>
        <v>III</v>
      </c>
      <c r="W43" s="106" t="str">
        <f t="shared" si="34"/>
        <v>ACEPTABLE</v>
      </c>
      <c r="X43" s="96">
        <v>7</v>
      </c>
      <c r="Y43" s="88"/>
      <c r="Z43" s="87"/>
      <c r="AA43" s="87"/>
      <c r="AB43" s="87"/>
      <c r="AC43" s="87"/>
      <c r="AD43" s="87"/>
    </row>
    <row r="44" spans="1:30" s="84" customFormat="1" ht="156" hidden="1" customHeight="1" x14ac:dyDescent="0.2">
      <c r="A44" s="85" t="s">
        <v>512</v>
      </c>
      <c r="B44" s="85" t="s">
        <v>513</v>
      </c>
      <c r="C44" s="95" t="s">
        <v>593</v>
      </c>
      <c r="D44" s="85">
        <v>0</v>
      </c>
      <c r="E44" s="85">
        <v>0</v>
      </c>
      <c r="F44" s="86" t="s">
        <v>11</v>
      </c>
      <c r="G44" s="86"/>
      <c r="H44" s="86"/>
      <c r="I44" s="86" t="s">
        <v>11</v>
      </c>
      <c r="J44" s="87" t="s">
        <v>514</v>
      </c>
      <c r="K44" s="87" t="s">
        <v>476</v>
      </c>
      <c r="L44" s="100" t="s">
        <v>594</v>
      </c>
      <c r="M44" s="121" t="s">
        <v>526</v>
      </c>
      <c r="N44" s="122" t="s">
        <v>526</v>
      </c>
      <c r="O44" s="122" t="s">
        <v>595</v>
      </c>
      <c r="P44" s="100">
        <v>2</v>
      </c>
      <c r="Q44" s="100">
        <v>3</v>
      </c>
      <c r="R44" s="100">
        <f t="shared" si="31"/>
        <v>6</v>
      </c>
      <c r="S44" s="105" t="str">
        <f t="shared" si="32"/>
        <v>MEDIO</v>
      </c>
      <c r="T44" s="100">
        <v>10</v>
      </c>
      <c r="U44" s="100">
        <f>T44*R44</f>
        <v>60</v>
      </c>
      <c r="V44" s="107" t="str">
        <f t="shared" si="33"/>
        <v>III</v>
      </c>
      <c r="W44" s="106" t="str">
        <f t="shared" si="34"/>
        <v>ACEPTABLE</v>
      </c>
      <c r="X44" s="96">
        <v>2</v>
      </c>
      <c r="Y44" s="88"/>
      <c r="Z44" s="87"/>
      <c r="AA44" s="87"/>
      <c r="AB44" s="87"/>
      <c r="AC44" s="87"/>
      <c r="AD44" s="87"/>
    </row>
    <row r="45" spans="1:30" s="84" customFormat="1" ht="156" hidden="1" customHeight="1" x14ac:dyDescent="0.2">
      <c r="A45" s="85" t="s">
        <v>512</v>
      </c>
      <c r="B45" s="85" t="s">
        <v>513</v>
      </c>
      <c r="C45" s="95" t="s">
        <v>593</v>
      </c>
      <c r="D45" s="85">
        <v>0</v>
      </c>
      <c r="E45" s="85">
        <v>0</v>
      </c>
      <c r="F45" s="86" t="s">
        <v>11</v>
      </c>
      <c r="G45" s="86"/>
      <c r="H45" s="86"/>
      <c r="I45" s="86" t="s">
        <v>11</v>
      </c>
      <c r="J45" s="87" t="s">
        <v>515</v>
      </c>
      <c r="K45" s="87" t="s">
        <v>476</v>
      </c>
      <c r="L45" s="87"/>
      <c r="M45" s="87"/>
      <c r="N45" s="87"/>
      <c r="O45" s="87"/>
      <c r="P45" s="88"/>
      <c r="Q45" s="88"/>
      <c r="R45" s="88"/>
      <c r="S45" s="88"/>
      <c r="T45" s="88"/>
      <c r="U45" s="88"/>
      <c r="V45" s="88"/>
      <c r="W45" s="88"/>
      <c r="X45" s="96"/>
      <c r="Y45" s="88"/>
      <c r="Z45" s="87"/>
      <c r="AA45" s="87"/>
      <c r="AB45" s="87"/>
      <c r="AC45" s="87"/>
      <c r="AD45" s="87"/>
    </row>
    <row r="46" spans="1:30" s="84" customFormat="1" ht="156" hidden="1" customHeight="1" x14ac:dyDescent="0.2">
      <c r="A46" s="85" t="s">
        <v>512</v>
      </c>
      <c r="B46" s="85" t="s">
        <v>513</v>
      </c>
      <c r="C46" s="95" t="s">
        <v>593</v>
      </c>
      <c r="D46" s="85">
        <v>0</v>
      </c>
      <c r="E46" s="85">
        <v>0</v>
      </c>
      <c r="F46" s="86" t="s">
        <v>11</v>
      </c>
      <c r="G46" s="86"/>
      <c r="H46" s="86"/>
      <c r="I46" s="86" t="s">
        <v>11</v>
      </c>
      <c r="J46" s="87" t="s">
        <v>516</v>
      </c>
      <c r="K46" s="87" t="s">
        <v>476</v>
      </c>
      <c r="L46" s="87"/>
      <c r="M46" s="87"/>
      <c r="N46" s="87"/>
      <c r="O46" s="87"/>
      <c r="P46" s="88"/>
      <c r="Q46" s="88"/>
      <c r="R46" s="88"/>
      <c r="S46" s="88"/>
      <c r="T46" s="88"/>
      <c r="U46" s="88"/>
      <c r="V46" s="88"/>
      <c r="W46" s="88"/>
      <c r="X46" s="96"/>
      <c r="Y46" s="88"/>
      <c r="Z46" s="87"/>
      <c r="AA46" s="87"/>
      <c r="AB46" s="87"/>
      <c r="AC46" s="87"/>
      <c r="AD46" s="87"/>
    </row>
    <row r="47" spans="1:30" s="84" customFormat="1" ht="183.75" hidden="1" customHeight="1" x14ac:dyDescent="0.2">
      <c r="A47" s="85" t="s">
        <v>517</v>
      </c>
      <c r="B47" s="85" t="s">
        <v>518</v>
      </c>
      <c r="C47" s="85"/>
      <c r="D47" s="85"/>
      <c r="E47" s="85"/>
      <c r="F47" s="86"/>
      <c r="G47" s="86"/>
      <c r="H47" s="86"/>
      <c r="I47" s="86"/>
      <c r="J47" s="87" t="s">
        <v>516</v>
      </c>
      <c r="K47" s="87" t="s">
        <v>476</v>
      </c>
      <c r="L47" s="87"/>
      <c r="M47" s="87"/>
      <c r="N47" s="87"/>
      <c r="O47" s="87"/>
      <c r="P47" s="88"/>
      <c r="Q47" s="88"/>
      <c r="R47" s="88"/>
      <c r="S47" s="88"/>
      <c r="T47" s="88"/>
      <c r="U47" s="88"/>
      <c r="V47" s="88"/>
      <c r="W47" s="88"/>
      <c r="X47" s="96"/>
      <c r="Y47" s="88"/>
      <c r="Z47" s="87"/>
      <c r="AA47" s="87"/>
      <c r="AB47" s="87"/>
      <c r="AC47" s="87"/>
      <c r="AD47" s="87"/>
    </row>
    <row r="48" spans="1:30" ht="189.75" hidden="1" customHeight="1" x14ac:dyDescent="0.2">
      <c r="A48" s="83" t="s">
        <v>460</v>
      </c>
      <c r="B48" s="83"/>
      <c r="C48" s="172" t="s">
        <v>431</v>
      </c>
      <c r="D48" s="83"/>
      <c r="E48" s="83"/>
      <c r="F48" s="159"/>
      <c r="G48" s="159" t="s">
        <v>11</v>
      </c>
      <c r="H48" s="159" t="s">
        <v>11</v>
      </c>
      <c r="I48" s="177"/>
      <c r="J48" s="17" t="s">
        <v>19</v>
      </c>
      <c r="K48" s="17" t="s">
        <v>26</v>
      </c>
      <c r="L48" s="17" t="s">
        <v>214</v>
      </c>
      <c r="M48" s="17"/>
      <c r="N48" s="17" t="s">
        <v>230</v>
      </c>
      <c r="O48" s="17" t="s">
        <v>85</v>
      </c>
      <c r="P48" s="18">
        <v>1</v>
      </c>
      <c r="Q48" s="18">
        <v>4</v>
      </c>
      <c r="R48" s="18">
        <f t="shared" ref="R48" si="36">P48*Q48</f>
        <v>4</v>
      </c>
      <c r="S48" s="18" t="str">
        <f>IF(R48&lt;=4,"BAJO",IF(R48&lt;=8,"MEDIO",IF(R48&lt;=20,"ALTO",IF(R48&lt;=40,"MUY ALTO"))))</f>
        <v>BAJO</v>
      </c>
      <c r="T48" s="18">
        <v>25</v>
      </c>
      <c r="U48" s="18">
        <f t="shared" ref="U48" si="37">T48*R48</f>
        <v>100</v>
      </c>
      <c r="V48" s="18" t="str">
        <f>IF(U48&lt;=20,"IV",IF(U48&lt;=120,"III",IF(U48&lt;=500,"II",IF(U48&lt;=4000,"I"))))</f>
        <v>III</v>
      </c>
      <c r="W48" s="19" t="str">
        <f>IF(U48&lt;=20,"ACEPTABLE",IF(U48&lt;=120,"ACEPTABLE",IF(U48&lt;=500,"ACEPTABLE CON CONTROL ESPECIFICO",IF(U48&lt;=4000,"NO ACEPTABLE"))))</f>
        <v>ACEPTABLE</v>
      </c>
      <c r="X48" s="19"/>
      <c r="Y48" s="19"/>
      <c r="Z48" s="17"/>
      <c r="AA48" s="17"/>
      <c r="AB48" s="17"/>
      <c r="AC48" s="17" t="s">
        <v>87</v>
      </c>
      <c r="AD48" s="17" t="s">
        <v>86</v>
      </c>
    </row>
    <row r="49" spans="1:31" ht="91.5" hidden="1" customHeight="1" x14ac:dyDescent="0.2">
      <c r="A49" s="172" t="s">
        <v>459</v>
      </c>
      <c r="B49" s="83"/>
      <c r="C49" s="173"/>
      <c r="D49" s="119"/>
      <c r="E49" s="119"/>
      <c r="F49" s="160"/>
      <c r="G49" s="160"/>
      <c r="H49" s="160"/>
      <c r="I49" s="178"/>
      <c r="J49" s="17" t="s">
        <v>19</v>
      </c>
      <c r="K49" s="17" t="s">
        <v>322</v>
      </c>
      <c r="L49" s="17" t="s">
        <v>234</v>
      </c>
      <c r="M49" s="17"/>
      <c r="N49" s="17" t="s">
        <v>231</v>
      </c>
      <c r="O49" s="17" t="s">
        <v>232</v>
      </c>
      <c r="P49" s="18">
        <v>2</v>
      </c>
      <c r="Q49" s="18">
        <v>2</v>
      </c>
      <c r="R49" s="18">
        <f>P49*Q49</f>
        <v>4</v>
      </c>
      <c r="S49" s="18" t="str">
        <f t="shared" ref="S49:S94" si="38">IF(R49&lt;=4,"BAJO",IF(R49&lt;=8,"MEDIO",IF(R49&lt;=20,"ALTO",IF(R49&lt;=40,"MUY ALTO"))))</f>
        <v>BAJO</v>
      </c>
      <c r="T49" s="18">
        <v>25</v>
      </c>
      <c r="U49" s="18">
        <f>T49*R49</f>
        <v>100</v>
      </c>
      <c r="V49" s="18" t="str">
        <f>IF(U49&lt;=20,"IV",IF(U49&lt;=120,"III",IF(U49&lt;=500,"II",IF(U49&lt;=4000,"I"))))</f>
        <v>III</v>
      </c>
      <c r="W49" s="19" t="str">
        <f t="shared" ref="W49:W94" si="39">IF(U49&lt;=20,"ACEPTABLE",IF(U49&lt;=120,"ACEPTABLE",IF(U49&lt;=500,"ACEPTABLE CON CONTROL ESPECIFICO",IF(U49&lt;=4000,"NO ACEPTABLE"))))</f>
        <v>ACEPTABLE</v>
      </c>
      <c r="X49" s="19"/>
      <c r="Y49" s="19"/>
      <c r="Z49" s="17"/>
      <c r="AA49" s="17"/>
      <c r="AB49" s="17"/>
      <c r="AC49" s="17" t="s">
        <v>343</v>
      </c>
      <c r="AD49" s="17" t="s">
        <v>233</v>
      </c>
    </row>
    <row r="50" spans="1:31" s="3" customFormat="1" ht="78.75" hidden="1" customHeight="1" x14ac:dyDescent="0.2">
      <c r="A50" s="173"/>
      <c r="B50" s="80"/>
      <c r="C50" s="173"/>
      <c r="D50" s="80"/>
      <c r="E50" s="80"/>
      <c r="F50" s="160"/>
      <c r="G50" s="160"/>
      <c r="H50" s="160"/>
      <c r="I50" s="178"/>
      <c r="J50" s="17" t="s">
        <v>128</v>
      </c>
      <c r="K50" s="17" t="s">
        <v>303</v>
      </c>
      <c r="L50" s="17" t="s">
        <v>216</v>
      </c>
      <c r="M50" s="17"/>
      <c r="N50" s="17" t="s">
        <v>235</v>
      </c>
      <c r="O50" s="17" t="s">
        <v>236</v>
      </c>
      <c r="P50" s="18">
        <v>2</v>
      </c>
      <c r="Q50" s="18">
        <v>4</v>
      </c>
      <c r="R50" s="18">
        <f t="shared" ref="R50" si="40">P50*Q50</f>
        <v>8</v>
      </c>
      <c r="S50" s="18" t="str">
        <f t="shared" si="38"/>
        <v>MEDIO</v>
      </c>
      <c r="T50" s="18">
        <v>10</v>
      </c>
      <c r="U50" s="18">
        <f t="shared" ref="U50" si="41">T50*R50</f>
        <v>80</v>
      </c>
      <c r="V50" s="18" t="str">
        <f t="shared" ref="V50" si="42">IF(U50&lt;=20,"IV",IF(U50&lt;=120,"III",IF(U50&lt;=500,"II",IF(U50&lt;=4000,"I"))))</f>
        <v>III</v>
      </c>
      <c r="W50" s="19" t="str">
        <f t="shared" si="39"/>
        <v>ACEPTABLE</v>
      </c>
      <c r="X50" s="19"/>
      <c r="Y50" s="19"/>
      <c r="Z50" s="17"/>
      <c r="AA50" s="17"/>
      <c r="AB50" s="17"/>
      <c r="AC50" s="17" t="s">
        <v>237</v>
      </c>
      <c r="AD50" s="17"/>
    </row>
    <row r="51" spans="1:31" s="4" customFormat="1" ht="95.25" hidden="1" customHeight="1" x14ac:dyDescent="0.2">
      <c r="A51" s="173"/>
      <c r="B51" s="80"/>
      <c r="C51" s="173"/>
      <c r="D51" s="80"/>
      <c r="E51" s="80"/>
      <c r="F51" s="160"/>
      <c r="G51" s="160"/>
      <c r="H51" s="160"/>
      <c r="I51" s="178"/>
      <c r="J51" s="17" t="s">
        <v>128</v>
      </c>
      <c r="K51" s="17" t="s">
        <v>437</v>
      </c>
      <c r="L51" s="17" t="s">
        <v>336</v>
      </c>
      <c r="M51" s="17"/>
      <c r="N51" s="17" t="s">
        <v>219</v>
      </c>
      <c r="O51" s="17" t="s">
        <v>102</v>
      </c>
      <c r="P51" s="18">
        <v>2</v>
      </c>
      <c r="Q51" s="18">
        <v>4</v>
      </c>
      <c r="R51" s="18">
        <f>P51*Q51</f>
        <v>8</v>
      </c>
      <c r="S51" s="18" t="str">
        <f t="shared" si="38"/>
        <v>MEDIO</v>
      </c>
      <c r="T51" s="18">
        <v>10</v>
      </c>
      <c r="U51" s="18">
        <f>T51*R51</f>
        <v>80</v>
      </c>
      <c r="V51" s="18" t="str">
        <f>IF(U51&lt;=20,"IV",IF(U51&lt;=120,"III",IF(U51&lt;=500,"II",IF(U51&lt;=4000,"I"))))</f>
        <v>III</v>
      </c>
      <c r="W51" s="19" t="str">
        <f t="shared" si="39"/>
        <v>ACEPTABLE</v>
      </c>
      <c r="X51" s="19"/>
      <c r="Y51" s="19"/>
      <c r="Z51" s="17"/>
      <c r="AA51" s="17"/>
      <c r="AB51" s="17"/>
      <c r="AC51" s="17" t="s">
        <v>438</v>
      </c>
      <c r="AD51" s="17"/>
    </row>
    <row r="52" spans="1:31" s="4" customFormat="1" ht="89.25" hidden="1" customHeight="1" x14ac:dyDescent="0.2">
      <c r="A52" s="173"/>
      <c r="B52" s="80"/>
      <c r="C52" s="173"/>
      <c r="D52" s="80"/>
      <c r="E52" s="80"/>
      <c r="F52" s="160"/>
      <c r="G52" s="160"/>
      <c r="H52" s="160"/>
      <c r="I52" s="178"/>
      <c r="J52" s="17" t="s">
        <v>21</v>
      </c>
      <c r="K52" s="17" t="s">
        <v>329</v>
      </c>
      <c r="L52" s="17" t="s">
        <v>220</v>
      </c>
      <c r="M52" s="17"/>
      <c r="N52" s="17" t="s">
        <v>238</v>
      </c>
      <c r="O52" s="17" t="s">
        <v>91</v>
      </c>
      <c r="P52" s="18">
        <v>2</v>
      </c>
      <c r="Q52" s="18">
        <v>2</v>
      </c>
      <c r="R52" s="18">
        <f>P52*Q52</f>
        <v>4</v>
      </c>
      <c r="S52" s="18" t="str">
        <f t="shared" si="38"/>
        <v>BAJO</v>
      </c>
      <c r="T52" s="18">
        <v>25</v>
      </c>
      <c r="U52" s="18">
        <f>T52*R52</f>
        <v>100</v>
      </c>
      <c r="V52" s="18" t="str">
        <f>IF(U52&lt;=20,"IV",IF(U52&lt;=120,"III",IF(U52&lt;=500,"II",IF(U52&lt;=4000,"I"))))</f>
        <v>III</v>
      </c>
      <c r="W52" s="19" t="str">
        <f t="shared" si="39"/>
        <v>ACEPTABLE</v>
      </c>
      <c r="X52" s="19"/>
      <c r="Y52" s="19"/>
      <c r="Z52" s="17"/>
      <c r="AA52" s="17"/>
      <c r="AB52" s="17"/>
      <c r="AC52" s="17" t="s">
        <v>439</v>
      </c>
      <c r="AD52" s="17" t="s">
        <v>92</v>
      </c>
    </row>
    <row r="53" spans="1:31" s="4" customFormat="1" ht="102.75" customHeight="1" x14ac:dyDescent="0.2">
      <c r="A53" s="173"/>
      <c r="B53" s="80"/>
      <c r="C53" s="173"/>
      <c r="D53" s="80"/>
      <c r="E53" s="80"/>
      <c r="F53" s="160"/>
      <c r="G53" s="160"/>
      <c r="H53" s="160"/>
      <c r="I53" s="178"/>
      <c r="J53" s="17" t="s">
        <v>141</v>
      </c>
      <c r="K53" s="17" t="s">
        <v>153</v>
      </c>
      <c r="L53" s="17" t="s">
        <v>149</v>
      </c>
      <c r="M53" s="17"/>
      <c r="N53" s="17"/>
      <c r="O53" s="17" t="s">
        <v>150</v>
      </c>
      <c r="P53" s="18">
        <v>2</v>
      </c>
      <c r="Q53" s="18">
        <v>4</v>
      </c>
      <c r="R53" s="18">
        <f t="shared" ref="R53:R54" si="43">P53*Q53</f>
        <v>8</v>
      </c>
      <c r="S53" s="18" t="str">
        <f t="shared" si="38"/>
        <v>MEDIO</v>
      </c>
      <c r="T53" s="18">
        <v>25</v>
      </c>
      <c r="U53" s="18">
        <f t="shared" ref="U53:U54" si="44">R53*T53</f>
        <v>200</v>
      </c>
      <c r="V53" s="18" t="str">
        <f t="shared" ref="V53:V54" si="45">IF(U53&lt;=20,"IV",IF(U53&lt;=120,"III",IF(U53&lt;=500,"II",IF(U53&lt;=4000,"I"))))</f>
        <v>II</v>
      </c>
      <c r="W53" s="19" t="str">
        <f t="shared" si="39"/>
        <v>ACEPTABLE CON CONTROL ESPECIFICO</v>
      </c>
      <c r="X53" s="19"/>
      <c r="Y53" s="19"/>
      <c r="Z53" s="17"/>
      <c r="AA53" s="17"/>
      <c r="AB53" s="17"/>
      <c r="AC53" s="17" t="s">
        <v>440</v>
      </c>
      <c r="AD53" s="17"/>
    </row>
    <row r="54" spans="1:31" s="4" customFormat="1" ht="102" customHeight="1" x14ac:dyDescent="0.2">
      <c r="A54" s="173"/>
      <c r="B54" s="80"/>
      <c r="C54" s="173"/>
      <c r="D54" s="80"/>
      <c r="E54" s="80"/>
      <c r="F54" s="160"/>
      <c r="G54" s="160"/>
      <c r="H54" s="160"/>
      <c r="I54" s="178"/>
      <c r="J54" s="17" t="s">
        <v>141</v>
      </c>
      <c r="K54" s="17" t="s">
        <v>180</v>
      </c>
      <c r="L54" s="17" t="s">
        <v>149</v>
      </c>
      <c r="M54" s="17"/>
      <c r="N54" s="17"/>
      <c r="O54" s="17" t="s">
        <v>150</v>
      </c>
      <c r="P54" s="18">
        <v>2</v>
      </c>
      <c r="Q54" s="18">
        <v>4</v>
      </c>
      <c r="R54" s="18">
        <f t="shared" si="43"/>
        <v>8</v>
      </c>
      <c r="S54" s="18" t="str">
        <f t="shared" si="38"/>
        <v>MEDIO</v>
      </c>
      <c r="T54" s="18">
        <v>25</v>
      </c>
      <c r="U54" s="18">
        <f t="shared" si="44"/>
        <v>200</v>
      </c>
      <c r="V54" s="18" t="str">
        <f t="shared" si="45"/>
        <v>II</v>
      </c>
      <c r="W54" s="19" t="str">
        <f t="shared" si="39"/>
        <v>ACEPTABLE CON CONTROL ESPECIFICO</v>
      </c>
      <c r="X54" s="19"/>
      <c r="Y54" s="19"/>
      <c r="Z54" s="17"/>
      <c r="AA54" s="17"/>
      <c r="AB54" s="17"/>
      <c r="AC54" s="17" t="s">
        <v>440</v>
      </c>
      <c r="AD54" s="17"/>
    </row>
    <row r="55" spans="1:31" s="4" customFormat="1" ht="118.5" customHeight="1" x14ac:dyDescent="0.2">
      <c r="A55" s="173"/>
      <c r="B55" s="80"/>
      <c r="C55" s="173"/>
      <c r="D55" s="80"/>
      <c r="E55" s="80"/>
      <c r="F55" s="160"/>
      <c r="G55" s="160"/>
      <c r="H55" s="160"/>
      <c r="I55" s="178"/>
      <c r="J55" s="17" t="s">
        <v>141</v>
      </c>
      <c r="K55" s="17" t="s">
        <v>323</v>
      </c>
      <c r="L55" s="17" t="s">
        <v>201</v>
      </c>
      <c r="M55" s="17"/>
      <c r="N55" s="17"/>
      <c r="O55" s="17" t="s">
        <v>14</v>
      </c>
      <c r="P55" s="18">
        <v>2</v>
      </c>
      <c r="Q55" s="18">
        <v>4</v>
      </c>
      <c r="R55" s="18">
        <f t="shared" ref="R55:R56" si="46">P55*Q55</f>
        <v>8</v>
      </c>
      <c r="S55" s="18" t="str">
        <f t="shared" si="38"/>
        <v>MEDIO</v>
      </c>
      <c r="T55" s="18">
        <v>25</v>
      </c>
      <c r="U55" s="18">
        <f t="shared" ref="U55" si="47">T55*R55</f>
        <v>200</v>
      </c>
      <c r="V55" s="18" t="str">
        <f t="shared" ref="V55:V56" si="48">IF(U55&lt;=20,"IV",IF(U55&lt;=120,"III",IF(U55&lt;=500,"II",IF(U55&lt;=4000,"I"))))</f>
        <v>II</v>
      </c>
      <c r="W55" s="19" t="str">
        <f t="shared" si="39"/>
        <v>ACEPTABLE CON CONTROL ESPECIFICO</v>
      </c>
      <c r="X55" s="19"/>
      <c r="Y55" s="19"/>
      <c r="Z55" s="17"/>
      <c r="AA55" s="17"/>
      <c r="AB55" s="17"/>
      <c r="AC55" s="17" t="s">
        <v>441</v>
      </c>
      <c r="AD55" s="17"/>
    </row>
    <row r="56" spans="1:31" s="4" customFormat="1" ht="75.75" hidden="1" customHeight="1" x14ac:dyDescent="0.2">
      <c r="A56" s="173"/>
      <c r="B56" s="80"/>
      <c r="C56" s="173"/>
      <c r="D56" s="80"/>
      <c r="E56" s="80"/>
      <c r="F56" s="160"/>
      <c r="G56" s="160"/>
      <c r="H56" s="160"/>
      <c r="I56" s="178"/>
      <c r="J56" s="17" t="s">
        <v>141</v>
      </c>
      <c r="K56" s="17" t="s">
        <v>324</v>
      </c>
      <c r="L56" s="17" t="s">
        <v>99</v>
      </c>
      <c r="M56" s="17"/>
      <c r="N56" s="17" t="s">
        <v>308</v>
      </c>
      <c r="O56" s="17"/>
      <c r="P56" s="18">
        <v>2</v>
      </c>
      <c r="Q56" s="18">
        <v>2</v>
      </c>
      <c r="R56" s="18">
        <f t="shared" si="46"/>
        <v>4</v>
      </c>
      <c r="S56" s="18" t="str">
        <f t="shared" si="38"/>
        <v>BAJO</v>
      </c>
      <c r="T56" s="18">
        <v>25</v>
      </c>
      <c r="U56" s="18">
        <f t="shared" ref="U56" si="49">R56*T56</f>
        <v>100</v>
      </c>
      <c r="V56" s="18" t="str">
        <f t="shared" si="48"/>
        <v>III</v>
      </c>
      <c r="W56" s="19" t="str">
        <f t="shared" si="39"/>
        <v>ACEPTABLE</v>
      </c>
      <c r="X56" s="19"/>
      <c r="Y56" s="19"/>
      <c r="Z56" s="17"/>
      <c r="AA56" s="17"/>
      <c r="AB56" s="17"/>
      <c r="AC56" s="17" t="s">
        <v>100</v>
      </c>
      <c r="AD56" s="17"/>
      <c r="AE56" s="5"/>
    </row>
    <row r="57" spans="1:31" ht="100.5" customHeight="1" x14ac:dyDescent="0.2">
      <c r="A57" s="173"/>
      <c r="B57" s="80"/>
      <c r="C57" s="173"/>
      <c r="D57" s="80"/>
      <c r="E57" s="80"/>
      <c r="F57" s="160"/>
      <c r="G57" s="160"/>
      <c r="H57" s="160"/>
      <c r="I57" s="178"/>
      <c r="J57" s="17" t="s">
        <v>321</v>
      </c>
      <c r="K57" s="17" t="s">
        <v>325</v>
      </c>
      <c r="L57" s="17" t="s">
        <v>84</v>
      </c>
      <c r="M57" s="17"/>
      <c r="N57" s="17" t="s">
        <v>344</v>
      </c>
      <c r="O57" s="17" t="s">
        <v>345</v>
      </c>
      <c r="P57" s="18">
        <v>2</v>
      </c>
      <c r="Q57" s="18">
        <v>4</v>
      </c>
      <c r="R57" s="18">
        <f t="shared" ref="R57" si="50">P57*Q57</f>
        <v>8</v>
      </c>
      <c r="S57" s="18" t="str">
        <f t="shared" si="38"/>
        <v>MEDIO</v>
      </c>
      <c r="T57" s="18">
        <v>25</v>
      </c>
      <c r="U57" s="18">
        <f t="shared" ref="U57" si="51">T57*R57</f>
        <v>200</v>
      </c>
      <c r="V57" s="18" t="str">
        <f t="shared" ref="V57" si="52">IF(U57&lt;=20,"IV",IF(U57&lt;=120,"III",IF(U57&lt;=500,"II",IF(U57&lt;=4000,"I"))))</f>
        <v>II</v>
      </c>
      <c r="W57" s="19" t="str">
        <f t="shared" si="39"/>
        <v>ACEPTABLE CON CONTROL ESPECIFICO</v>
      </c>
      <c r="X57" s="19"/>
      <c r="Y57" s="19"/>
      <c r="Z57" s="17"/>
      <c r="AA57" s="17"/>
      <c r="AB57" s="17"/>
      <c r="AC57" s="17" t="s">
        <v>442</v>
      </c>
      <c r="AD57" s="17" t="s">
        <v>202</v>
      </c>
    </row>
    <row r="58" spans="1:31" ht="78.75" customHeight="1" x14ac:dyDescent="0.2">
      <c r="A58" s="173"/>
      <c r="B58" s="80"/>
      <c r="C58" s="173"/>
      <c r="D58" s="80"/>
      <c r="E58" s="80"/>
      <c r="F58" s="160"/>
      <c r="G58" s="160"/>
      <c r="H58" s="160"/>
      <c r="I58" s="178"/>
      <c r="J58" s="17" t="s">
        <v>321</v>
      </c>
      <c r="K58" s="17" t="s">
        <v>326</v>
      </c>
      <c r="L58" s="17" t="s">
        <v>104</v>
      </c>
      <c r="M58" s="17"/>
      <c r="N58" s="17" t="s">
        <v>344</v>
      </c>
      <c r="O58" s="17" t="s">
        <v>345</v>
      </c>
      <c r="P58" s="18">
        <v>2</v>
      </c>
      <c r="Q58" s="18">
        <v>4</v>
      </c>
      <c r="R58" s="18">
        <f t="shared" ref="R58" si="53">P58*Q58</f>
        <v>8</v>
      </c>
      <c r="S58" s="18" t="str">
        <f t="shared" si="38"/>
        <v>MEDIO</v>
      </c>
      <c r="T58" s="18">
        <v>25</v>
      </c>
      <c r="U58" s="18">
        <f t="shared" ref="U58" si="54">T58*R58</f>
        <v>200</v>
      </c>
      <c r="V58" s="18" t="str">
        <f t="shared" ref="V58" si="55">IF(U58&lt;=20,"IV",IF(U58&lt;=120,"III",IF(U58&lt;=500,"II",IF(U58&lt;=4000,"I"))))</f>
        <v>II</v>
      </c>
      <c r="W58" s="19" t="str">
        <f t="shared" si="39"/>
        <v>ACEPTABLE CON CONTROL ESPECIFICO</v>
      </c>
      <c r="X58" s="19"/>
      <c r="Y58" s="19"/>
      <c r="Z58" s="17"/>
      <c r="AA58" s="17"/>
      <c r="AB58" s="17"/>
      <c r="AC58" s="17" t="s">
        <v>442</v>
      </c>
      <c r="AD58" s="17" t="s">
        <v>202</v>
      </c>
    </row>
    <row r="59" spans="1:31" s="4" customFormat="1" ht="80.25" hidden="1" customHeight="1" x14ac:dyDescent="0.2">
      <c r="A59" s="173"/>
      <c r="B59" s="80"/>
      <c r="C59" s="173"/>
      <c r="D59" s="80"/>
      <c r="E59" s="80"/>
      <c r="F59" s="160"/>
      <c r="G59" s="160"/>
      <c r="H59" s="160"/>
      <c r="I59" s="178"/>
      <c r="J59" s="17" t="s">
        <v>24</v>
      </c>
      <c r="K59" s="17" t="s">
        <v>330</v>
      </c>
      <c r="L59" s="17" t="s">
        <v>203</v>
      </c>
      <c r="M59" s="17"/>
      <c r="N59" s="17" t="s">
        <v>90</v>
      </c>
      <c r="O59" s="17" t="s">
        <v>204</v>
      </c>
      <c r="P59" s="18">
        <v>2</v>
      </c>
      <c r="Q59" s="18">
        <v>3</v>
      </c>
      <c r="R59" s="18">
        <f t="shared" ref="R59" si="56">P59*Q59</f>
        <v>6</v>
      </c>
      <c r="S59" s="18" t="str">
        <f t="shared" si="38"/>
        <v>MEDIO</v>
      </c>
      <c r="T59" s="18">
        <v>10</v>
      </c>
      <c r="U59" s="18">
        <f t="shared" ref="U59" si="57">T59*R59</f>
        <v>60</v>
      </c>
      <c r="V59" s="18" t="str">
        <f t="shared" ref="V59" si="58">IF(U59&lt;=20,"IV",IF(U59&lt;=120,"III",IF(U59&lt;=500,"II",IF(U59&lt;=4000,"I"))))</f>
        <v>III</v>
      </c>
      <c r="W59" s="19" t="str">
        <f t="shared" si="39"/>
        <v>ACEPTABLE</v>
      </c>
      <c r="X59" s="19"/>
      <c r="Y59" s="19"/>
      <c r="Z59" s="17"/>
      <c r="AA59" s="17"/>
      <c r="AB59" s="17"/>
      <c r="AC59" s="17" t="s">
        <v>205</v>
      </c>
      <c r="AD59" s="17"/>
    </row>
    <row r="60" spans="1:31" s="4" customFormat="1" ht="95.25" customHeight="1" x14ac:dyDescent="0.2">
      <c r="A60" s="173"/>
      <c r="B60" s="80"/>
      <c r="C60" s="173"/>
      <c r="D60" s="80"/>
      <c r="E60" s="80"/>
      <c r="F60" s="160"/>
      <c r="G60" s="160"/>
      <c r="H60" s="160"/>
      <c r="I60" s="178"/>
      <c r="J60" s="17" t="s">
        <v>24</v>
      </c>
      <c r="K60" s="17" t="s">
        <v>331</v>
      </c>
      <c r="L60" s="17" t="s">
        <v>89</v>
      </c>
      <c r="M60" s="17"/>
      <c r="N60" s="17" t="s">
        <v>206</v>
      </c>
      <c r="O60" s="17" t="s">
        <v>346</v>
      </c>
      <c r="P60" s="18">
        <v>2</v>
      </c>
      <c r="Q60" s="18">
        <v>3</v>
      </c>
      <c r="R60" s="18">
        <f t="shared" ref="R60" si="59">P60*Q60</f>
        <v>6</v>
      </c>
      <c r="S60" s="18" t="str">
        <f t="shared" si="38"/>
        <v>MEDIO</v>
      </c>
      <c r="T60" s="18">
        <v>25</v>
      </c>
      <c r="U60" s="18">
        <f t="shared" ref="U60" si="60">T60*R60</f>
        <v>150</v>
      </c>
      <c r="V60" s="18" t="str">
        <f t="shared" ref="V60" si="61">IF(U60&lt;=20,"IV",IF(U60&lt;=120,"III",IF(U60&lt;=500,"II",IF(U60&lt;=4000,"I"))))</f>
        <v>II</v>
      </c>
      <c r="W60" s="19" t="str">
        <f t="shared" si="39"/>
        <v>ACEPTABLE CON CONTROL ESPECIFICO</v>
      </c>
      <c r="X60" s="19"/>
      <c r="Y60" s="19"/>
      <c r="Z60" s="17"/>
      <c r="AA60" s="17"/>
      <c r="AB60" s="17" t="s">
        <v>347</v>
      </c>
      <c r="AC60" s="17" t="s">
        <v>348</v>
      </c>
      <c r="AD60" s="17"/>
    </row>
    <row r="61" spans="1:31" s="4" customFormat="1" ht="69.75" hidden="1" customHeight="1" x14ac:dyDescent="0.2">
      <c r="A61" s="173"/>
      <c r="B61" s="80"/>
      <c r="C61" s="173"/>
      <c r="D61" s="80"/>
      <c r="E61" s="80"/>
      <c r="F61" s="160"/>
      <c r="G61" s="160"/>
      <c r="H61" s="160"/>
      <c r="I61" s="178"/>
      <c r="J61" s="17" t="s">
        <v>24</v>
      </c>
      <c r="K61" s="17" t="s">
        <v>327</v>
      </c>
      <c r="L61" s="17" t="s">
        <v>337</v>
      </c>
      <c r="M61" s="17"/>
      <c r="N61" s="17" t="s">
        <v>208</v>
      </c>
      <c r="O61" s="17"/>
      <c r="P61" s="18">
        <v>2</v>
      </c>
      <c r="Q61" s="18">
        <v>4</v>
      </c>
      <c r="R61" s="18">
        <f>P61*Q61</f>
        <v>8</v>
      </c>
      <c r="S61" s="18" t="str">
        <f t="shared" si="38"/>
        <v>MEDIO</v>
      </c>
      <c r="T61" s="18">
        <v>10</v>
      </c>
      <c r="U61" s="18">
        <f>T61*R61</f>
        <v>80</v>
      </c>
      <c r="V61" s="18" t="str">
        <f>IF(U61&lt;=20,"IV",IF(U61&lt;=120,"III",IF(U61&lt;=500,"II",IF(U61&lt;=4000,"I"))))</f>
        <v>III</v>
      </c>
      <c r="W61" s="19" t="str">
        <f t="shared" si="39"/>
        <v>ACEPTABLE</v>
      </c>
      <c r="X61" s="19"/>
      <c r="Y61" s="19"/>
      <c r="Z61" s="17"/>
      <c r="AA61" s="17"/>
      <c r="AB61" s="17"/>
      <c r="AC61" s="17" t="s">
        <v>443</v>
      </c>
      <c r="AD61" s="17"/>
    </row>
    <row r="62" spans="1:31" s="4" customFormat="1" ht="79.5" hidden="1" customHeight="1" x14ac:dyDescent="0.2">
      <c r="A62" s="173"/>
      <c r="B62" s="80"/>
      <c r="C62" s="173"/>
      <c r="D62" s="80"/>
      <c r="E62" s="80"/>
      <c r="F62" s="160"/>
      <c r="G62" s="160"/>
      <c r="H62" s="160"/>
      <c r="I62" s="178"/>
      <c r="J62" s="17" t="s">
        <v>24</v>
      </c>
      <c r="K62" s="17" t="s">
        <v>332</v>
      </c>
      <c r="L62" s="17" t="s">
        <v>105</v>
      </c>
      <c r="M62" s="17"/>
      <c r="N62" s="17" t="s">
        <v>209</v>
      </c>
      <c r="O62" s="17"/>
      <c r="P62" s="18">
        <v>2</v>
      </c>
      <c r="Q62" s="18">
        <v>4</v>
      </c>
      <c r="R62" s="18">
        <f t="shared" ref="R62" si="62">P62*Q62</f>
        <v>8</v>
      </c>
      <c r="S62" s="18" t="str">
        <f t="shared" si="38"/>
        <v>MEDIO</v>
      </c>
      <c r="T62" s="18">
        <v>10</v>
      </c>
      <c r="U62" s="18">
        <f t="shared" ref="U62" si="63">T62*R62</f>
        <v>80</v>
      </c>
      <c r="V62" s="18" t="str">
        <f t="shared" ref="V62" si="64">IF(U62&lt;=20,"IV",IF(U62&lt;=120,"III",IF(U62&lt;=500,"II",IF(U62&lt;=4000,"I"))))</f>
        <v>III</v>
      </c>
      <c r="W62" s="19" t="str">
        <f t="shared" si="39"/>
        <v>ACEPTABLE</v>
      </c>
      <c r="X62" s="19"/>
      <c r="Y62" s="19"/>
      <c r="Z62" s="17"/>
      <c r="AA62" s="17"/>
      <c r="AB62" s="17"/>
      <c r="AC62" s="17" t="s">
        <v>188</v>
      </c>
      <c r="AD62" s="17" t="s">
        <v>210</v>
      </c>
    </row>
    <row r="63" spans="1:31" ht="70.5" hidden="1" customHeight="1" x14ac:dyDescent="0.2">
      <c r="A63" s="173"/>
      <c r="B63" s="80"/>
      <c r="C63" s="173"/>
      <c r="D63" s="80"/>
      <c r="E63" s="80"/>
      <c r="F63" s="160"/>
      <c r="G63" s="160"/>
      <c r="H63" s="160"/>
      <c r="I63" s="178"/>
      <c r="J63" s="17" t="s">
        <v>24</v>
      </c>
      <c r="K63" s="17" t="s">
        <v>333</v>
      </c>
      <c r="L63" s="17" t="s">
        <v>211</v>
      </c>
      <c r="M63" s="17"/>
      <c r="N63" s="17" t="s">
        <v>340</v>
      </c>
      <c r="O63" s="17" t="s">
        <v>155</v>
      </c>
      <c r="P63" s="18">
        <v>2</v>
      </c>
      <c r="Q63" s="18">
        <v>2</v>
      </c>
      <c r="R63" s="18">
        <f t="shared" ref="R63:R65" si="65">P63*Q63</f>
        <v>4</v>
      </c>
      <c r="S63" s="18" t="str">
        <f t="shared" si="38"/>
        <v>BAJO</v>
      </c>
      <c r="T63" s="18">
        <v>25</v>
      </c>
      <c r="U63" s="18">
        <f t="shared" ref="U63:U65" si="66">T63*R63</f>
        <v>100</v>
      </c>
      <c r="V63" s="18" t="str">
        <f t="shared" ref="V63:V65" si="67">IF(U63&lt;=20,"IV",IF(U63&lt;=120,"III",IF(U63&lt;=500,"II",IF(U63&lt;=4000,"I"))))</f>
        <v>III</v>
      </c>
      <c r="W63" s="19" t="str">
        <f t="shared" si="39"/>
        <v>ACEPTABLE</v>
      </c>
      <c r="X63" s="19"/>
      <c r="Y63" s="19"/>
      <c r="Z63" s="17"/>
      <c r="AA63" s="17"/>
      <c r="AB63" s="17"/>
      <c r="AC63" s="17" t="s">
        <v>349</v>
      </c>
      <c r="AD63" s="17"/>
    </row>
    <row r="64" spans="1:31" ht="107.25" hidden="1" customHeight="1" x14ac:dyDescent="0.2">
      <c r="A64" s="174"/>
      <c r="B64" s="80"/>
      <c r="C64" s="174"/>
      <c r="D64" s="81"/>
      <c r="E64" s="81"/>
      <c r="F64" s="161"/>
      <c r="G64" s="161"/>
      <c r="H64" s="161"/>
      <c r="I64" s="179"/>
      <c r="J64" s="17" t="s">
        <v>334</v>
      </c>
      <c r="K64" s="17" t="s">
        <v>334</v>
      </c>
      <c r="L64" s="17" t="s">
        <v>213</v>
      </c>
      <c r="M64" s="17"/>
      <c r="N64" s="17" t="s">
        <v>342</v>
      </c>
      <c r="O64" s="17" t="s">
        <v>341</v>
      </c>
      <c r="P64" s="18">
        <v>1</v>
      </c>
      <c r="Q64" s="18">
        <v>4</v>
      </c>
      <c r="R64" s="18">
        <f t="shared" si="65"/>
        <v>4</v>
      </c>
      <c r="S64" s="18" t="str">
        <f t="shared" si="38"/>
        <v>BAJO</v>
      </c>
      <c r="T64" s="18">
        <v>25</v>
      </c>
      <c r="U64" s="18">
        <f t="shared" si="66"/>
        <v>100</v>
      </c>
      <c r="V64" s="18" t="str">
        <f t="shared" si="67"/>
        <v>III</v>
      </c>
      <c r="W64" s="19" t="str">
        <f t="shared" si="39"/>
        <v>ACEPTABLE</v>
      </c>
      <c r="X64" s="19"/>
      <c r="Y64" s="19"/>
      <c r="Z64" s="17"/>
      <c r="AA64" s="17"/>
      <c r="AB64" s="17"/>
      <c r="AC64" s="17" t="s">
        <v>444</v>
      </c>
      <c r="AD64" s="17"/>
    </row>
    <row r="65" spans="1:30" ht="188.25" hidden="1" customHeight="1" x14ac:dyDescent="0.2">
      <c r="A65" s="159" t="s">
        <v>295</v>
      </c>
      <c r="B65" s="79"/>
      <c r="C65" s="159" t="s">
        <v>432</v>
      </c>
      <c r="D65" s="79"/>
      <c r="E65" s="79"/>
      <c r="F65" s="158" t="s">
        <v>11</v>
      </c>
      <c r="G65" s="158" t="s">
        <v>11</v>
      </c>
      <c r="H65" s="158"/>
      <c r="I65" s="176" t="s">
        <v>11</v>
      </c>
      <c r="J65" s="20" t="s">
        <v>19</v>
      </c>
      <c r="K65" s="20" t="s">
        <v>26</v>
      </c>
      <c r="L65" s="20" t="s">
        <v>214</v>
      </c>
      <c r="M65" s="20"/>
      <c r="N65" s="20" t="s">
        <v>215</v>
      </c>
      <c r="O65" s="20" t="s">
        <v>96</v>
      </c>
      <c r="P65" s="21">
        <v>2</v>
      </c>
      <c r="Q65" s="21">
        <v>1</v>
      </c>
      <c r="R65" s="21">
        <f t="shared" si="65"/>
        <v>2</v>
      </c>
      <c r="S65" s="21" t="str">
        <f t="shared" si="38"/>
        <v>BAJO</v>
      </c>
      <c r="T65" s="21">
        <v>60</v>
      </c>
      <c r="U65" s="21">
        <f t="shared" si="66"/>
        <v>120</v>
      </c>
      <c r="V65" s="21" t="str">
        <f t="shared" si="67"/>
        <v>III</v>
      </c>
      <c r="W65" s="22" t="str">
        <f t="shared" si="39"/>
        <v>ACEPTABLE</v>
      </c>
      <c r="X65" s="22"/>
      <c r="Y65" s="22"/>
      <c r="Z65" s="20"/>
      <c r="AA65" s="20"/>
      <c r="AB65" s="20"/>
      <c r="AC65" s="20" t="s">
        <v>97</v>
      </c>
      <c r="AD65" s="20" t="s">
        <v>86</v>
      </c>
    </row>
    <row r="66" spans="1:30" ht="83.25" hidden="1" customHeight="1" x14ac:dyDescent="0.2">
      <c r="A66" s="160"/>
      <c r="B66" s="80"/>
      <c r="C66" s="160"/>
      <c r="D66" s="80"/>
      <c r="E66" s="80"/>
      <c r="F66" s="158"/>
      <c r="G66" s="158"/>
      <c r="H66" s="158"/>
      <c r="I66" s="176"/>
      <c r="J66" s="20" t="s">
        <v>19</v>
      </c>
      <c r="K66" s="20" t="s">
        <v>309</v>
      </c>
      <c r="L66" s="20" t="s">
        <v>310</v>
      </c>
      <c r="M66" s="20"/>
      <c r="N66" s="20" t="s">
        <v>160</v>
      </c>
      <c r="O66" s="20" t="s">
        <v>311</v>
      </c>
      <c r="P66" s="21">
        <v>2</v>
      </c>
      <c r="Q66" s="21">
        <v>1</v>
      </c>
      <c r="R66" s="21">
        <f t="shared" ref="R66:R69" si="68">P66*Q66</f>
        <v>2</v>
      </c>
      <c r="S66" s="21" t="str">
        <f t="shared" si="38"/>
        <v>BAJO</v>
      </c>
      <c r="T66" s="21">
        <v>25</v>
      </c>
      <c r="U66" s="21">
        <f t="shared" ref="U66:U69" si="69">R66*T66</f>
        <v>50</v>
      </c>
      <c r="V66" s="21" t="str">
        <f t="shared" ref="V66:V69" si="70">IF(U66&lt;=20,"IV",IF(U66&lt;=120,"III",IF(U66&lt;=500,"II",IF(U66&lt;=4000,"I"))))</f>
        <v>III</v>
      </c>
      <c r="W66" s="22" t="str">
        <f t="shared" si="39"/>
        <v>ACEPTABLE</v>
      </c>
      <c r="X66" s="22"/>
      <c r="Y66" s="22"/>
      <c r="Z66" s="20"/>
      <c r="AA66" s="20"/>
      <c r="AB66" s="20"/>
      <c r="AC66" s="20" t="s">
        <v>258</v>
      </c>
      <c r="AD66" s="20"/>
    </row>
    <row r="67" spans="1:30" ht="72.75" hidden="1" customHeight="1" x14ac:dyDescent="0.2">
      <c r="A67" s="160"/>
      <c r="B67" s="80"/>
      <c r="C67" s="160"/>
      <c r="D67" s="80"/>
      <c r="E67" s="80"/>
      <c r="F67" s="158"/>
      <c r="G67" s="158"/>
      <c r="H67" s="158"/>
      <c r="I67" s="176"/>
      <c r="J67" s="20" t="s">
        <v>128</v>
      </c>
      <c r="K67" s="20" t="s">
        <v>303</v>
      </c>
      <c r="L67" s="20" t="s">
        <v>216</v>
      </c>
      <c r="M67" s="20" t="s">
        <v>259</v>
      </c>
      <c r="N67" s="20" t="s">
        <v>312</v>
      </c>
      <c r="O67" s="20" t="s">
        <v>313</v>
      </c>
      <c r="P67" s="21">
        <v>2</v>
      </c>
      <c r="Q67" s="21">
        <v>1</v>
      </c>
      <c r="R67" s="21">
        <f t="shared" si="68"/>
        <v>2</v>
      </c>
      <c r="S67" s="21" t="str">
        <f t="shared" si="38"/>
        <v>BAJO</v>
      </c>
      <c r="T67" s="21">
        <v>10</v>
      </c>
      <c r="U67" s="21">
        <f t="shared" si="69"/>
        <v>20</v>
      </c>
      <c r="V67" s="21" t="str">
        <f t="shared" si="70"/>
        <v>IV</v>
      </c>
      <c r="W67" s="22" t="str">
        <f t="shared" si="39"/>
        <v>ACEPTABLE</v>
      </c>
      <c r="X67" s="22"/>
      <c r="Y67" s="22"/>
      <c r="Z67" s="20"/>
      <c r="AA67" s="20"/>
      <c r="AB67" s="20" t="s">
        <v>314</v>
      </c>
      <c r="AC67" s="20" t="s">
        <v>445</v>
      </c>
      <c r="AD67" s="20"/>
    </row>
    <row r="68" spans="1:30" ht="68.25" hidden="1" customHeight="1" x14ac:dyDescent="0.2">
      <c r="A68" s="160"/>
      <c r="B68" s="80"/>
      <c r="C68" s="160"/>
      <c r="D68" s="80"/>
      <c r="E68" s="80"/>
      <c r="F68" s="158"/>
      <c r="G68" s="158"/>
      <c r="H68" s="158"/>
      <c r="I68" s="176"/>
      <c r="J68" s="20" t="s">
        <v>128</v>
      </c>
      <c r="K68" s="20" t="s">
        <v>304</v>
      </c>
      <c r="L68" s="20" t="s">
        <v>145</v>
      </c>
      <c r="M68" s="20"/>
      <c r="N68" s="20"/>
      <c r="O68" s="20" t="s">
        <v>245</v>
      </c>
      <c r="P68" s="21">
        <v>2</v>
      </c>
      <c r="Q68" s="21">
        <v>1</v>
      </c>
      <c r="R68" s="21">
        <f t="shared" si="68"/>
        <v>2</v>
      </c>
      <c r="S68" s="21" t="str">
        <f t="shared" si="38"/>
        <v>BAJO</v>
      </c>
      <c r="T68" s="21">
        <v>25</v>
      </c>
      <c r="U68" s="21">
        <f t="shared" si="69"/>
        <v>50</v>
      </c>
      <c r="V68" s="21" t="str">
        <f t="shared" si="70"/>
        <v>III</v>
      </c>
      <c r="W68" s="22" t="str">
        <f t="shared" si="39"/>
        <v>ACEPTABLE</v>
      </c>
      <c r="X68" s="22"/>
      <c r="Y68" s="22"/>
      <c r="Z68" s="20"/>
      <c r="AA68" s="20"/>
      <c r="AB68" s="20"/>
      <c r="AC68" s="20"/>
      <c r="AD68" s="20" t="s">
        <v>173</v>
      </c>
    </row>
    <row r="69" spans="1:30" ht="74.25" hidden="1" customHeight="1" x14ac:dyDescent="0.2">
      <c r="A69" s="160"/>
      <c r="B69" s="80"/>
      <c r="C69" s="160"/>
      <c r="D69" s="80"/>
      <c r="E69" s="80"/>
      <c r="F69" s="158"/>
      <c r="G69" s="158"/>
      <c r="H69" s="158"/>
      <c r="I69" s="176"/>
      <c r="J69" s="20" t="s">
        <v>128</v>
      </c>
      <c r="K69" s="20" t="s">
        <v>305</v>
      </c>
      <c r="L69" s="20" t="s">
        <v>262</v>
      </c>
      <c r="M69" s="20" t="s">
        <v>307</v>
      </c>
      <c r="N69" s="20" t="s">
        <v>306</v>
      </c>
      <c r="O69" s="20" t="s">
        <v>263</v>
      </c>
      <c r="P69" s="21">
        <v>2</v>
      </c>
      <c r="Q69" s="21">
        <v>1</v>
      </c>
      <c r="R69" s="21">
        <f t="shared" si="68"/>
        <v>2</v>
      </c>
      <c r="S69" s="21" t="str">
        <f t="shared" si="38"/>
        <v>BAJO</v>
      </c>
      <c r="T69" s="21">
        <v>25</v>
      </c>
      <c r="U69" s="21">
        <f t="shared" si="69"/>
        <v>50</v>
      </c>
      <c r="V69" s="21" t="str">
        <f t="shared" si="70"/>
        <v>III</v>
      </c>
      <c r="W69" s="22" t="str">
        <f t="shared" si="39"/>
        <v>ACEPTABLE</v>
      </c>
      <c r="X69" s="22"/>
      <c r="Y69" s="22"/>
      <c r="Z69" s="20"/>
      <c r="AA69" s="20"/>
      <c r="AB69" s="20"/>
      <c r="AC69" s="20" t="s">
        <v>188</v>
      </c>
      <c r="AD69" s="20"/>
    </row>
    <row r="70" spans="1:30" ht="90" hidden="1" customHeight="1" x14ac:dyDescent="0.2">
      <c r="A70" s="160"/>
      <c r="B70" s="80"/>
      <c r="C70" s="160"/>
      <c r="D70" s="80"/>
      <c r="E70" s="80"/>
      <c r="F70" s="158"/>
      <c r="G70" s="158"/>
      <c r="H70" s="158"/>
      <c r="I70" s="176"/>
      <c r="J70" s="20" t="s">
        <v>128</v>
      </c>
      <c r="K70" s="20" t="s">
        <v>437</v>
      </c>
      <c r="L70" s="20" t="s">
        <v>338</v>
      </c>
      <c r="M70" s="20"/>
      <c r="N70" s="20" t="s">
        <v>219</v>
      </c>
      <c r="O70" s="20" t="s">
        <v>296</v>
      </c>
      <c r="P70" s="21">
        <v>2</v>
      </c>
      <c r="Q70" s="21">
        <v>1</v>
      </c>
      <c r="R70" s="21">
        <f>P70*Q70</f>
        <v>2</v>
      </c>
      <c r="S70" s="21" t="str">
        <f t="shared" si="38"/>
        <v>BAJO</v>
      </c>
      <c r="T70" s="21">
        <v>10</v>
      </c>
      <c r="U70" s="21">
        <f>T70*R70</f>
        <v>20</v>
      </c>
      <c r="V70" s="21" t="str">
        <f>IF(U70&lt;=20,"IV",IF(U70&lt;=120,"III",IF(U70&lt;=500,"II",IF(U70&lt;=4000,"I"))))</f>
        <v>IV</v>
      </c>
      <c r="W70" s="22" t="str">
        <f t="shared" si="39"/>
        <v>ACEPTABLE</v>
      </c>
      <c r="X70" s="22"/>
      <c r="Y70" s="22"/>
      <c r="Z70" s="20"/>
      <c r="AA70" s="20"/>
      <c r="AB70" s="20"/>
      <c r="AC70" s="20" t="s">
        <v>438</v>
      </c>
      <c r="AD70" s="20"/>
    </row>
    <row r="71" spans="1:30" ht="87" hidden="1" customHeight="1" x14ac:dyDescent="0.2">
      <c r="A71" s="160"/>
      <c r="B71" s="80"/>
      <c r="C71" s="160"/>
      <c r="D71" s="80"/>
      <c r="E71" s="80"/>
      <c r="F71" s="158"/>
      <c r="G71" s="158"/>
      <c r="H71" s="158"/>
      <c r="I71" s="176"/>
      <c r="J71" s="20" t="s">
        <v>21</v>
      </c>
      <c r="K71" s="20" t="s">
        <v>329</v>
      </c>
      <c r="L71" s="20" t="s">
        <v>220</v>
      </c>
      <c r="M71" s="20"/>
      <c r="N71" s="20" t="s">
        <v>221</v>
      </c>
      <c r="O71" s="20" t="s">
        <v>297</v>
      </c>
      <c r="P71" s="21">
        <v>2</v>
      </c>
      <c r="Q71" s="21">
        <v>1</v>
      </c>
      <c r="R71" s="21">
        <f t="shared" ref="R71:R81" si="71">P71*Q71</f>
        <v>2</v>
      </c>
      <c r="S71" s="21" t="str">
        <f t="shared" si="38"/>
        <v>BAJO</v>
      </c>
      <c r="T71" s="21">
        <v>25</v>
      </c>
      <c r="U71" s="21">
        <f t="shared" ref="U71:U83" si="72">T71*R71</f>
        <v>50</v>
      </c>
      <c r="V71" s="21" t="str">
        <f t="shared" ref="V71:V83" si="73">IF(U71&lt;=20,"IV",IF(U71&lt;=120,"III",IF(U71&lt;=500,"II",IF(U71&lt;=4000,"I"))))</f>
        <v>III</v>
      </c>
      <c r="W71" s="22" t="str">
        <f t="shared" si="39"/>
        <v>ACEPTABLE</v>
      </c>
      <c r="X71" s="22"/>
      <c r="Y71" s="22"/>
      <c r="Z71" s="20"/>
      <c r="AA71" s="20"/>
      <c r="AB71" s="20"/>
      <c r="AC71" s="20" t="s">
        <v>446</v>
      </c>
      <c r="AD71" s="20" t="s">
        <v>92</v>
      </c>
    </row>
    <row r="72" spans="1:30" ht="65.25" hidden="1" customHeight="1" x14ac:dyDescent="0.2">
      <c r="A72" s="160"/>
      <c r="B72" s="80"/>
      <c r="C72" s="160"/>
      <c r="D72" s="80"/>
      <c r="E72" s="80"/>
      <c r="F72" s="158"/>
      <c r="G72" s="158"/>
      <c r="H72" s="158"/>
      <c r="I72" s="176"/>
      <c r="J72" s="20" t="s">
        <v>21</v>
      </c>
      <c r="K72" s="20" t="s">
        <v>266</v>
      </c>
      <c r="L72" s="20" t="s">
        <v>250</v>
      </c>
      <c r="M72" s="20"/>
      <c r="N72" s="20"/>
      <c r="O72" s="20" t="s">
        <v>251</v>
      </c>
      <c r="P72" s="21">
        <v>2</v>
      </c>
      <c r="Q72" s="21">
        <v>1</v>
      </c>
      <c r="R72" s="21">
        <f t="shared" si="71"/>
        <v>2</v>
      </c>
      <c r="S72" s="21" t="str">
        <f t="shared" si="38"/>
        <v>BAJO</v>
      </c>
      <c r="T72" s="21">
        <v>10</v>
      </c>
      <c r="U72" s="21">
        <f t="shared" ref="U72:U74" si="74">R72*T72</f>
        <v>20</v>
      </c>
      <c r="V72" s="21" t="str">
        <f t="shared" si="73"/>
        <v>IV</v>
      </c>
      <c r="W72" s="22" t="str">
        <f t="shared" si="39"/>
        <v>ACEPTABLE</v>
      </c>
      <c r="X72" s="22"/>
      <c r="Y72" s="22"/>
      <c r="Z72" s="20"/>
      <c r="AA72" s="20"/>
      <c r="AB72" s="20"/>
      <c r="AC72" s="20"/>
      <c r="AD72" s="20" t="s">
        <v>252</v>
      </c>
    </row>
    <row r="73" spans="1:30" ht="104.25" hidden="1" customHeight="1" x14ac:dyDescent="0.2">
      <c r="A73" s="160"/>
      <c r="B73" s="80"/>
      <c r="C73" s="160"/>
      <c r="D73" s="80"/>
      <c r="E73" s="80"/>
      <c r="F73" s="158"/>
      <c r="G73" s="158"/>
      <c r="H73" s="158"/>
      <c r="I73" s="176"/>
      <c r="J73" s="20" t="s">
        <v>141</v>
      </c>
      <c r="K73" s="20" t="s">
        <v>153</v>
      </c>
      <c r="L73" s="20" t="s">
        <v>149</v>
      </c>
      <c r="M73" s="20"/>
      <c r="N73" s="20"/>
      <c r="O73" s="20" t="s">
        <v>150</v>
      </c>
      <c r="P73" s="21">
        <v>2</v>
      </c>
      <c r="Q73" s="21">
        <v>1</v>
      </c>
      <c r="R73" s="21">
        <f t="shared" si="71"/>
        <v>2</v>
      </c>
      <c r="S73" s="21" t="str">
        <f t="shared" si="38"/>
        <v>BAJO</v>
      </c>
      <c r="T73" s="21">
        <v>25</v>
      </c>
      <c r="U73" s="21">
        <f t="shared" si="74"/>
        <v>50</v>
      </c>
      <c r="V73" s="21" t="str">
        <f t="shared" si="73"/>
        <v>III</v>
      </c>
      <c r="W73" s="22" t="str">
        <f t="shared" si="39"/>
        <v>ACEPTABLE</v>
      </c>
      <c r="X73" s="22"/>
      <c r="Y73" s="22"/>
      <c r="Z73" s="20"/>
      <c r="AA73" s="20"/>
      <c r="AB73" s="20"/>
      <c r="AC73" s="20" t="s">
        <v>447</v>
      </c>
      <c r="AD73" s="20"/>
    </row>
    <row r="74" spans="1:30" ht="96.75" hidden="1" customHeight="1" x14ac:dyDescent="0.2">
      <c r="A74" s="160"/>
      <c r="B74" s="80"/>
      <c r="C74" s="160"/>
      <c r="D74" s="80"/>
      <c r="E74" s="80"/>
      <c r="F74" s="158"/>
      <c r="G74" s="158"/>
      <c r="H74" s="158"/>
      <c r="I74" s="176"/>
      <c r="J74" s="20" t="s">
        <v>141</v>
      </c>
      <c r="K74" s="20" t="s">
        <v>180</v>
      </c>
      <c r="L74" s="20" t="s">
        <v>149</v>
      </c>
      <c r="M74" s="20"/>
      <c r="N74" s="20"/>
      <c r="O74" s="20" t="s">
        <v>150</v>
      </c>
      <c r="P74" s="21">
        <v>2</v>
      </c>
      <c r="Q74" s="21">
        <v>1</v>
      </c>
      <c r="R74" s="21">
        <f t="shared" si="71"/>
        <v>2</v>
      </c>
      <c r="S74" s="21" t="str">
        <f t="shared" si="38"/>
        <v>BAJO</v>
      </c>
      <c r="T74" s="21">
        <v>25</v>
      </c>
      <c r="U74" s="21">
        <f t="shared" si="74"/>
        <v>50</v>
      </c>
      <c r="V74" s="21" t="str">
        <f t="shared" si="73"/>
        <v>III</v>
      </c>
      <c r="W74" s="22" t="str">
        <f t="shared" si="39"/>
        <v>ACEPTABLE</v>
      </c>
      <c r="X74" s="22"/>
      <c r="Y74" s="22"/>
      <c r="Z74" s="20"/>
      <c r="AA74" s="20"/>
      <c r="AB74" s="20"/>
      <c r="AC74" s="20" t="s">
        <v>447</v>
      </c>
      <c r="AD74" s="20"/>
    </row>
    <row r="75" spans="1:30" ht="98.25" hidden="1" customHeight="1" x14ac:dyDescent="0.2">
      <c r="A75" s="160"/>
      <c r="B75" s="80"/>
      <c r="C75" s="160"/>
      <c r="D75" s="80"/>
      <c r="E75" s="80"/>
      <c r="F75" s="158"/>
      <c r="G75" s="158"/>
      <c r="H75" s="158"/>
      <c r="I75" s="176"/>
      <c r="J75" s="20" t="s">
        <v>141</v>
      </c>
      <c r="K75" s="20" t="s">
        <v>169</v>
      </c>
      <c r="L75" s="20" t="s">
        <v>149</v>
      </c>
      <c r="M75" s="20"/>
      <c r="N75" s="20"/>
      <c r="O75" s="20" t="s">
        <v>150</v>
      </c>
      <c r="P75" s="21">
        <v>2</v>
      </c>
      <c r="Q75" s="21">
        <v>1</v>
      </c>
      <c r="R75" s="21">
        <f t="shared" si="71"/>
        <v>2</v>
      </c>
      <c r="S75" s="21" t="str">
        <f t="shared" si="38"/>
        <v>BAJO</v>
      </c>
      <c r="T75" s="21">
        <v>25</v>
      </c>
      <c r="U75" s="21">
        <f>R75*T75</f>
        <v>50</v>
      </c>
      <c r="V75" s="21" t="str">
        <f t="shared" si="73"/>
        <v>III</v>
      </c>
      <c r="W75" s="22" t="str">
        <f t="shared" si="39"/>
        <v>ACEPTABLE</v>
      </c>
      <c r="X75" s="22"/>
      <c r="Y75" s="22"/>
      <c r="Z75" s="20"/>
      <c r="AA75" s="20"/>
      <c r="AB75" s="20"/>
      <c r="AC75" s="20" t="s">
        <v>447</v>
      </c>
      <c r="AD75" s="20"/>
    </row>
    <row r="76" spans="1:30" ht="104.25" hidden="1" customHeight="1" x14ac:dyDescent="0.2">
      <c r="A76" s="160"/>
      <c r="B76" s="80"/>
      <c r="C76" s="160"/>
      <c r="D76" s="80"/>
      <c r="E76" s="80"/>
      <c r="F76" s="158"/>
      <c r="G76" s="158"/>
      <c r="H76" s="158"/>
      <c r="I76" s="176"/>
      <c r="J76" s="20" t="s">
        <v>321</v>
      </c>
      <c r="K76" s="20" t="s">
        <v>326</v>
      </c>
      <c r="L76" s="20" t="s">
        <v>104</v>
      </c>
      <c r="M76" s="20"/>
      <c r="N76" s="20"/>
      <c r="O76" s="20" t="s">
        <v>316</v>
      </c>
      <c r="P76" s="21">
        <v>2</v>
      </c>
      <c r="Q76" s="21">
        <v>1</v>
      </c>
      <c r="R76" s="21">
        <f t="shared" si="71"/>
        <v>2</v>
      </c>
      <c r="S76" s="21" t="str">
        <f t="shared" si="38"/>
        <v>BAJO</v>
      </c>
      <c r="T76" s="21">
        <v>25</v>
      </c>
      <c r="U76" s="21">
        <f t="shared" si="72"/>
        <v>50</v>
      </c>
      <c r="V76" s="21" t="str">
        <f t="shared" si="73"/>
        <v>III</v>
      </c>
      <c r="W76" s="22" t="str">
        <f t="shared" si="39"/>
        <v>ACEPTABLE</v>
      </c>
      <c r="X76" s="22"/>
      <c r="Y76" s="22"/>
      <c r="Z76" s="20"/>
      <c r="AA76" s="20"/>
      <c r="AB76" s="20"/>
      <c r="AC76" s="20" t="s">
        <v>448</v>
      </c>
      <c r="AD76" s="20"/>
    </row>
    <row r="77" spans="1:30" ht="104.25" hidden="1" customHeight="1" x14ac:dyDescent="0.2">
      <c r="A77" s="160"/>
      <c r="B77" s="80"/>
      <c r="C77" s="160"/>
      <c r="D77" s="80"/>
      <c r="E77" s="80"/>
      <c r="F77" s="158"/>
      <c r="G77" s="158"/>
      <c r="H77" s="158"/>
      <c r="I77" s="176"/>
      <c r="J77" s="20" t="s">
        <v>321</v>
      </c>
      <c r="K77" s="20" t="s">
        <v>134</v>
      </c>
      <c r="L77" s="20" t="s">
        <v>104</v>
      </c>
      <c r="M77" s="20" t="s">
        <v>93</v>
      </c>
      <c r="N77" s="20"/>
      <c r="O77" s="20" t="s">
        <v>316</v>
      </c>
      <c r="P77" s="21">
        <v>2</v>
      </c>
      <c r="Q77" s="21">
        <v>1</v>
      </c>
      <c r="R77" s="21">
        <f t="shared" si="71"/>
        <v>2</v>
      </c>
      <c r="S77" s="21" t="str">
        <f t="shared" si="38"/>
        <v>BAJO</v>
      </c>
      <c r="T77" s="21">
        <v>25</v>
      </c>
      <c r="U77" s="21">
        <f t="shared" si="72"/>
        <v>50</v>
      </c>
      <c r="V77" s="21" t="str">
        <f t="shared" si="73"/>
        <v>III</v>
      </c>
      <c r="W77" s="22" t="str">
        <f t="shared" si="39"/>
        <v>ACEPTABLE</v>
      </c>
      <c r="X77" s="22"/>
      <c r="Y77" s="22"/>
      <c r="Z77" s="20"/>
      <c r="AA77" s="20"/>
      <c r="AB77" s="20"/>
      <c r="AC77" s="20" t="s">
        <v>449</v>
      </c>
      <c r="AD77" s="20"/>
    </row>
    <row r="78" spans="1:30" ht="102" customHeight="1" x14ac:dyDescent="0.2">
      <c r="A78" s="160"/>
      <c r="B78" s="80"/>
      <c r="C78" s="160"/>
      <c r="D78" s="80"/>
      <c r="E78" s="80"/>
      <c r="F78" s="158"/>
      <c r="G78" s="158"/>
      <c r="H78" s="158"/>
      <c r="I78" s="176"/>
      <c r="J78" s="20" t="s">
        <v>24</v>
      </c>
      <c r="K78" s="20" t="s">
        <v>330</v>
      </c>
      <c r="L78" s="20" t="s">
        <v>203</v>
      </c>
      <c r="M78" s="20" t="s">
        <v>272</v>
      </c>
      <c r="N78" s="20" t="s">
        <v>270</v>
      </c>
      <c r="O78" s="20" t="s">
        <v>276</v>
      </c>
      <c r="P78" s="21">
        <v>3</v>
      </c>
      <c r="Q78" s="21">
        <v>1</v>
      </c>
      <c r="R78" s="21">
        <f t="shared" si="71"/>
        <v>3</v>
      </c>
      <c r="S78" s="21" t="str">
        <f t="shared" si="38"/>
        <v>BAJO</v>
      </c>
      <c r="T78" s="21">
        <v>60</v>
      </c>
      <c r="U78" s="21">
        <f t="shared" ref="U78" si="75">R78*T78</f>
        <v>180</v>
      </c>
      <c r="V78" s="21" t="str">
        <f t="shared" si="73"/>
        <v>II</v>
      </c>
      <c r="W78" s="22" t="str">
        <f t="shared" si="39"/>
        <v>ACEPTABLE CON CONTROL ESPECIFICO</v>
      </c>
      <c r="X78" s="22"/>
      <c r="Y78" s="22"/>
      <c r="Z78" s="20"/>
      <c r="AA78" s="20"/>
      <c r="AB78" s="20"/>
      <c r="AC78" s="20" t="s">
        <v>450</v>
      </c>
      <c r="AD78" s="20"/>
    </row>
    <row r="79" spans="1:30" ht="67.5" customHeight="1" x14ac:dyDescent="0.2">
      <c r="A79" s="160"/>
      <c r="B79" s="80"/>
      <c r="C79" s="160"/>
      <c r="D79" s="80"/>
      <c r="E79" s="80"/>
      <c r="F79" s="158"/>
      <c r="G79" s="158"/>
      <c r="H79" s="158"/>
      <c r="I79" s="176"/>
      <c r="J79" s="20" t="s">
        <v>24</v>
      </c>
      <c r="K79" s="20" t="s">
        <v>331</v>
      </c>
      <c r="L79" s="20" t="s">
        <v>89</v>
      </c>
      <c r="M79" s="20"/>
      <c r="N79" s="20" t="s">
        <v>298</v>
      </c>
      <c r="O79" s="20" t="s">
        <v>299</v>
      </c>
      <c r="P79" s="21">
        <v>2</v>
      </c>
      <c r="Q79" s="21">
        <v>2</v>
      </c>
      <c r="R79" s="21">
        <f t="shared" si="71"/>
        <v>4</v>
      </c>
      <c r="S79" s="21" t="str">
        <f t="shared" si="38"/>
        <v>BAJO</v>
      </c>
      <c r="T79" s="21">
        <v>60</v>
      </c>
      <c r="U79" s="21">
        <f t="shared" si="72"/>
        <v>240</v>
      </c>
      <c r="V79" s="21" t="str">
        <f t="shared" si="73"/>
        <v>II</v>
      </c>
      <c r="W79" s="22" t="str">
        <f t="shared" si="39"/>
        <v>ACEPTABLE CON CONTROL ESPECIFICO</v>
      </c>
      <c r="X79" s="22"/>
      <c r="Y79" s="22"/>
      <c r="Z79" s="20"/>
      <c r="AA79" s="20"/>
      <c r="AB79" s="20" t="s">
        <v>339</v>
      </c>
      <c r="AC79" s="20" t="s">
        <v>451</v>
      </c>
      <c r="AD79" s="20"/>
    </row>
    <row r="80" spans="1:30" ht="81.75" customHeight="1" x14ac:dyDescent="0.2">
      <c r="A80" s="160"/>
      <c r="B80" s="80"/>
      <c r="C80" s="160"/>
      <c r="D80" s="80"/>
      <c r="E80" s="80"/>
      <c r="F80" s="158"/>
      <c r="G80" s="158"/>
      <c r="H80" s="158"/>
      <c r="I80" s="176"/>
      <c r="J80" s="20" t="s">
        <v>24</v>
      </c>
      <c r="K80" s="20" t="s">
        <v>328</v>
      </c>
      <c r="L80" s="20" t="s">
        <v>207</v>
      </c>
      <c r="M80" s="20"/>
      <c r="N80" s="20" t="s">
        <v>300</v>
      </c>
      <c r="O80" s="20" t="s">
        <v>301</v>
      </c>
      <c r="P80" s="21">
        <v>2</v>
      </c>
      <c r="Q80" s="21">
        <v>2</v>
      </c>
      <c r="R80" s="21">
        <f t="shared" si="71"/>
        <v>4</v>
      </c>
      <c r="S80" s="21" t="str">
        <f t="shared" si="38"/>
        <v>BAJO</v>
      </c>
      <c r="T80" s="21">
        <v>60</v>
      </c>
      <c r="U80" s="21">
        <f t="shared" si="72"/>
        <v>240</v>
      </c>
      <c r="V80" s="21" t="str">
        <f t="shared" si="73"/>
        <v>II</v>
      </c>
      <c r="W80" s="22" t="str">
        <f t="shared" si="39"/>
        <v>ACEPTABLE CON CONTROL ESPECIFICO</v>
      </c>
      <c r="X80" s="22"/>
      <c r="Y80" s="22"/>
      <c r="Z80" s="20"/>
      <c r="AA80" s="20"/>
      <c r="AB80" s="20"/>
      <c r="AC80" s="20" t="s">
        <v>452</v>
      </c>
      <c r="AD80" s="20"/>
    </row>
    <row r="81" spans="1:30" ht="66.75" hidden="1" customHeight="1" x14ac:dyDescent="0.2">
      <c r="A81" s="160"/>
      <c r="B81" s="80"/>
      <c r="C81" s="160"/>
      <c r="D81" s="80"/>
      <c r="E81" s="80"/>
      <c r="F81" s="158"/>
      <c r="G81" s="158"/>
      <c r="H81" s="158"/>
      <c r="I81" s="176"/>
      <c r="J81" s="20" t="s">
        <v>24</v>
      </c>
      <c r="K81" s="20" t="s">
        <v>333</v>
      </c>
      <c r="L81" s="20" t="s">
        <v>211</v>
      </c>
      <c r="M81" s="20"/>
      <c r="N81" s="20" t="s">
        <v>226</v>
      </c>
      <c r="O81" s="20" t="s">
        <v>155</v>
      </c>
      <c r="P81" s="21">
        <v>2</v>
      </c>
      <c r="Q81" s="21">
        <v>1</v>
      </c>
      <c r="R81" s="21">
        <f t="shared" si="71"/>
        <v>2</v>
      </c>
      <c r="S81" s="21" t="str">
        <f t="shared" si="38"/>
        <v>BAJO</v>
      </c>
      <c r="T81" s="21">
        <v>60</v>
      </c>
      <c r="U81" s="21">
        <f t="shared" ref="U81" si="76">R81*T81</f>
        <v>120</v>
      </c>
      <c r="V81" s="21" t="str">
        <f t="shared" si="73"/>
        <v>III</v>
      </c>
      <c r="W81" s="22" t="str">
        <f t="shared" si="39"/>
        <v>ACEPTABLE</v>
      </c>
      <c r="X81" s="22"/>
      <c r="Y81" s="22"/>
      <c r="Z81" s="20"/>
      <c r="AA81" s="20"/>
      <c r="AB81" s="20"/>
      <c r="AC81" s="20" t="s">
        <v>453</v>
      </c>
      <c r="AD81" s="20"/>
    </row>
    <row r="82" spans="1:30" ht="109.5" hidden="1" customHeight="1" x14ac:dyDescent="0.2">
      <c r="A82" s="160"/>
      <c r="B82" s="80"/>
      <c r="C82" s="160"/>
      <c r="D82" s="80"/>
      <c r="E82" s="80"/>
      <c r="F82" s="158"/>
      <c r="G82" s="158"/>
      <c r="H82" s="158"/>
      <c r="I82" s="176"/>
      <c r="J82" s="20" t="s">
        <v>334</v>
      </c>
      <c r="K82" s="20" t="s">
        <v>334</v>
      </c>
      <c r="L82" s="20" t="s">
        <v>213</v>
      </c>
      <c r="M82" s="20"/>
      <c r="N82" s="20" t="s">
        <v>320</v>
      </c>
      <c r="O82" s="20" t="s">
        <v>279</v>
      </c>
      <c r="P82" s="21">
        <v>1</v>
      </c>
      <c r="Q82" s="21">
        <v>2</v>
      </c>
      <c r="R82" s="21">
        <f t="shared" ref="R82" si="77">P82*Q82</f>
        <v>2</v>
      </c>
      <c r="S82" s="21" t="str">
        <f t="shared" si="38"/>
        <v>BAJO</v>
      </c>
      <c r="T82" s="21">
        <v>60</v>
      </c>
      <c r="U82" s="21">
        <f t="shared" ref="U82" si="78">R82*T82</f>
        <v>120</v>
      </c>
      <c r="V82" s="21" t="str">
        <f t="shared" si="73"/>
        <v>III</v>
      </c>
      <c r="W82" s="22" t="str">
        <f t="shared" si="39"/>
        <v>ACEPTABLE</v>
      </c>
      <c r="X82" s="22"/>
      <c r="Y82" s="22"/>
      <c r="Z82" s="20"/>
      <c r="AA82" s="20"/>
      <c r="AB82" s="20"/>
      <c r="AC82" s="20" t="s">
        <v>454</v>
      </c>
      <c r="AD82" s="20"/>
    </row>
    <row r="83" spans="1:30" ht="90.75" hidden="1" customHeight="1" x14ac:dyDescent="0.2">
      <c r="A83" s="161"/>
      <c r="B83" s="81"/>
      <c r="C83" s="161"/>
      <c r="D83" s="81"/>
      <c r="E83" s="81"/>
      <c r="F83" s="158"/>
      <c r="G83" s="158"/>
      <c r="H83" s="158"/>
      <c r="I83" s="176"/>
      <c r="J83" s="20" t="s">
        <v>141</v>
      </c>
      <c r="K83" s="20" t="s">
        <v>324</v>
      </c>
      <c r="L83" s="20" t="s">
        <v>103</v>
      </c>
      <c r="M83" s="20"/>
      <c r="N83" s="20" t="s">
        <v>308</v>
      </c>
      <c r="O83" s="20"/>
      <c r="P83" s="21">
        <v>2</v>
      </c>
      <c r="Q83" s="21">
        <v>2</v>
      </c>
      <c r="R83" s="21">
        <f t="shared" ref="R83" si="79">P83*Q83</f>
        <v>4</v>
      </c>
      <c r="S83" s="21" t="str">
        <f t="shared" si="38"/>
        <v>BAJO</v>
      </c>
      <c r="T83" s="21">
        <v>25</v>
      </c>
      <c r="U83" s="21">
        <f t="shared" si="72"/>
        <v>100</v>
      </c>
      <c r="V83" s="21" t="str">
        <f t="shared" si="73"/>
        <v>III</v>
      </c>
      <c r="W83" s="22" t="str">
        <f t="shared" si="39"/>
        <v>ACEPTABLE</v>
      </c>
      <c r="X83" s="22"/>
      <c r="Y83" s="22"/>
      <c r="Z83" s="20"/>
      <c r="AA83" s="20"/>
      <c r="AB83" s="20"/>
      <c r="AC83" s="20" t="s">
        <v>302</v>
      </c>
      <c r="AD83" s="20"/>
    </row>
    <row r="84" spans="1:30" ht="183" hidden="1" customHeight="1" x14ac:dyDescent="0.2">
      <c r="A84" s="159" t="s">
        <v>107</v>
      </c>
      <c r="B84" s="79"/>
      <c r="C84" s="159" t="s">
        <v>200</v>
      </c>
      <c r="D84" s="79"/>
      <c r="E84" s="79"/>
      <c r="F84" s="158" t="s">
        <v>11</v>
      </c>
      <c r="G84" s="158" t="s">
        <v>11</v>
      </c>
      <c r="H84" s="158"/>
      <c r="I84" s="175" t="s">
        <v>11</v>
      </c>
      <c r="J84" s="23" t="s">
        <v>19</v>
      </c>
      <c r="K84" s="23" t="s">
        <v>26</v>
      </c>
      <c r="L84" s="23" t="s">
        <v>214</v>
      </c>
      <c r="M84" s="23"/>
      <c r="N84" s="23" t="s">
        <v>215</v>
      </c>
      <c r="O84" s="23" t="s">
        <v>96</v>
      </c>
      <c r="P84" s="24">
        <v>1</v>
      </c>
      <c r="Q84" s="24">
        <v>2</v>
      </c>
      <c r="R84" s="24">
        <f t="shared" ref="R84:R86" si="80">P84*Q84</f>
        <v>2</v>
      </c>
      <c r="S84" s="24" t="str">
        <f t="shared" si="38"/>
        <v>BAJO</v>
      </c>
      <c r="T84" s="24">
        <v>60</v>
      </c>
      <c r="U84" s="24">
        <f t="shared" ref="U84:U86" si="81">T84*R84</f>
        <v>120</v>
      </c>
      <c r="V84" s="24" t="str">
        <f t="shared" ref="V84:V86" si="82">IF(U84&lt;=20,"IV",IF(U84&lt;=120,"III",IF(U84&lt;=500,"II",IF(U84&lt;=4000,"I"))))</f>
        <v>III</v>
      </c>
      <c r="W84" s="25" t="str">
        <f t="shared" si="39"/>
        <v>ACEPTABLE</v>
      </c>
      <c r="X84" s="25"/>
      <c r="Y84" s="25"/>
      <c r="Z84" s="23"/>
      <c r="AA84" s="23"/>
      <c r="AB84" s="23"/>
      <c r="AC84" s="23" t="s">
        <v>409</v>
      </c>
      <c r="AD84" s="23" t="s">
        <v>86</v>
      </c>
    </row>
    <row r="85" spans="1:30" ht="60" hidden="1" customHeight="1" x14ac:dyDescent="0.2">
      <c r="A85" s="160"/>
      <c r="B85" s="80"/>
      <c r="C85" s="160"/>
      <c r="D85" s="80"/>
      <c r="E85" s="80"/>
      <c r="F85" s="158"/>
      <c r="G85" s="158"/>
      <c r="H85" s="158"/>
      <c r="I85" s="175"/>
      <c r="J85" s="23" t="s">
        <v>128</v>
      </c>
      <c r="K85" s="23" t="s">
        <v>304</v>
      </c>
      <c r="L85" s="23" t="s">
        <v>145</v>
      </c>
      <c r="M85" s="23"/>
      <c r="N85" s="23"/>
      <c r="O85" s="23" t="s">
        <v>245</v>
      </c>
      <c r="P85" s="24">
        <v>2</v>
      </c>
      <c r="Q85" s="24">
        <v>2</v>
      </c>
      <c r="R85" s="24">
        <f t="shared" si="80"/>
        <v>4</v>
      </c>
      <c r="S85" s="24" t="str">
        <f t="shared" si="38"/>
        <v>BAJO</v>
      </c>
      <c r="T85" s="24">
        <v>25</v>
      </c>
      <c r="U85" s="24">
        <f t="shared" ref="U85" si="83">R85*T85</f>
        <v>100</v>
      </c>
      <c r="V85" s="24" t="str">
        <f t="shared" si="82"/>
        <v>III</v>
      </c>
      <c r="W85" s="25" t="str">
        <f t="shared" si="39"/>
        <v>ACEPTABLE</v>
      </c>
      <c r="X85" s="25"/>
      <c r="Y85" s="25"/>
      <c r="Z85" s="23"/>
      <c r="AA85" s="23"/>
      <c r="AB85" s="23"/>
      <c r="AC85" s="23"/>
      <c r="AD85" s="23" t="s">
        <v>173</v>
      </c>
    </row>
    <row r="86" spans="1:30" ht="79.5" hidden="1" customHeight="1" x14ac:dyDescent="0.2">
      <c r="A86" s="160"/>
      <c r="B86" s="80"/>
      <c r="C86" s="160"/>
      <c r="D86" s="80"/>
      <c r="E86" s="80"/>
      <c r="F86" s="158"/>
      <c r="G86" s="158"/>
      <c r="H86" s="158"/>
      <c r="I86" s="175"/>
      <c r="J86" s="23" t="s">
        <v>128</v>
      </c>
      <c r="K86" s="23" t="s">
        <v>303</v>
      </c>
      <c r="L86" s="23" t="s">
        <v>216</v>
      </c>
      <c r="M86" s="23"/>
      <c r="N86" s="23" t="s">
        <v>217</v>
      </c>
      <c r="O86" s="23" t="s">
        <v>218</v>
      </c>
      <c r="P86" s="24">
        <v>2</v>
      </c>
      <c r="Q86" s="24">
        <v>2</v>
      </c>
      <c r="R86" s="24">
        <f t="shared" si="80"/>
        <v>4</v>
      </c>
      <c r="S86" s="24" t="str">
        <f t="shared" si="38"/>
        <v>BAJO</v>
      </c>
      <c r="T86" s="24">
        <v>10</v>
      </c>
      <c r="U86" s="24">
        <f t="shared" si="81"/>
        <v>40</v>
      </c>
      <c r="V86" s="24" t="str">
        <f t="shared" si="82"/>
        <v>III</v>
      </c>
      <c r="W86" s="25" t="str">
        <f t="shared" si="39"/>
        <v>ACEPTABLE</v>
      </c>
      <c r="X86" s="25"/>
      <c r="Y86" s="25"/>
      <c r="Z86" s="23"/>
      <c r="AA86" s="23"/>
      <c r="AB86" s="23"/>
      <c r="AC86" s="23" t="s">
        <v>455</v>
      </c>
      <c r="AD86" s="23"/>
    </row>
    <row r="87" spans="1:30" ht="98.25" hidden="1" customHeight="1" x14ac:dyDescent="0.2">
      <c r="A87" s="160"/>
      <c r="B87" s="80"/>
      <c r="C87" s="160"/>
      <c r="D87" s="80"/>
      <c r="E87" s="80"/>
      <c r="F87" s="158"/>
      <c r="G87" s="158"/>
      <c r="H87" s="158"/>
      <c r="I87" s="175"/>
      <c r="J87" s="23" t="s">
        <v>128</v>
      </c>
      <c r="K87" s="23" t="s">
        <v>437</v>
      </c>
      <c r="L87" s="23" t="s">
        <v>338</v>
      </c>
      <c r="M87" s="23"/>
      <c r="N87" s="23" t="s">
        <v>219</v>
      </c>
      <c r="O87" s="23" t="s">
        <v>113</v>
      </c>
      <c r="P87" s="24">
        <v>2</v>
      </c>
      <c r="Q87" s="24">
        <v>2</v>
      </c>
      <c r="R87" s="24">
        <f>P87*Q87</f>
        <v>4</v>
      </c>
      <c r="S87" s="24" t="str">
        <f t="shared" si="38"/>
        <v>BAJO</v>
      </c>
      <c r="T87" s="24">
        <v>10</v>
      </c>
      <c r="U87" s="24">
        <f>T87*R87</f>
        <v>40</v>
      </c>
      <c r="V87" s="24" t="str">
        <f>IF(U87&lt;=20,"IV",IF(U87&lt;=120,"III",IF(U87&lt;=500,"II",IF(U87&lt;=4000,"I"))))</f>
        <v>III</v>
      </c>
      <c r="W87" s="25" t="str">
        <f t="shared" si="39"/>
        <v>ACEPTABLE</v>
      </c>
      <c r="X87" s="25"/>
      <c r="Y87" s="25"/>
      <c r="Z87" s="23"/>
      <c r="AA87" s="23"/>
      <c r="AB87" s="23"/>
      <c r="AC87" s="23" t="s">
        <v>438</v>
      </c>
      <c r="AD87" s="23"/>
    </row>
    <row r="88" spans="1:30" ht="82.5" hidden="1" customHeight="1" x14ac:dyDescent="0.2">
      <c r="A88" s="160"/>
      <c r="B88" s="80"/>
      <c r="C88" s="160"/>
      <c r="D88" s="80"/>
      <c r="E88" s="80"/>
      <c r="F88" s="158"/>
      <c r="G88" s="158"/>
      <c r="H88" s="158"/>
      <c r="I88" s="175"/>
      <c r="J88" s="23" t="s">
        <v>21</v>
      </c>
      <c r="K88" s="23" t="s">
        <v>329</v>
      </c>
      <c r="L88" s="23" t="s">
        <v>220</v>
      </c>
      <c r="M88" s="23"/>
      <c r="N88" s="23" t="s">
        <v>221</v>
      </c>
      <c r="O88" s="23" t="s">
        <v>108</v>
      </c>
      <c r="P88" s="24">
        <v>2</v>
      </c>
      <c r="Q88" s="24">
        <v>2</v>
      </c>
      <c r="R88" s="24">
        <f t="shared" ref="R88" si="84">P88*Q88</f>
        <v>4</v>
      </c>
      <c r="S88" s="24" t="str">
        <f t="shared" si="38"/>
        <v>BAJO</v>
      </c>
      <c r="T88" s="24">
        <v>25</v>
      </c>
      <c r="U88" s="24">
        <f t="shared" ref="U88" si="85">T88*R88</f>
        <v>100</v>
      </c>
      <c r="V88" s="24" t="str">
        <f t="shared" ref="V88" si="86">IF(U88&lt;=20,"IV",IF(U88&lt;=120,"III",IF(U88&lt;=500,"II",IF(U88&lt;=4000,"I"))))</f>
        <v>III</v>
      </c>
      <c r="W88" s="25" t="str">
        <f t="shared" si="39"/>
        <v>ACEPTABLE</v>
      </c>
      <c r="X88" s="25"/>
      <c r="Y88" s="25"/>
      <c r="Z88" s="23"/>
      <c r="AA88" s="23"/>
      <c r="AB88" s="23"/>
      <c r="AC88" s="23" t="s">
        <v>456</v>
      </c>
      <c r="AD88" s="23"/>
    </row>
    <row r="89" spans="1:30" ht="78" customHeight="1" x14ac:dyDescent="0.2">
      <c r="A89" s="160"/>
      <c r="B89" s="80"/>
      <c r="C89" s="160"/>
      <c r="D89" s="80"/>
      <c r="E89" s="80"/>
      <c r="F89" s="158"/>
      <c r="G89" s="158"/>
      <c r="H89" s="158"/>
      <c r="I89" s="175"/>
      <c r="J89" s="23" t="s">
        <v>24</v>
      </c>
      <c r="K89" s="23" t="s">
        <v>330</v>
      </c>
      <c r="L89" s="23" t="s">
        <v>203</v>
      </c>
      <c r="M89" s="23" t="s">
        <v>94</v>
      </c>
      <c r="N89" s="23" t="s">
        <v>222</v>
      </c>
      <c r="O89" s="23" t="s">
        <v>109</v>
      </c>
      <c r="P89" s="24">
        <v>2</v>
      </c>
      <c r="Q89" s="24">
        <v>2</v>
      </c>
      <c r="R89" s="24">
        <f t="shared" ref="R89:R92" si="87">P89*Q89</f>
        <v>4</v>
      </c>
      <c r="S89" s="24" t="str">
        <f t="shared" si="38"/>
        <v>BAJO</v>
      </c>
      <c r="T89" s="24">
        <v>60</v>
      </c>
      <c r="U89" s="24">
        <f t="shared" ref="U89:U94" si="88">T89*R89</f>
        <v>240</v>
      </c>
      <c r="V89" s="24" t="str">
        <f t="shared" ref="V89:V94" si="89">IF(U89&lt;=20,"IV",IF(U89&lt;=120,"III",IF(U89&lt;=500,"II",IF(U89&lt;=4000,"I"))))</f>
        <v>II</v>
      </c>
      <c r="W89" s="25" t="str">
        <f t="shared" si="39"/>
        <v>ACEPTABLE CON CONTROL ESPECIFICO</v>
      </c>
      <c r="X89" s="25"/>
      <c r="Y89" s="25"/>
      <c r="Z89" s="23"/>
      <c r="AA89" s="23"/>
      <c r="AB89" s="23"/>
      <c r="AC89" s="23" t="s">
        <v>457</v>
      </c>
      <c r="AD89" s="23"/>
    </row>
    <row r="90" spans="1:30" ht="105" customHeight="1" x14ac:dyDescent="0.2">
      <c r="A90" s="160"/>
      <c r="B90" s="80"/>
      <c r="C90" s="160"/>
      <c r="D90" s="80"/>
      <c r="E90" s="80"/>
      <c r="F90" s="158"/>
      <c r="G90" s="158"/>
      <c r="H90" s="158"/>
      <c r="I90" s="175"/>
      <c r="J90" s="23" t="s">
        <v>24</v>
      </c>
      <c r="K90" s="23" t="s">
        <v>331</v>
      </c>
      <c r="L90" s="23" t="s">
        <v>89</v>
      </c>
      <c r="M90" s="23"/>
      <c r="N90" s="23" t="s">
        <v>223</v>
      </c>
      <c r="O90" s="23" t="s">
        <v>224</v>
      </c>
      <c r="P90" s="24">
        <v>2</v>
      </c>
      <c r="Q90" s="24">
        <v>2</v>
      </c>
      <c r="R90" s="24">
        <f t="shared" si="87"/>
        <v>4</v>
      </c>
      <c r="S90" s="24" t="str">
        <f t="shared" si="38"/>
        <v>BAJO</v>
      </c>
      <c r="T90" s="24">
        <v>60</v>
      </c>
      <c r="U90" s="24">
        <f t="shared" si="88"/>
        <v>240</v>
      </c>
      <c r="V90" s="24" t="str">
        <f t="shared" si="89"/>
        <v>II</v>
      </c>
      <c r="W90" s="25" t="str">
        <f t="shared" si="39"/>
        <v>ACEPTABLE CON CONTROL ESPECIFICO</v>
      </c>
      <c r="X90" s="25"/>
      <c r="Y90" s="25"/>
      <c r="Z90" s="23"/>
      <c r="AA90" s="23"/>
      <c r="AB90" s="23" t="s">
        <v>225</v>
      </c>
      <c r="AC90" s="23" t="s">
        <v>457</v>
      </c>
      <c r="AD90" s="23"/>
    </row>
    <row r="91" spans="1:30" ht="84" hidden="1" customHeight="1" x14ac:dyDescent="0.2">
      <c r="A91" s="160"/>
      <c r="B91" s="80"/>
      <c r="C91" s="160"/>
      <c r="D91" s="80"/>
      <c r="E91" s="80"/>
      <c r="F91" s="158"/>
      <c r="G91" s="158"/>
      <c r="H91" s="158"/>
      <c r="I91" s="175"/>
      <c r="J91" s="23" t="s">
        <v>24</v>
      </c>
      <c r="K91" s="23" t="s">
        <v>328</v>
      </c>
      <c r="L91" s="23" t="s">
        <v>207</v>
      </c>
      <c r="M91" s="23"/>
      <c r="N91" s="23" t="s">
        <v>95</v>
      </c>
      <c r="O91" s="23"/>
      <c r="P91" s="24">
        <v>2</v>
      </c>
      <c r="Q91" s="24">
        <v>2</v>
      </c>
      <c r="R91" s="24">
        <f t="shared" si="87"/>
        <v>4</v>
      </c>
      <c r="S91" s="24" t="str">
        <f t="shared" si="38"/>
        <v>BAJO</v>
      </c>
      <c r="T91" s="24">
        <v>10</v>
      </c>
      <c r="U91" s="24">
        <f t="shared" si="88"/>
        <v>40</v>
      </c>
      <c r="V91" s="24" t="str">
        <f t="shared" si="89"/>
        <v>III</v>
      </c>
      <c r="W91" s="25" t="str">
        <f t="shared" si="39"/>
        <v>ACEPTABLE</v>
      </c>
      <c r="X91" s="25"/>
      <c r="Y91" s="25"/>
      <c r="Z91" s="23"/>
      <c r="AA91" s="23"/>
      <c r="AB91" s="23"/>
      <c r="AC91" s="23" t="s">
        <v>111</v>
      </c>
      <c r="AD91" s="23"/>
    </row>
    <row r="92" spans="1:30" ht="57" hidden="1" customHeight="1" x14ac:dyDescent="0.2">
      <c r="A92" s="160"/>
      <c r="B92" s="80"/>
      <c r="C92" s="160"/>
      <c r="D92" s="80"/>
      <c r="E92" s="80"/>
      <c r="F92" s="158"/>
      <c r="G92" s="158"/>
      <c r="H92" s="158"/>
      <c r="I92" s="175"/>
      <c r="J92" s="23" t="s">
        <v>24</v>
      </c>
      <c r="K92" s="23" t="s">
        <v>333</v>
      </c>
      <c r="L92" s="23" t="s">
        <v>211</v>
      </c>
      <c r="M92" s="23"/>
      <c r="N92" s="23" t="s">
        <v>226</v>
      </c>
      <c r="O92" s="23" t="s">
        <v>110</v>
      </c>
      <c r="P92" s="24">
        <v>2</v>
      </c>
      <c r="Q92" s="24">
        <v>2</v>
      </c>
      <c r="R92" s="24">
        <f t="shared" si="87"/>
        <v>4</v>
      </c>
      <c r="S92" s="24" t="str">
        <f t="shared" si="38"/>
        <v>BAJO</v>
      </c>
      <c r="T92" s="24">
        <v>25</v>
      </c>
      <c r="U92" s="24">
        <f t="shared" si="88"/>
        <v>100</v>
      </c>
      <c r="V92" s="24" t="str">
        <f t="shared" si="89"/>
        <v>III</v>
      </c>
      <c r="W92" s="25" t="str">
        <f t="shared" si="39"/>
        <v>ACEPTABLE</v>
      </c>
      <c r="X92" s="25"/>
      <c r="Y92" s="25"/>
      <c r="Z92" s="23"/>
      <c r="AA92" s="23"/>
      <c r="AB92" s="23"/>
      <c r="AC92" s="23" t="s">
        <v>458</v>
      </c>
      <c r="AD92" s="23"/>
    </row>
    <row r="93" spans="1:30" ht="111" hidden="1" customHeight="1" x14ac:dyDescent="0.2">
      <c r="A93" s="160"/>
      <c r="B93" s="80"/>
      <c r="C93" s="160"/>
      <c r="D93" s="80"/>
      <c r="E93" s="80"/>
      <c r="F93" s="158"/>
      <c r="G93" s="158"/>
      <c r="H93" s="158"/>
      <c r="I93" s="175"/>
      <c r="J93" s="23" t="s">
        <v>334</v>
      </c>
      <c r="K93" s="23" t="s">
        <v>334</v>
      </c>
      <c r="L93" s="23" t="s">
        <v>213</v>
      </c>
      <c r="M93" s="23"/>
      <c r="N93" s="23" t="s">
        <v>227</v>
      </c>
      <c r="O93" s="23" t="s">
        <v>112</v>
      </c>
      <c r="P93" s="24">
        <v>2</v>
      </c>
      <c r="Q93" s="24">
        <v>2</v>
      </c>
      <c r="R93" s="24">
        <f t="shared" ref="R93:R94" si="90">P93*Q93</f>
        <v>4</v>
      </c>
      <c r="S93" s="24" t="str">
        <f t="shared" si="38"/>
        <v>BAJO</v>
      </c>
      <c r="T93" s="24">
        <v>25</v>
      </c>
      <c r="U93" s="24">
        <f t="shared" si="88"/>
        <v>100</v>
      </c>
      <c r="V93" s="24" t="str">
        <f t="shared" si="89"/>
        <v>III</v>
      </c>
      <c r="W93" s="25" t="str">
        <f t="shared" si="39"/>
        <v>ACEPTABLE</v>
      </c>
      <c r="X93" s="25"/>
      <c r="Y93" s="25"/>
      <c r="Z93" s="23"/>
      <c r="AA93" s="23"/>
      <c r="AB93" s="23"/>
      <c r="AC93" s="23" t="s">
        <v>88</v>
      </c>
      <c r="AD93" s="23"/>
    </row>
    <row r="94" spans="1:30" ht="87" hidden="1" customHeight="1" x14ac:dyDescent="0.2">
      <c r="A94" s="161"/>
      <c r="B94" s="81"/>
      <c r="C94" s="161"/>
      <c r="D94" s="81"/>
      <c r="E94" s="81"/>
      <c r="F94" s="158"/>
      <c r="G94" s="158"/>
      <c r="H94" s="158"/>
      <c r="I94" s="175"/>
      <c r="J94" s="23" t="s">
        <v>141</v>
      </c>
      <c r="K94" s="23" t="s">
        <v>324</v>
      </c>
      <c r="L94" s="23" t="s">
        <v>103</v>
      </c>
      <c r="M94" s="23"/>
      <c r="N94" s="23" t="s">
        <v>114</v>
      </c>
      <c r="O94" s="23"/>
      <c r="P94" s="24">
        <v>2</v>
      </c>
      <c r="Q94" s="24">
        <v>2</v>
      </c>
      <c r="R94" s="24">
        <f t="shared" si="90"/>
        <v>4</v>
      </c>
      <c r="S94" s="24" t="str">
        <f t="shared" si="38"/>
        <v>BAJO</v>
      </c>
      <c r="T94" s="24">
        <v>25</v>
      </c>
      <c r="U94" s="24">
        <f t="shared" si="88"/>
        <v>100</v>
      </c>
      <c r="V94" s="24" t="str">
        <f t="shared" si="89"/>
        <v>III</v>
      </c>
      <c r="W94" s="25" t="str">
        <f t="shared" si="39"/>
        <v>ACEPTABLE</v>
      </c>
      <c r="X94" s="25"/>
      <c r="Y94" s="25"/>
      <c r="Z94" s="23"/>
      <c r="AA94" s="23"/>
      <c r="AB94" s="23"/>
      <c r="AC94" s="23" t="s">
        <v>228</v>
      </c>
      <c r="AD94" s="23"/>
    </row>
    <row r="95" spans="1:30" ht="11.25" customHeight="1" x14ac:dyDescent="0.2">
      <c r="F95" s="7"/>
      <c r="G95" s="7"/>
      <c r="H95" s="7"/>
      <c r="I95" s="7"/>
      <c r="J95" s="7"/>
      <c r="K95" s="8"/>
      <c r="L95" s="9"/>
      <c r="M95" s="9"/>
      <c r="N95" s="9"/>
      <c r="O95" s="9"/>
      <c r="V95" s="9"/>
      <c r="W95" s="9"/>
      <c r="X95" s="9"/>
      <c r="Y95" s="9"/>
      <c r="Z95" s="9"/>
      <c r="AA95" s="9"/>
      <c r="AB95" s="9"/>
      <c r="AC95" s="9"/>
      <c r="AD95" s="9"/>
    </row>
    <row r="96" spans="1:30" ht="9" customHeight="1" x14ac:dyDescent="0.2">
      <c r="K96" s="12"/>
      <c r="L96" s="13"/>
      <c r="M96" s="13"/>
      <c r="N96" s="13"/>
      <c r="O96" s="13"/>
      <c r="V96" s="14"/>
      <c r="W96" s="13"/>
      <c r="X96" s="13"/>
      <c r="Y96" s="13"/>
      <c r="Z96" s="13"/>
      <c r="AA96" s="13"/>
      <c r="AB96" s="13"/>
      <c r="AC96" s="13"/>
      <c r="AD96" s="14"/>
    </row>
    <row r="97" spans="11:30" ht="9" customHeight="1" x14ac:dyDescent="0.2">
      <c r="K97" s="12"/>
      <c r="L97" s="13"/>
      <c r="M97" s="13"/>
      <c r="N97" s="13"/>
      <c r="O97" s="13"/>
      <c r="V97" s="14"/>
      <c r="W97" s="13"/>
      <c r="X97" s="13"/>
      <c r="Y97" s="13"/>
      <c r="Z97" s="13"/>
      <c r="AA97" s="13"/>
      <c r="AB97" s="13"/>
      <c r="AC97" s="13"/>
      <c r="AD97" s="14"/>
    </row>
    <row r="98" spans="11:30" ht="9" customHeight="1" x14ac:dyDescent="0.2">
      <c r="K98" s="12"/>
      <c r="L98" s="13"/>
      <c r="M98" s="13"/>
      <c r="N98" s="13"/>
      <c r="O98" s="13"/>
      <c r="V98" s="14"/>
      <c r="W98" s="13"/>
      <c r="X98" s="13"/>
      <c r="Y98" s="13"/>
      <c r="Z98" s="13"/>
      <c r="AA98" s="13"/>
      <c r="AB98" s="13"/>
      <c r="AC98" s="13"/>
      <c r="AD98" s="14"/>
    </row>
    <row r="99" spans="11:30" ht="9" customHeight="1" x14ac:dyDescent="0.2">
      <c r="K99" s="12"/>
      <c r="L99" s="13"/>
      <c r="M99" s="13"/>
      <c r="N99" s="13"/>
      <c r="O99" s="13"/>
      <c r="V99" s="14"/>
      <c r="W99" s="13"/>
      <c r="X99" s="13"/>
      <c r="Y99" s="13"/>
      <c r="Z99" s="13"/>
      <c r="AA99" s="13"/>
      <c r="AB99" s="13"/>
      <c r="AC99" s="13"/>
      <c r="AD99" s="14"/>
    </row>
    <row r="100" spans="11:30" ht="9" customHeight="1" x14ac:dyDescent="0.2">
      <c r="K100" s="12"/>
      <c r="L100" s="13"/>
      <c r="M100" s="13"/>
      <c r="N100" s="13"/>
      <c r="O100" s="13"/>
      <c r="V100" s="14"/>
      <c r="W100" s="13"/>
      <c r="X100" s="13"/>
      <c r="Y100" s="13"/>
      <c r="Z100" s="13"/>
      <c r="AA100" s="13"/>
      <c r="AB100" s="13"/>
      <c r="AC100" s="13"/>
      <c r="AD100" s="14"/>
    </row>
    <row r="101" spans="11:30" ht="9" customHeight="1" x14ac:dyDescent="0.2">
      <c r="K101" s="12"/>
      <c r="L101" s="13"/>
      <c r="M101" s="13"/>
      <c r="N101" s="13"/>
      <c r="O101" s="13"/>
      <c r="V101" s="14"/>
      <c r="W101" s="13"/>
      <c r="X101" s="13"/>
      <c r="Y101" s="13"/>
      <c r="Z101" s="13"/>
      <c r="AA101" s="13"/>
      <c r="AB101" s="13"/>
      <c r="AC101" s="13"/>
      <c r="AD101" s="14"/>
    </row>
    <row r="102" spans="11:30" ht="9" customHeight="1" x14ac:dyDescent="0.2">
      <c r="K102" s="12"/>
      <c r="L102" s="13"/>
      <c r="M102" s="13"/>
      <c r="N102" s="13"/>
      <c r="O102" s="13"/>
      <c r="V102" s="14"/>
      <c r="W102" s="13"/>
      <c r="X102" s="13"/>
      <c r="Y102" s="13"/>
      <c r="Z102" s="13"/>
      <c r="AA102" s="13"/>
      <c r="AB102" s="13"/>
      <c r="AC102" s="13"/>
      <c r="AD102" s="14"/>
    </row>
    <row r="103" spans="11:30" ht="9" customHeight="1" x14ac:dyDescent="0.2">
      <c r="K103" s="12"/>
      <c r="L103" s="13"/>
      <c r="M103" s="13"/>
      <c r="N103" s="13"/>
      <c r="O103" s="13"/>
      <c r="V103" s="14"/>
      <c r="W103" s="13"/>
      <c r="X103" s="13"/>
      <c r="Y103" s="13"/>
      <c r="Z103" s="13"/>
      <c r="AA103" s="13"/>
      <c r="AB103" s="13"/>
      <c r="AC103" s="13"/>
      <c r="AD103" s="14"/>
    </row>
    <row r="104" spans="11:30" ht="9" customHeight="1" x14ac:dyDescent="0.2">
      <c r="K104" s="12"/>
      <c r="L104" s="13"/>
      <c r="M104" s="13"/>
      <c r="N104" s="13"/>
      <c r="O104" s="13"/>
      <c r="V104" s="14"/>
      <c r="W104" s="13"/>
      <c r="X104" s="13"/>
      <c r="Y104" s="13"/>
      <c r="Z104" s="13"/>
      <c r="AA104" s="13"/>
      <c r="AB104" s="13"/>
      <c r="AC104" s="13"/>
      <c r="AD104" s="14"/>
    </row>
    <row r="105" spans="11:30" ht="9" customHeight="1" x14ac:dyDescent="0.2">
      <c r="K105" s="12"/>
      <c r="L105" s="13"/>
      <c r="M105" s="13"/>
      <c r="N105" s="13"/>
      <c r="O105" s="13"/>
      <c r="V105" s="14"/>
      <c r="W105" s="13"/>
      <c r="X105" s="13"/>
      <c r="Y105" s="13"/>
      <c r="Z105" s="13"/>
      <c r="AA105" s="13"/>
      <c r="AB105" s="13"/>
      <c r="AC105" s="13"/>
      <c r="AD105" s="14"/>
    </row>
    <row r="106" spans="11:30" ht="9" customHeight="1" x14ac:dyDescent="0.2">
      <c r="K106" s="12"/>
      <c r="L106" s="13"/>
      <c r="M106" s="13"/>
      <c r="N106" s="13"/>
      <c r="O106" s="13"/>
      <c r="V106" s="14"/>
      <c r="W106" s="13"/>
      <c r="X106" s="13"/>
      <c r="Y106" s="13"/>
      <c r="Z106" s="13"/>
      <c r="AA106" s="13"/>
      <c r="AB106" s="13"/>
      <c r="AC106" s="13"/>
      <c r="AD106" s="14"/>
    </row>
    <row r="107" spans="11:30" ht="9.75" customHeight="1" x14ac:dyDescent="0.2">
      <c r="K107" s="12"/>
      <c r="L107" s="13"/>
      <c r="M107" s="13"/>
      <c r="N107" s="13"/>
      <c r="O107" s="13"/>
      <c r="V107" s="14"/>
      <c r="W107" s="13"/>
      <c r="X107" s="13"/>
      <c r="Y107" s="13"/>
      <c r="Z107" s="13"/>
      <c r="AA107" s="13"/>
      <c r="AB107" s="13"/>
      <c r="AC107" s="13"/>
      <c r="AD107" s="14"/>
    </row>
    <row r="108" spans="11:30" ht="9" customHeight="1" x14ac:dyDescent="0.2">
      <c r="K108" s="12"/>
      <c r="L108" s="13"/>
      <c r="M108" s="13"/>
      <c r="N108" s="13"/>
      <c r="O108" s="13"/>
      <c r="V108" s="14"/>
      <c r="W108" s="13"/>
      <c r="X108" s="13"/>
      <c r="Y108" s="13"/>
      <c r="Z108" s="13"/>
      <c r="AA108" s="13"/>
      <c r="AB108" s="13"/>
      <c r="AC108" s="13"/>
      <c r="AD108" s="14"/>
    </row>
    <row r="109" spans="11:30" ht="9" customHeight="1" x14ac:dyDescent="0.2">
      <c r="K109" s="12"/>
      <c r="L109" s="13"/>
      <c r="M109" s="13"/>
      <c r="N109" s="13"/>
      <c r="O109" s="13"/>
      <c r="V109" s="14"/>
      <c r="W109" s="13"/>
      <c r="X109" s="13"/>
      <c r="Y109" s="13"/>
      <c r="Z109" s="13"/>
      <c r="AA109" s="13"/>
      <c r="AB109" s="13"/>
      <c r="AC109" s="13"/>
      <c r="AD109" s="14"/>
    </row>
    <row r="110" spans="11:30" ht="9" customHeight="1" x14ac:dyDescent="0.2">
      <c r="K110" s="12"/>
      <c r="L110" s="13"/>
      <c r="M110" s="13"/>
      <c r="N110" s="13"/>
      <c r="O110" s="13"/>
      <c r="V110" s="14"/>
      <c r="W110" s="13"/>
      <c r="X110" s="13"/>
      <c r="Y110" s="13"/>
      <c r="Z110" s="13"/>
      <c r="AA110" s="13"/>
      <c r="AB110" s="13"/>
      <c r="AC110" s="13"/>
      <c r="AD110" s="14"/>
    </row>
    <row r="111" spans="11:30" ht="9" customHeight="1" x14ac:dyDescent="0.2">
      <c r="K111" s="12"/>
      <c r="L111" s="13"/>
      <c r="M111" s="13"/>
      <c r="N111" s="13"/>
      <c r="O111" s="13"/>
      <c r="V111" s="14"/>
      <c r="W111" s="13"/>
      <c r="X111" s="13"/>
      <c r="Y111" s="13"/>
      <c r="Z111" s="13"/>
      <c r="AA111" s="13"/>
      <c r="AB111" s="13"/>
      <c r="AC111" s="13"/>
      <c r="AD111" s="14"/>
    </row>
    <row r="112" spans="11:30" ht="9" customHeight="1" x14ac:dyDescent="0.2">
      <c r="K112" s="12"/>
      <c r="L112" s="13"/>
      <c r="M112" s="13"/>
      <c r="N112" s="13"/>
      <c r="O112" s="13"/>
      <c r="V112" s="14"/>
      <c r="W112" s="13"/>
      <c r="X112" s="13"/>
      <c r="Y112" s="13"/>
      <c r="Z112" s="13"/>
      <c r="AA112" s="13"/>
      <c r="AB112" s="13"/>
      <c r="AC112" s="13"/>
      <c r="AD112" s="14"/>
    </row>
    <row r="113" spans="11:30" ht="9.75" customHeight="1" x14ac:dyDescent="0.2">
      <c r="K113" s="12"/>
      <c r="L113" s="13"/>
      <c r="M113" s="13"/>
      <c r="N113" s="13"/>
      <c r="O113" s="13"/>
      <c r="V113" s="14"/>
      <c r="W113" s="13"/>
      <c r="X113" s="13"/>
      <c r="Y113" s="13"/>
      <c r="Z113" s="13"/>
      <c r="AA113" s="13"/>
      <c r="AB113" s="13"/>
      <c r="AC113" s="13"/>
      <c r="AD113" s="14"/>
    </row>
    <row r="114" spans="11:30" ht="9.75" customHeight="1" x14ac:dyDescent="0.2">
      <c r="L114" s="13"/>
      <c r="M114" s="13"/>
      <c r="N114" s="13"/>
      <c r="O114" s="13"/>
      <c r="V114" s="13"/>
      <c r="W114" s="13"/>
      <c r="X114" s="13"/>
      <c r="Y114" s="13"/>
      <c r="Z114" s="13"/>
      <c r="AA114" s="13"/>
      <c r="AB114" s="13"/>
      <c r="AC114" s="13"/>
      <c r="AD114" s="14"/>
    </row>
    <row r="119" spans="11:30" x14ac:dyDescent="0.2">
      <c r="V119" s="1"/>
    </row>
    <row r="120" spans="11:30" x14ac:dyDescent="0.2">
      <c r="V120" s="1"/>
    </row>
    <row r="121" spans="11:30" x14ac:dyDescent="0.2">
      <c r="V121" s="1"/>
    </row>
    <row r="122" spans="11:30" x14ac:dyDescent="0.2">
      <c r="V122" s="1"/>
    </row>
  </sheetData>
  <autoFilter ref="A9:BW94" xr:uid="{00000000-0001-0000-0000-000000000000}">
    <filterColumn colId="22">
      <filters>
        <filter val="ACEPTABLE CON CONTROL ESPECIFICO"/>
      </filters>
    </filterColumn>
  </autoFilter>
  <mergeCells count="53">
    <mergeCell ref="I84:I94"/>
    <mergeCell ref="L7:L9"/>
    <mergeCell ref="G48:G64"/>
    <mergeCell ref="H48:H64"/>
    <mergeCell ref="F65:F83"/>
    <mergeCell ref="G65:G83"/>
    <mergeCell ref="I65:I83"/>
    <mergeCell ref="F7:G8"/>
    <mergeCell ref="H7:I8"/>
    <mergeCell ref="J7:J9"/>
    <mergeCell ref="K7:K9"/>
    <mergeCell ref="I48:I64"/>
    <mergeCell ref="H84:H94"/>
    <mergeCell ref="H65:H83"/>
    <mergeCell ref="F48:F64"/>
    <mergeCell ref="G84:G94"/>
    <mergeCell ref="F84:F94"/>
    <mergeCell ref="A84:A94"/>
    <mergeCell ref="C84:C94"/>
    <mergeCell ref="A7:A9"/>
    <mergeCell ref="B7:B9"/>
    <mergeCell ref="C7:E8"/>
    <mergeCell ref="A65:A83"/>
    <mergeCell ref="C65:C83"/>
    <mergeCell ref="C48:C64"/>
    <mergeCell ref="A49:A64"/>
    <mergeCell ref="A4:AD4"/>
    <mergeCell ref="A5:AD5"/>
    <mergeCell ref="AB1:AD1"/>
    <mergeCell ref="AB2:AD2"/>
    <mergeCell ref="AB3:AD3"/>
    <mergeCell ref="A1:B3"/>
    <mergeCell ref="C1:AA3"/>
    <mergeCell ref="J6:L6"/>
    <mergeCell ref="P6:V6"/>
    <mergeCell ref="X6:Y6"/>
    <mergeCell ref="X7:X9"/>
    <mergeCell ref="Y7:Y9"/>
    <mergeCell ref="W7:W9"/>
    <mergeCell ref="R7:R9"/>
    <mergeCell ref="S7:S9"/>
    <mergeCell ref="T7:T9"/>
    <mergeCell ref="U7:U9"/>
    <mergeCell ref="V7:V9"/>
    <mergeCell ref="Q7:Q9"/>
    <mergeCell ref="M7:O8"/>
    <mergeCell ref="P7:P9"/>
    <mergeCell ref="Z6:AD6"/>
    <mergeCell ref="Z7:Z9"/>
    <mergeCell ref="AA7:AA9"/>
    <mergeCell ref="AB7:AB9"/>
    <mergeCell ref="AC7:AC9"/>
    <mergeCell ref="AD7:AD9"/>
  </mergeCells>
  <conditionalFormatting sqref="W48:Y94">
    <cfRule type="containsText" dxfId="619" priority="557" operator="containsText" text="ACEPTABLE CON CONTROL ESPECIFICO">
      <formula>NOT(ISERROR(SEARCH("ACEPTABLE CON CONTROL ESPECIFICO",W48)))</formula>
    </cfRule>
    <cfRule type="containsText" dxfId="618" priority="558" operator="containsText" text="NO ACEPTABLE">
      <formula>NOT(ISERROR(SEARCH("NO ACEPTABLE",W48)))</formula>
    </cfRule>
    <cfRule type="containsText" dxfId="617" priority="559" operator="containsText" text="ACEPTABLE">
      <formula>NOT(ISERROR(SEARCH("ACEPTABLE",W48)))</formula>
    </cfRule>
    <cfRule type="containsText" dxfId="616" priority="560" operator="containsText" text="MEJORABLE">
      <formula>NOT(ISERROR(SEARCH("MEJORABLE",W48)))</formula>
    </cfRule>
  </conditionalFormatting>
  <conditionalFormatting sqref="S48:S94">
    <cfRule type="cellIs" dxfId="615" priority="281" operator="equal">
      <formula>"MUY ALTO"</formula>
    </cfRule>
    <cfRule type="cellIs" dxfId="614" priority="282" operator="equal">
      <formula>"ALTO"</formula>
    </cfRule>
    <cfRule type="cellIs" dxfId="613" priority="283" operator="equal">
      <formula>"MEDIO"</formula>
    </cfRule>
    <cfRule type="cellIs" dxfId="612" priority="284" operator="equal">
      <formula>"BAJO"</formula>
    </cfRule>
  </conditionalFormatting>
  <conditionalFormatting sqref="M50:O50">
    <cfRule type="cellIs" dxfId="611" priority="277" operator="equal">
      <formula>"NO ACEPTABLE"</formula>
    </cfRule>
    <cfRule type="cellIs" dxfId="610" priority="278" operator="equal">
      <formula>"ACEPTABLE CON CONTROL ESPECIFICO"</formula>
    </cfRule>
    <cfRule type="cellIs" dxfId="609" priority="279" operator="equal">
      <formula>"MEJORABLE"</formula>
    </cfRule>
    <cfRule type="cellIs" dxfId="608" priority="280" operator="equal">
      <formula>"ACEPTABLE"</formula>
    </cfRule>
  </conditionalFormatting>
  <conditionalFormatting sqref="M86:O86">
    <cfRule type="cellIs" dxfId="607" priority="273" operator="equal">
      <formula>"NO ACEPTABLE"</formula>
    </cfRule>
    <cfRule type="cellIs" dxfId="606" priority="274" operator="equal">
      <formula>"ACEPTABLE CON CONTROL ESPECIFICO"</formula>
    </cfRule>
    <cfRule type="cellIs" dxfId="605" priority="275" operator="equal">
      <formula>"MEJORABLE"</formula>
    </cfRule>
    <cfRule type="cellIs" dxfId="604" priority="276" operator="equal">
      <formula>"ACEPTABLE"</formula>
    </cfRule>
  </conditionalFormatting>
  <conditionalFormatting sqref="U56">
    <cfRule type="containsText" dxfId="603" priority="213" operator="containsText" text="ACEPTABLE CON CONTROL ESPECIFICO">
      <formula>NOT(ISERROR(SEARCH("ACEPTABLE CON CONTROL ESPECIFICO",U56)))</formula>
    </cfRule>
    <cfRule type="containsText" dxfId="602" priority="214" operator="containsText" text="NO ACEPTABLE">
      <formula>NOT(ISERROR(SEARCH("NO ACEPTABLE",U56)))</formula>
    </cfRule>
    <cfRule type="containsText" dxfId="601" priority="215" operator="containsText" text="ACEPTABLE">
      <formula>NOT(ISERROR(SEARCH("ACEPTABLE",U56)))</formula>
    </cfRule>
    <cfRule type="containsText" dxfId="600" priority="216" operator="containsText" text="MEJORABLE">
      <formula>NOT(ISERROR(SEARCH("MEJORABLE",U56)))</formula>
    </cfRule>
  </conditionalFormatting>
  <conditionalFormatting sqref="U78">
    <cfRule type="containsText" dxfId="599" priority="109" operator="containsText" text="ACEPTABLE CON CONTROL ESPECIFICO">
      <formula>NOT(ISERROR(SEARCH("ACEPTABLE CON CONTROL ESPECIFICO",U78)))</formula>
    </cfRule>
    <cfRule type="containsText" dxfId="598" priority="110" operator="containsText" text="NO ACEPTABLE">
      <formula>NOT(ISERROR(SEARCH("NO ACEPTABLE",U78)))</formula>
    </cfRule>
    <cfRule type="containsText" dxfId="597" priority="111" operator="containsText" text="ACEPTABLE">
      <formula>NOT(ISERROR(SEARCH("ACEPTABLE",U78)))</formula>
    </cfRule>
    <cfRule type="containsText" dxfId="596" priority="112" operator="containsText" text="MEJORABLE">
      <formula>NOT(ISERROR(SEARCH("MEJORABLE",U78)))</formula>
    </cfRule>
  </conditionalFormatting>
  <conditionalFormatting sqref="U82">
    <cfRule type="containsText" dxfId="595" priority="105" operator="containsText" text="ACEPTABLE CON CONTROL ESPECIFICO">
      <formula>NOT(ISERROR(SEARCH("ACEPTABLE CON CONTROL ESPECIFICO",U82)))</formula>
    </cfRule>
    <cfRule type="containsText" dxfId="594" priority="106" operator="containsText" text="NO ACEPTABLE">
      <formula>NOT(ISERROR(SEARCH("NO ACEPTABLE",U82)))</formula>
    </cfRule>
    <cfRule type="containsText" dxfId="593" priority="107" operator="containsText" text="ACEPTABLE">
      <formula>NOT(ISERROR(SEARCH("ACEPTABLE",U82)))</formula>
    </cfRule>
    <cfRule type="containsText" dxfId="592" priority="108" operator="containsText" text="MEJORABLE">
      <formula>NOT(ISERROR(SEARCH("MEJORABLE",U82)))</formula>
    </cfRule>
  </conditionalFormatting>
  <conditionalFormatting sqref="U81">
    <cfRule type="containsText" dxfId="591" priority="101" operator="containsText" text="ACEPTABLE CON CONTROL ESPECIFICO">
      <formula>NOT(ISERROR(SEARCH("ACEPTABLE CON CONTROL ESPECIFICO",U81)))</formula>
    </cfRule>
    <cfRule type="containsText" dxfId="590" priority="102" operator="containsText" text="NO ACEPTABLE">
      <formula>NOT(ISERROR(SEARCH("NO ACEPTABLE",U81)))</formula>
    </cfRule>
    <cfRule type="containsText" dxfId="589" priority="103" operator="containsText" text="ACEPTABLE">
      <formula>NOT(ISERROR(SEARCH("ACEPTABLE",U81)))</formula>
    </cfRule>
    <cfRule type="containsText" dxfId="588" priority="104" operator="containsText" text="MEJORABLE">
      <formula>NOT(ISERROR(SEARCH("MEJORABLE",U81)))</formula>
    </cfRule>
  </conditionalFormatting>
  <conditionalFormatting sqref="U66">
    <cfRule type="containsText" dxfId="587" priority="97" operator="containsText" text="ACEPTABLE CON CONTROL ESPECIFICO">
      <formula>NOT(ISERROR(SEARCH("ACEPTABLE CON CONTROL ESPECIFICO",U66)))</formula>
    </cfRule>
    <cfRule type="containsText" dxfId="586" priority="98" operator="containsText" text="NO ACEPTABLE">
      <formula>NOT(ISERROR(SEARCH("NO ACEPTABLE",U66)))</formula>
    </cfRule>
    <cfRule type="containsText" dxfId="585" priority="99" operator="containsText" text="ACEPTABLE">
      <formula>NOT(ISERROR(SEARCH("ACEPTABLE",U66)))</formula>
    </cfRule>
    <cfRule type="containsText" dxfId="584" priority="100" operator="containsText" text="MEJORABLE">
      <formula>NOT(ISERROR(SEARCH("MEJORABLE",U66)))</formula>
    </cfRule>
  </conditionalFormatting>
  <conditionalFormatting sqref="U67">
    <cfRule type="containsText" dxfId="583" priority="89" operator="containsText" text="ACEPTABLE CON CONTROL ESPECIFICO">
      <formula>NOT(ISERROR(SEARCH("ACEPTABLE CON CONTROL ESPECIFICO",U67)))</formula>
    </cfRule>
    <cfRule type="containsText" dxfId="582" priority="90" operator="containsText" text="NO ACEPTABLE">
      <formula>NOT(ISERROR(SEARCH("NO ACEPTABLE",U67)))</formula>
    </cfRule>
    <cfRule type="containsText" dxfId="581" priority="91" operator="containsText" text="ACEPTABLE">
      <formula>NOT(ISERROR(SEARCH("ACEPTABLE",U67)))</formula>
    </cfRule>
    <cfRule type="containsText" dxfId="580" priority="92" operator="containsText" text="MEJORABLE">
      <formula>NOT(ISERROR(SEARCH("MEJORABLE",U67)))</formula>
    </cfRule>
  </conditionalFormatting>
  <conditionalFormatting sqref="U68">
    <cfRule type="containsText" dxfId="579" priority="85" operator="containsText" text="ACEPTABLE CON CONTROL ESPECIFICO">
      <formula>NOT(ISERROR(SEARCH("ACEPTABLE CON CONTROL ESPECIFICO",U68)))</formula>
    </cfRule>
    <cfRule type="containsText" dxfId="578" priority="86" operator="containsText" text="NO ACEPTABLE">
      <formula>NOT(ISERROR(SEARCH("NO ACEPTABLE",U68)))</formula>
    </cfRule>
    <cfRule type="containsText" dxfId="577" priority="87" operator="containsText" text="ACEPTABLE">
      <formula>NOT(ISERROR(SEARCH("ACEPTABLE",U68)))</formula>
    </cfRule>
    <cfRule type="containsText" dxfId="576" priority="88" operator="containsText" text="MEJORABLE">
      <formula>NOT(ISERROR(SEARCH("MEJORABLE",U68)))</formula>
    </cfRule>
  </conditionalFormatting>
  <conditionalFormatting sqref="U69">
    <cfRule type="containsText" dxfId="575" priority="77" operator="containsText" text="ACEPTABLE CON CONTROL ESPECIFICO">
      <formula>NOT(ISERROR(SEARCH("ACEPTABLE CON CONTROL ESPECIFICO",U69)))</formula>
    </cfRule>
    <cfRule type="containsText" dxfId="574" priority="78" operator="containsText" text="NO ACEPTABLE">
      <formula>NOT(ISERROR(SEARCH("NO ACEPTABLE",U69)))</formula>
    </cfRule>
    <cfRule type="containsText" dxfId="573" priority="79" operator="containsText" text="ACEPTABLE">
      <formula>NOT(ISERROR(SEARCH("ACEPTABLE",U69)))</formula>
    </cfRule>
    <cfRule type="containsText" dxfId="572" priority="80" operator="containsText" text="MEJORABLE">
      <formula>NOT(ISERROR(SEARCH("MEJORABLE",U69)))</formula>
    </cfRule>
  </conditionalFormatting>
  <conditionalFormatting sqref="U72">
    <cfRule type="containsText" dxfId="571" priority="73" operator="containsText" text="ACEPTABLE CON CONTROL ESPECIFICO">
      <formula>NOT(ISERROR(SEARCH("ACEPTABLE CON CONTROL ESPECIFICO",U72)))</formula>
    </cfRule>
    <cfRule type="containsText" dxfId="570" priority="74" operator="containsText" text="NO ACEPTABLE">
      <formula>NOT(ISERROR(SEARCH("NO ACEPTABLE",U72)))</formula>
    </cfRule>
    <cfRule type="containsText" dxfId="569" priority="75" operator="containsText" text="ACEPTABLE">
      <formula>NOT(ISERROR(SEARCH("ACEPTABLE",U72)))</formula>
    </cfRule>
    <cfRule type="containsText" dxfId="568" priority="76" operator="containsText" text="MEJORABLE">
      <formula>NOT(ISERROR(SEARCH("MEJORABLE",U72)))</formula>
    </cfRule>
  </conditionalFormatting>
  <conditionalFormatting sqref="U73 U75">
    <cfRule type="containsText" dxfId="567" priority="69" operator="containsText" text="ACEPTABLE CON CONTROL ESPECIFICO">
      <formula>NOT(ISERROR(SEARCH("ACEPTABLE CON CONTROL ESPECIFICO",U73)))</formula>
    </cfRule>
    <cfRule type="containsText" dxfId="566" priority="70" operator="containsText" text="NO ACEPTABLE">
      <formula>NOT(ISERROR(SEARCH("NO ACEPTABLE",U73)))</formula>
    </cfRule>
    <cfRule type="containsText" dxfId="565" priority="71" operator="containsText" text="ACEPTABLE">
      <formula>NOT(ISERROR(SEARCH("ACEPTABLE",U73)))</formula>
    </cfRule>
    <cfRule type="containsText" dxfId="564" priority="72" operator="containsText" text="MEJORABLE">
      <formula>NOT(ISERROR(SEARCH("MEJORABLE",U73)))</formula>
    </cfRule>
  </conditionalFormatting>
  <conditionalFormatting sqref="U74">
    <cfRule type="containsText" dxfId="563" priority="65" operator="containsText" text="ACEPTABLE CON CONTROL ESPECIFICO">
      <formula>NOT(ISERROR(SEARCH("ACEPTABLE CON CONTROL ESPECIFICO",U74)))</formula>
    </cfRule>
    <cfRule type="containsText" dxfId="562" priority="66" operator="containsText" text="NO ACEPTABLE">
      <formula>NOT(ISERROR(SEARCH("NO ACEPTABLE",U74)))</formula>
    </cfRule>
    <cfRule type="containsText" dxfId="561" priority="67" operator="containsText" text="ACEPTABLE">
      <formula>NOT(ISERROR(SEARCH("ACEPTABLE",U74)))</formula>
    </cfRule>
    <cfRule type="containsText" dxfId="560" priority="68" operator="containsText" text="MEJORABLE">
      <formula>NOT(ISERROR(SEARCH("MEJORABLE",U74)))</formula>
    </cfRule>
  </conditionalFormatting>
  <conditionalFormatting sqref="U53">
    <cfRule type="containsText" dxfId="559" priority="57" operator="containsText" text="ACEPTABLE CON CONTROL ESPECIFICO">
      <formula>NOT(ISERROR(SEARCH("ACEPTABLE CON CONTROL ESPECIFICO",U53)))</formula>
    </cfRule>
    <cfRule type="containsText" dxfId="558" priority="58" operator="containsText" text="NO ACEPTABLE">
      <formula>NOT(ISERROR(SEARCH("NO ACEPTABLE",U53)))</formula>
    </cfRule>
    <cfRule type="containsText" dxfId="557" priority="59" operator="containsText" text="ACEPTABLE">
      <formula>NOT(ISERROR(SEARCH("ACEPTABLE",U53)))</formula>
    </cfRule>
    <cfRule type="containsText" dxfId="556" priority="60" operator="containsText" text="MEJORABLE">
      <formula>NOT(ISERROR(SEARCH("MEJORABLE",U53)))</formula>
    </cfRule>
  </conditionalFormatting>
  <conditionalFormatting sqref="U54">
    <cfRule type="containsText" dxfId="555" priority="53" operator="containsText" text="ACEPTABLE CON CONTROL ESPECIFICO">
      <formula>NOT(ISERROR(SEARCH("ACEPTABLE CON CONTROL ESPECIFICO",U54)))</formula>
    </cfRule>
    <cfRule type="containsText" dxfId="554" priority="54" operator="containsText" text="NO ACEPTABLE">
      <formula>NOT(ISERROR(SEARCH("NO ACEPTABLE",U54)))</formula>
    </cfRule>
    <cfRule type="containsText" dxfId="553" priority="55" operator="containsText" text="ACEPTABLE">
      <formula>NOT(ISERROR(SEARCH("ACEPTABLE",U54)))</formula>
    </cfRule>
    <cfRule type="containsText" dxfId="552" priority="56" operator="containsText" text="MEJORABLE">
      <formula>NOT(ISERROR(SEARCH("MEJORABLE",U54)))</formula>
    </cfRule>
  </conditionalFormatting>
  <conditionalFormatting sqref="U85">
    <cfRule type="containsText" dxfId="551" priority="45" operator="containsText" text="ACEPTABLE CON CONTROL ESPECIFICO">
      <formula>NOT(ISERROR(SEARCH("ACEPTABLE CON CONTROL ESPECIFICO",U85)))</formula>
    </cfRule>
    <cfRule type="containsText" dxfId="550" priority="46" operator="containsText" text="NO ACEPTABLE">
      <formula>NOT(ISERROR(SEARCH("NO ACEPTABLE",U85)))</formula>
    </cfRule>
    <cfRule type="containsText" dxfId="549" priority="47" operator="containsText" text="ACEPTABLE">
      <formula>NOT(ISERROR(SEARCH("ACEPTABLE",U85)))</formula>
    </cfRule>
    <cfRule type="containsText" dxfId="548" priority="48" operator="containsText" text="MEJORABLE">
      <formula>NOT(ISERROR(SEARCH("MEJORABLE",U85)))</formula>
    </cfRule>
  </conditionalFormatting>
  <conditionalFormatting sqref="S10:S32">
    <cfRule type="cellIs" dxfId="547" priority="29" operator="equal">
      <formula>"MUY ALTO"</formula>
    </cfRule>
    <cfRule type="cellIs" dxfId="546" priority="30" operator="equal">
      <formula>"ALTO"</formula>
    </cfRule>
    <cfRule type="cellIs" dxfId="545" priority="31" operator="equal">
      <formula>"MEDIO"</formula>
    </cfRule>
    <cfRule type="cellIs" dxfId="544" priority="32" operator="equal">
      <formula>"BAJO"</formula>
    </cfRule>
  </conditionalFormatting>
  <conditionalFormatting sqref="W10:W32">
    <cfRule type="containsText" dxfId="543" priority="25" operator="containsText" text="ACEPTABLE CON CONTROL ESPECIFICO">
      <formula>NOT(ISERROR(SEARCH("ACEPTABLE CON CONTROL ESPECIFICO",W10)))</formula>
    </cfRule>
    <cfRule type="containsText" dxfId="542" priority="26" operator="containsText" text="NO ACEPTABLE">
      <formula>NOT(ISERROR(SEARCH("NO ACEPTABLE",W10)))</formula>
    </cfRule>
    <cfRule type="containsText" dxfId="541" priority="27" operator="containsText" text="ACEPTABLE">
      <formula>NOT(ISERROR(SEARCH("ACEPTABLE",W10)))</formula>
    </cfRule>
    <cfRule type="containsText" dxfId="540" priority="28" operator="containsText" text="MEJORABLE">
      <formula>NOT(ISERROR(SEARCH("MEJORABLE",W10)))</formula>
    </cfRule>
  </conditionalFormatting>
  <conditionalFormatting sqref="S37">
    <cfRule type="cellIs" dxfId="539" priority="21" operator="equal">
      <formula>"MUY ALTO"</formula>
    </cfRule>
    <cfRule type="cellIs" dxfId="538" priority="22" operator="equal">
      <formula>"ALTO"</formula>
    </cfRule>
    <cfRule type="cellIs" dxfId="537" priority="23" operator="equal">
      <formula>"MEDIO"</formula>
    </cfRule>
    <cfRule type="cellIs" dxfId="536" priority="24" operator="equal">
      <formula>"BAJO"</formula>
    </cfRule>
  </conditionalFormatting>
  <conditionalFormatting sqref="W37">
    <cfRule type="containsText" dxfId="535" priority="17" operator="containsText" text="ACEPTABLE CON CONTROL ESPECIFICO">
      <formula>NOT(ISERROR(SEARCH("ACEPTABLE CON CONTROL ESPECIFICO",W37)))</formula>
    </cfRule>
    <cfRule type="containsText" dxfId="534" priority="18" operator="containsText" text="NO ACEPTABLE">
      <formula>NOT(ISERROR(SEARCH("NO ACEPTABLE",W37)))</formula>
    </cfRule>
    <cfRule type="containsText" dxfId="533" priority="19" operator="containsText" text="ACEPTABLE">
      <formula>NOT(ISERROR(SEARCH("ACEPTABLE",W37)))</formula>
    </cfRule>
    <cfRule type="containsText" dxfId="532" priority="20" operator="containsText" text="MEJORABLE">
      <formula>NOT(ISERROR(SEARCH("MEJORABLE",W37)))</formula>
    </cfRule>
  </conditionalFormatting>
  <conditionalFormatting sqref="S38">
    <cfRule type="cellIs" dxfId="531" priority="13" operator="equal">
      <formula>"MUY ALTO"</formula>
    </cfRule>
    <cfRule type="cellIs" dxfId="530" priority="14" operator="equal">
      <formula>"ALTO"</formula>
    </cfRule>
    <cfRule type="cellIs" dxfId="529" priority="15" operator="equal">
      <formula>"MEDIO"</formula>
    </cfRule>
    <cfRule type="cellIs" dxfId="528" priority="16" operator="equal">
      <formula>"BAJO"</formula>
    </cfRule>
  </conditionalFormatting>
  <conditionalFormatting sqref="W38">
    <cfRule type="containsText" dxfId="527" priority="9" operator="containsText" text="ACEPTABLE CON CONTROL ESPECIFICO">
      <formula>NOT(ISERROR(SEARCH("ACEPTABLE CON CONTROL ESPECIFICO",W38)))</formula>
    </cfRule>
    <cfRule type="containsText" dxfId="526" priority="10" operator="containsText" text="NO ACEPTABLE">
      <formula>NOT(ISERROR(SEARCH("NO ACEPTABLE",W38)))</formula>
    </cfRule>
    <cfRule type="containsText" dxfId="525" priority="11" operator="containsText" text="ACEPTABLE">
      <formula>NOT(ISERROR(SEARCH("ACEPTABLE",W38)))</formula>
    </cfRule>
    <cfRule type="containsText" dxfId="524" priority="12" operator="containsText" text="MEJORABLE">
      <formula>NOT(ISERROR(SEARCH("MEJORABLE",W38)))</formula>
    </cfRule>
  </conditionalFormatting>
  <conditionalFormatting sqref="S42:S44">
    <cfRule type="cellIs" dxfId="523" priority="5" operator="equal">
      <formula>"MUY ALTO"</formula>
    </cfRule>
    <cfRule type="cellIs" dxfId="522" priority="6" operator="equal">
      <formula>"ALTO"</formula>
    </cfRule>
    <cfRule type="cellIs" dxfId="521" priority="7" operator="equal">
      <formula>"MEDIO"</formula>
    </cfRule>
    <cfRule type="cellIs" dxfId="520" priority="8" operator="equal">
      <formula>"BAJO"</formula>
    </cfRule>
  </conditionalFormatting>
  <conditionalFormatting sqref="W42:W44">
    <cfRule type="containsText" dxfId="519" priority="1" operator="containsText" text="ACEPTABLE CON CONTROL ESPECIFICO">
      <formula>NOT(ISERROR(SEARCH("ACEPTABLE CON CONTROL ESPECIFICO",W42)))</formula>
    </cfRule>
    <cfRule type="containsText" dxfId="518" priority="2" operator="containsText" text="NO ACEPTABLE">
      <formula>NOT(ISERROR(SEARCH("NO ACEPTABLE",W42)))</formula>
    </cfRule>
    <cfRule type="containsText" dxfId="517" priority="3" operator="containsText" text="ACEPTABLE">
      <formula>NOT(ISERROR(SEARCH("ACEPTABLE",W42)))</formula>
    </cfRule>
    <cfRule type="containsText" dxfId="516" priority="4" operator="containsText" text="MEJORABLE">
      <formula>NOT(ISERROR(SEARCH("MEJORABLE",W42)))</formula>
    </cfRule>
  </conditionalFormatting>
  <printOptions horizontalCentered="1"/>
  <pageMargins left="0.39370078740157483" right="0.39370078740157483" top="0.39370078740157483" bottom="0.39370078740157483" header="0" footer="0"/>
  <pageSetup scale="10"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21"/>
  <sheetViews>
    <sheetView view="pageBreakPreview" topLeftCell="M1" zoomScale="70" zoomScaleNormal="60" zoomScaleSheetLayoutView="70" workbookViewId="0">
      <selection activeCell="X5" sqref="X5:AB5"/>
    </sheetView>
  </sheetViews>
  <sheetFormatPr baseColWidth="10" defaultRowHeight="14.25" x14ac:dyDescent="0.2"/>
  <cols>
    <col min="1" max="1" width="32.83203125" style="26" customWidth="1"/>
    <col min="2" max="2" width="41.6640625" style="26" customWidth="1"/>
    <col min="3" max="3" width="43.6640625" style="26" customWidth="1"/>
    <col min="4" max="4" width="73.83203125" style="26" customWidth="1"/>
    <col min="5" max="5" width="36.33203125" style="26" customWidth="1"/>
    <col min="6" max="9" width="7.6640625" style="26" customWidth="1"/>
    <col min="10" max="10" width="29.1640625" style="26" customWidth="1"/>
    <col min="11" max="11" width="47" style="26" customWidth="1"/>
    <col min="12" max="12" width="56" style="26" customWidth="1"/>
    <col min="13" max="15" width="49.6640625" style="26" customWidth="1"/>
    <col min="16" max="17" width="8.83203125" style="26" customWidth="1"/>
    <col min="18" max="19" width="11.6640625" style="26" customWidth="1"/>
    <col min="20" max="22" width="8.83203125" style="26" customWidth="1"/>
    <col min="23" max="23" width="34.33203125" style="26" customWidth="1"/>
    <col min="24" max="25" width="25.33203125" style="26" customWidth="1"/>
    <col min="26" max="26" width="52.5" style="26" customWidth="1"/>
    <col min="27" max="27" width="67.6640625" style="26" customWidth="1"/>
    <col min="28" max="28" width="50.6640625" style="26" customWidth="1"/>
    <col min="29" max="255" width="12" style="26"/>
    <col min="256" max="256" width="18.6640625" style="26" customWidth="1"/>
    <col min="257" max="257" width="17.6640625" style="26" customWidth="1"/>
    <col min="258" max="258" width="24.1640625" style="26" customWidth="1"/>
    <col min="259" max="259" width="28.5" style="26" customWidth="1"/>
    <col min="260" max="260" width="5" style="26" customWidth="1"/>
    <col min="261" max="261" width="4.33203125" style="26" customWidth="1"/>
    <col min="262" max="264" width="22.5" style="26" customWidth="1"/>
    <col min="265" max="267" width="27.6640625" style="26" customWidth="1"/>
    <col min="268" max="268" width="0" style="26" hidden="1" customWidth="1"/>
    <col min="269" max="269" width="6" style="26" customWidth="1"/>
    <col min="270" max="270" width="0" style="26" hidden="1" customWidth="1"/>
    <col min="271" max="273" width="6" style="26" customWidth="1"/>
    <col min="274" max="274" width="0" style="26" hidden="1" customWidth="1"/>
    <col min="275" max="277" width="6" style="26" customWidth="1"/>
    <col min="278" max="278" width="34.33203125" style="26" customWidth="1"/>
    <col min="279" max="511" width="12" style="26"/>
    <col min="512" max="512" width="18.6640625" style="26" customWidth="1"/>
    <col min="513" max="513" width="17.6640625" style="26" customWidth="1"/>
    <col min="514" max="514" width="24.1640625" style="26" customWidth="1"/>
    <col min="515" max="515" width="28.5" style="26" customWidth="1"/>
    <col min="516" max="516" width="5" style="26" customWidth="1"/>
    <col min="517" max="517" width="4.33203125" style="26" customWidth="1"/>
    <col min="518" max="520" width="22.5" style="26" customWidth="1"/>
    <col min="521" max="523" width="27.6640625" style="26" customWidth="1"/>
    <col min="524" max="524" width="0" style="26" hidden="1" customWidth="1"/>
    <col min="525" max="525" width="6" style="26" customWidth="1"/>
    <col min="526" max="526" width="0" style="26" hidden="1" customWidth="1"/>
    <col min="527" max="529" width="6" style="26" customWidth="1"/>
    <col min="530" max="530" width="0" style="26" hidden="1" customWidth="1"/>
    <col min="531" max="533" width="6" style="26" customWidth="1"/>
    <col min="534" max="534" width="34.33203125" style="26" customWidth="1"/>
    <col min="535" max="767" width="12" style="26"/>
    <col min="768" max="768" width="18.6640625" style="26" customWidth="1"/>
    <col min="769" max="769" width="17.6640625" style="26" customWidth="1"/>
    <col min="770" max="770" width="24.1640625" style="26" customWidth="1"/>
    <col min="771" max="771" width="28.5" style="26" customWidth="1"/>
    <col min="772" max="772" width="5" style="26" customWidth="1"/>
    <col min="773" max="773" width="4.33203125" style="26" customWidth="1"/>
    <col min="774" max="776" width="22.5" style="26" customWidth="1"/>
    <col min="777" max="779" width="27.6640625" style="26" customWidth="1"/>
    <col min="780" max="780" width="0" style="26" hidden="1" customWidth="1"/>
    <col min="781" max="781" width="6" style="26" customWidth="1"/>
    <col min="782" max="782" width="0" style="26" hidden="1" customWidth="1"/>
    <col min="783" max="785" width="6" style="26" customWidth="1"/>
    <col min="786" max="786" width="0" style="26" hidden="1" customWidth="1"/>
    <col min="787" max="789" width="6" style="26" customWidth="1"/>
    <col min="790" max="790" width="34.33203125" style="26" customWidth="1"/>
    <col min="791" max="1023" width="12" style="26"/>
    <col min="1024" max="1024" width="18.6640625" style="26" customWidth="1"/>
    <col min="1025" max="1025" width="17.6640625" style="26" customWidth="1"/>
    <col min="1026" max="1026" width="24.1640625" style="26" customWidth="1"/>
    <col min="1027" max="1027" width="28.5" style="26" customWidth="1"/>
    <col min="1028" max="1028" width="5" style="26" customWidth="1"/>
    <col min="1029" max="1029" width="4.33203125" style="26" customWidth="1"/>
    <col min="1030" max="1032" width="22.5" style="26" customWidth="1"/>
    <col min="1033" max="1035" width="27.6640625" style="26" customWidth="1"/>
    <col min="1036" max="1036" width="0" style="26" hidden="1" customWidth="1"/>
    <col min="1037" max="1037" width="6" style="26" customWidth="1"/>
    <col min="1038" max="1038" width="0" style="26" hidden="1" customWidth="1"/>
    <col min="1039" max="1041" width="6" style="26" customWidth="1"/>
    <col min="1042" max="1042" width="0" style="26" hidden="1" customWidth="1"/>
    <col min="1043" max="1045" width="6" style="26" customWidth="1"/>
    <col min="1046" max="1046" width="34.33203125" style="26" customWidth="1"/>
    <col min="1047" max="1279" width="12" style="26"/>
    <col min="1280" max="1280" width="18.6640625" style="26" customWidth="1"/>
    <col min="1281" max="1281" width="17.6640625" style="26" customWidth="1"/>
    <col min="1282" max="1282" width="24.1640625" style="26" customWidth="1"/>
    <col min="1283" max="1283" width="28.5" style="26" customWidth="1"/>
    <col min="1284" max="1284" width="5" style="26" customWidth="1"/>
    <col min="1285" max="1285" width="4.33203125" style="26" customWidth="1"/>
    <col min="1286" max="1288" width="22.5" style="26" customWidth="1"/>
    <col min="1289" max="1291" width="27.6640625" style="26" customWidth="1"/>
    <col min="1292" max="1292" width="0" style="26" hidden="1" customWidth="1"/>
    <col min="1293" max="1293" width="6" style="26" customWidth="1"/>
    <col min="1294" max="1294" width="0" style="26" hidden="1" customWidth="1"/>
    <col min="1295" max="1297" width="6" style="26" customWidth="1"/>
    <col min="1298" max="1298" width="0" style="26" hidden="1" customWidth="1"/>
    <col min="1299" max="1301" width="6" style="26" customWidth="1"/>
    <col min="1302" max="1302" width="34.33203125" style="26" customWidth="1"/>
    <col min="1303" max="1535" width="12" style="26"/>
    <col min="1536" max="1536" width="18.6640625" style="26" customWidth="1"/>
    <col min="1537" max="1537" width="17.6640625" style="26" customWidth="1"/>
    <col min="1538" max="1538" width="24.1640625" style="26" customWidth="1"/>
    <col min="1539" max="1539" width="28.5" style="26" customWidth="1"/>
    <col min="1540" max="1540" width="5" style="26" customWidth="1"/>
    <col min="1541" max="1541" width="4.33203125" style="26" customWidth="1"/>
    <col min="1542" max="1544" width="22.5" style="26" customWidth="1"/>
    <col min="1545" max="1547" width="27.6640625" style="26" customWidth="1"/>
    <col min="1548" max="1548" width="0" style="26" hidden="1" customWidth="1"/>
    <col min="1549" max="1549" width="6" style="26" customWidth="1"/>
    <col min="1550" max="1550" width="0" style="26" hidden="1" customWidth="1"/>
    <col min="1551" max="1553" width="6" style="26" customWidth="1"/>
    <col min="1554" max="1554" width="0" style="26" hidden="1" customWidth="1"/>
    <col min="1555" max="1557" width="6" style="26" customWidth="1"/>
    <col min="1558" max="1558" width="34.33203125" style="26" customWidth="1"/>
    <col min="1559" max="1791" width="12" style="26"/>
    <col min="1792" max="1792" width="18.6640625" style="26" customWidth="1"/>
    <col min="1793" max="1793" width="17.6640625" style="26" customWidth="1"/>
    <col min="1794" max="1794" width="24.1640625" style="26" customWidth="1"/>
    <col min="1795" max="1795" width="28.5" style="26" customWidth="1"/>
    <col min="1796" max="1796" width="5" style="26" customWidth="1"/>
    <col min="1797" max="1797" width="4.33203125" style="26" customWidth="1"/>
    <col min="1798" max="1800" width="22.5" style="26" customWidth="1"/>
    <col min="1801" max="1803" width="27.6640625" style="26" customWidth="1"/>
    <col min="1804" max="1804" width="0" style="26" hidden="1" customWidth="1"/>
    <col min="1805" max="1805" width="6" style="26" customWidth="1"/>
    <col min="1806" max="1806" width="0" style="26" hidden="1" customWidth="1"/>
    <col min="1807" max="1809" width="6" style="26" customWidth="1"/>
    <col min="1810" max="1810" width="0" style="26" hidden="1" customWidth="1"/>
    <col min="1811" max="1813" width="6" style="26" customWidth="1"/>
    <col min="1814" max="1814" width="34.33203125" style="26" customWidth="1"/>
    <col min="1815" max="2047" width="12" style="26"/>
    <col min="2048" max="2048" width="18.6640625" style="26" customWidth="1"/>
    <col min="2049" max="2049" width="17.6640625" style="26" customWidth="1"/>
    <col min="2050" max="2050" width="24.1640625" style="26" customWidth="1"/>
    <col min="2051" max="2051" width="28.5" style="26" customWidth="1"/>
    <col min="2052" max="2052" width="5" style="26" customWidth="1"/>
    <col min="2053" max="2053" width="4.33203125" style="26" customWidth="1"/>
    <col min="2054" max="2056" width="22.5" style="26" customWidth="1"/>
    <col min="2057" max="2059" width="27.6640625" style="26" customWidth="1"/>
    <col min="2060" max="2060" width="0" style="26" hidden="1" customWidth="1"/>
    <col min="2061" max="2061" width="6" style="26" customWidth="1"/>
    <col min="2062" max="2062" width="0" style="26" hidden="1" customWidth="1"/>
    <col min="2063" max="2065" width="6" style="26" customWidth="1"/>
    <col min="2066" max="2066" width="0" style="26" hidden="1" customWidth="1"/>
    <col min="2067" max="2069" width="6" style="26" customWidth="1"/>
    <col min="2070" max="2070" width="34.33203125" style="26" customWidth="1"/>
    <col min="2071" max="2303" width="12" style="26"/>
    <col min="2304" max="2304" width="18.6640625" style="26" customWidth="1"/>
    <col min="2305" max="2305" width="17.6640625" style="26" customWidth="1"/>
    <col min="2306" max="2306" width="24.1640625" style="26" customWidth="1"/>
    <col min="2307" max="2307" width="28.5" style="26" customWidth="1"/>
    <col min="2308" max="2308" width="5" style="26" customWidth="1"/>
    <col min="2309" max="2309" width="4.33203125" style="26" customWidth="1"/>
    <col min="2310" max="2312" width="22.5" style="26" customWidth="1"/>
    <col min="2313" max="2315" width="27.6640625" style="26" customWidth="1"/>
    <col min="2316" max="2316" width="0" style="26" hidden="1" customWidth="1"/>
    <col min="2317" max="2317" width="6" style="26" customWidth="1"/>
    <col min="2318" max="2318" width="0" style="26" hidden="1" customWidth="1"/>
    <col min="2319" max="2321" width="6" style="26" customWidth="1"/>
    <col min="2322" max="2322" width="0" style="26" hidden="1" customWidth="1"/>
    <col min="2323" max="2325" width="6" style="26" customWidth="1"/>
    <col min="2326" max="2326" width="34.33203125" style="26" customWidth="1"/>
    <col min="2327" max="2559" width="12" style="26"/>
    <col min="2560" max="2560" width="18.6640625" style="26" customWidth="1"/>
    <col min="2561" max="2561" width="17.6640625" style="26" customWidth="1"/>
    <col min="2562" max="2562" width="24.1640625" style="26" customWidth="1"/>
    <col min="2563" max="2563" width="28.5" style="26" customWidth="1"/>
    <col min="2564" max="2564" width="5" style="26" customWidth="1"/>
    <col min="2565" max="2565" width="4.33203125" style="26" customWidth="1"/>
    <col min="2566" max="2568" width="22.5" style="26" customWidth="1"/>
    <col min="2569" max="2571" width="27.6640625" style="26" customWidth="1"/>
    <col min="2572" max="2572" width="0" style="26" hidden="1" customWidth="1"/>
    <col min="2573" max="2573" width="6" style="26" customWidth="1"/>
    <col min="2574" max="2574" width="0" style="26" hidden="1" customWidth="1"/>
    <col min="2575" max="2577" width="6" style="26" customWidth="1"/>
    <col min="2578" max="2578" width="0" style="26" hidden="1" customWidth="1"/>
    <col min="2579" max="2581" width="6" style="26" customWidth="1"/>
    <col min="2582" max="2582" width="34.33203125" style="26" customWidth="1"/>
    <col min="2583" max="2815" width="12" style="26"/>
    <col min="2816" max="2816" width="18.6640625" style="26" customWidth="1"/>
    <col min="2817" max="2817" width="17.6640625" style="26" customWidth="1"/>
    <col min="2818" max="2818" width="24.1640625" style="26" customWidth="1"/>
    <col min="2819" max="2819" width="28.5" style="26" customWidth="1"/>
    <col min="2820" max="2820" width="5" style="26" customWidth="1"/>
    <col min="2821" max="2821" width="4.33203125" style="26" customWidth="1"/>
    <col min="2822" max="2824" width="22.5" style="26" customWidth="1"/>
    <col min="2825" max="2827" width="27.6640625" style="26" customWidth="1"/>
    <col min="2828" max="2828" width="0" style="26" hidden="1" customWidth="1"/>
    <col min="2829" max="2829" width="6" style="26" customWidth="1"/>
    <col min="2830" max="2830" width="0" style="26" hidden="1" customWidth="1"/>
    <col min="2831" max="2833" width="6" style="26" customWidth="1"/>
    <col min="2834" max="2834" width="0" style="26" hidden="1" customWidth="1"/>
    <col min="2835" max="2837" width="6" style="26" customWidth="1"/>
    <col min="2838" max="2838" width="34.33203125" style="26" customWidth="1"/>
    <col min="2839" max="3071" width="12" style="26"/>
    <col min="3072" max="3072" width="18.6640625" style="26" customWidth="1"/>
    <col min="3073" max="3073" width="17.6640625" style="26" customWidth="1"/>
    <col min="3074" max="3074" width="24.1640625" style="26" customWidth="1"/>
    <col min="3075" max="3075" width="28.5" style="26" customWidth="1"/>
    <col min="3076" max="3076" width="5" style="26" customWidth="1"/>
    <col min="3077" max="3077" width="4.33203125" style="26" customWidth="1"/>
    <col min="3078" max="3080" width="22.5" style="26" customWidth="1"/>
    <col min="3081" max="3083" width="27.6640625" style="26" customWidth="1"/>
    <col min="3084" max="3084" width="0" style="26" hidden="1" customWidth="1"/>
    <col min="3085" max="3085" width="6" style="26" customWidth="1"/>
    <col min="3086" max="3086" width="0" style="26" hidden="1" customWidth="1"/>
    <col min="3087" max="3089" width="6" style="26" customWidth="1"/>
    <col min="3090" max="3090" width="0" style="26" hidden="1" customWidth="1"/>
    <col min="3091" max="3093" width="6" style="26" customWidth="1"/>
    <col min="3094" max="3094" width="34.33203125" style="26" customWidth="1"/>
    <col min="3095" max="3327" width="12" style="26"/>
    <col min="3328" max="3328" width="18.6640625" style="26" customWidth="1"/>
    <col min="3329" max="3329" width="17.6640625" style="26" customWidth="1"/>
    <col min="3330" max="3330" width="24.1640625" style="26" customWidth="1"/>
    <col min="3331" max="3331" width="28.5" style="26" customWidth="1"/>
    <col min="3332" max="3332" width="5" style="26" customWidth="1"/>
    <col min="3333" max="3333" width="4.33203125" style="26" customWidth="1"/>
    <col min="3334" max="3336" width="22.5" style="26" customWidth="1"/>
    <col min="3337" max="3339" width="27.6640625" style="26" customWidth="1"/>
    <col min="3340" max="3340" width="0" style="26" hidden="1" customWidth="1"/>
    <col min="3341" max="3341" width="6" style="26" customWidth="1"/>
    <col min="3342" max="3342" width="0" style="26" hidden="1" customWidth="1"/>
    <col min="3343" max="3345" width="6" style="26" customWidth="1"/>
    <col min="3346" max="3346" width="0" style="26" hidden="1" customWidth="1"/>
    <col min="3347" max="3349" width="6" style="26" customWidth="1"/>
    <col min="3350" max="3350" width="34.33203125" style="26" customWidth="1"/>
    <col min="3351" max="3583" width="12" style="26"/>
    <col min="3584" max="3584" width="18.6640625" style="26" customWidth="1"/>
    <col min="3585" max="3585" width="17.6640625" style="26" customWidth="1"/>
    <col min="3586" max="3586" width="24.1640625" style="26" customWidth="1"/>
    <col min="3587" max="3587" width="28.5" style="26" customWidth="1"/>
    <col min="3588" max="3588" width="5" style="26" customWidth="1"/>
    <col min="3589" max="3589" width="4.33203125" style="26" customWidth="1"/>
    <col min="3590" max="3592" width="22.5" style="26" customWidth="1"/>
    <col min="3593" max="3595" width="27.6640625" style="26" customWidth="1"/>
    <col min="3596" max="3596" width="0" style="26" hidden="1" customWidth="1"/>
    <col min="3597" max="3597" width="6" style="26" customWidth="1"/>
    <col min="3598" max="3598" width="0" style="26" hidden="1" customWidth="1"/>
    <col min="3599" max="3601" width="6" style="26" customWidth="1"/>
    <col min="3602" max="3602" width="0" style="26" hidden="1" customWidth="1"/>
    <col min="3603" max="3605" width="6" style="26" customWidth="1"/>
    <col min="3606" max="3606" width="34.33203125" style="26" customWidth="1"/>
    <col min="3607" max="3839" width="12" style="26"/>
    <col min="3840" max="3840" width="18.6640625" style="26" customWidth="1"/>
    <col min="3841" max="3841" width="17.6640625" style="26" customWidth="1"/>
    <col min="3842" max="3842" width="24.1640625" style="26" customWidth="1"/>
    <col min="3843" max="3843" width="28.5" style="26" customWidth="1"/>
    <col min="3844" max="3844" width="5" style="26" customWidth="1"/>
    <col min="3845" max="3845" width="4.33203125" style="26" customWidth="1"/>
    <col min="3846" max="3848" width="22.5" style="26" customWidth="1"/>
    <col min="3849" max="3851" width="27.6640625" style="26" customWidth="1"/>
    <col min="3852" max="3852" width="0" style="26" hidden="1" customWidth="1"/>
    <col min="3853" max="3853" width="6" style="26" customWidth="1"/>
    <col min="3854" max="3854" width="0" style="26" hidden="1" customWidth="1"/>
    <col min="3855" max="3857" width="6" style="26" customWidth="1"/>
    <col min="3858" max="3858" width="0" style="26" hidden="1" customWidth="1"/>
    <col min="3859" max="3861" width="6" style="26" customWidth="1"/>
    <col min="3862" max="3862" width="34.33203125" style="26" customWidth="1"/>
    <col min="3863" max="4095" width="12" style="26"/>
    <col min="4096" max="4096" width="18.6640625" style="26" customWidth="1"/>
    <col min="4097" max="4097" width="17.6640625" style="26" customWidth="1"/>
    <col min="4098" max="4098" width="24.1640625" style="26" customWidth="1"/>
    <col min="4099" max="4099" width="28.5" style="26" customWidth="1"/>
    <col min="4100" max="4100" width="5" style="26" customWidth="1"/>
    <col min="4101" max="4101" width="4.33203125" style="26" customWidth="1"/>
    <col min="4102" max="4104" width="22.5" style="26" customWidth="1"/>
    <col min="4105" max="4107" width="27.6640625" style="26" customWidth="1"/>
    <col min="4108" max="4108" width="0" style="26" hidden="1" customWidth="1"/>
    <col min="4109" max="4109" width="6" style="26" customWidth="1"/>
    <col min="4110" max="4110" width="0" style="26" hidden="1" customWidth="1"/>
    <col min="4111" max="4113" width="6" style="26" customWidth="1"/>
    <col min="4114" max="4114" width="0" style="26" hidden="1" customWidth="1"/>
    <col min="4115" max="4117" width="6" style="26" customWidth="1"/>
    <col min="4118" max="4118" width="34.33203125" style="26" customWidth="1"/>
    <col min="4119" max="4351" width="12" style="26"/>
    <col min="4352" max="4352" width="18.6640625" style="26" customWidth="1"/>
    <col min="4353" max="4353" width="17.6640625" style="26" customWidth="1"/>
    <col min="4354" max="4354" width="24.1640625" style="26" customWidth="1"/>
    <col min="4355" max="4355" width="28.5" style="26" customWidth="1"/>
    <col min="4356" max="4356" width="5" style="26" customWidth="1"/>
    <col min="4357" max="4357" width="4.33203125" style="26" customWidth="1"/>
    <col min="4358" max="4360" width="22.5" style="26" customWidth="1"/>
    <col min="4361" max="4363" width="27.6640625" style="26" customWidth="1"/>
    <col min="4364" max="4364" width="0" style="26" hidden="1" customWidth="1"/>
    <col min="4365" max="4365" width="6" style="26" customWidth="1"/>
    <col min="4366" max="4366" width="0" style="26" hidden="1" customWidth="1"/>
    <col min="4367" max="4369" width="6" style="26" customWidth="1"/>
    <col min="4370" max="4370" width="0" style="26" hidden="1" customWidth="1"/>
    <col min="4371" max="4373" width="6" style="26" customWidth="1"/>
    <col min="4374" max="4374" width="34.33203125" style="26" customWidth="1"/>
    <col min="4375" max="4607" width="12" style="26"/>
    <col min="4608" max="4608" width="18.6640625" style="26" customWidth="1"/>
    <col min="4609" max="4609" width="17.6640625" style="26" customWidth="1"/>
    <col min="4610" max="4610" width="24.1640625" style="26" customWidth="1"/>
    <col min="4611" max="4611" width="28.5" style="26" customWidth="1"/>
    <col min="4612" max="4612" width="5" style="26" customWidth="1"/>
    <col min="4613" max="4613" width="4.33203125" style="26" customWidth="1"/>
    <col min="4614" max="4616" width="22.5" style="26" customWidth="1"/>
    <col min="4617" max="4619" width="27.6640625" style="26" customWidth="1"/>
    <col min="4620" max="4620" width="0" style="26" hidden="1" customWidth="1"/>
    <col min="4621" max="4621" width="6" style="26" customWidth="1"/>
    <col min="4622" max="4622" width="0" style="26" hidden="1" customWidth="1"/>
    <col min="4623" max="4625" width="6" style="26" customWidth="1"/>
    <col min="4626" max="4626" width="0" style="26" hidden="1" customWidth="1"/>
    <col min="4627" max="4629" width="6" style="26" customWidth="1"/>
    <col min="4630" max="4630" width="34.33203125" style="26" customWidth="1"/>
    <col min="4631" max="4863" width="12" style="26"/>
    <col min="4864" max="4864" width="18.6640625" style="26" customWidth="1"/>
    <col min="4865" max="4865" width="17.6640625" style="26" customWidth="1"/>
    <col min="4866" max="4866" width="24.1640625" style="26" customWidth="1"/>
    <col min="4867" max="4867" width="28.5" style="26" customWidth="1"/>
    <col min="4868" max="4868" width="5" style="26" customWidth="1"/>
    <col min="4869" max="4869" width="4.33203125" style="26" customWidth="1"/>
    <col min="4870" max="4872" width="22.5" style="26" customWidth="1"/>
    <col min="4873" max="4875" width="27.6640625" style="26" customWidth="1"/>
    <col min="4876" max="4876" width="0" style="26" hidden="1" customWidth="1"/>
    <col min="4877" max="4877" width="6" style="26" customWidth="1"/>
    <col min="4878" max="4878" width="0" style="26" hidden="1" customWidth="1"/>
    <col min="4879" max="4881" width="6" style="26" customWidth="1"/>
    <col min="4882" max="4882" width="0" style="26" hidden="1" customWidth="1"/>
    <col min="4883" max="4885" width="6" style="26" customWidth="1"/>
    <col min="4886" max="4886" width="34.33203125" style="26" customWidth="1"/>
    <col min="4887" max="5119" width="12" style="26"/>
    <col min="5120" max="5120" width="18.6640625" style="26" customWidth="1"/>
    <col min="5121" max="5121" width="17.6640625" style="26" customWidth="1"/>
    <col min="5122" max="5122" width="24.1640625" style="26" customWidth="1"/>
    <col min="5123" max="5123" width="28.5" style="26" customWidth="1"/>
    <col min="5124" max="5124" width="5" style="26" customWidth="1"/>
    <col min="5125" max="5125" width="4.33203125" style="26" customWidth="1"/>
    <col min="5126" max="5128" width="22.5" style="26" customWidth="1"/>
    <col min="5129" max="5131" width="27.6640625" style="26" customWidth="1"/>
    <col min="5132" max="5132" width="0" style="26" hidden="1" customWidth="1"/>
    <col min="5133" max="5133" width="6" style="26" customWidth="1"/>
    <col min="5134" max="5134" width="0" style="26" hidden="1" customWidth="1"/>
    <col min="5135" max="5137" width="6" style="26" customWidth="1"/>
    <col min="5138" max="5138" width="0" style="26" hidden="1" customWidth="1"/>
    <col min="5139" max="5141" width="6" style="26" customWidth="1"/>
    <col min="5142" max="5142" width="34.33203125" style="26" customWidth="1"/>
    <col min="5143" max="5375" width="12" style="26"/>
    <col min="5376" max="5376" width="18.6640625" style="26" customWidth="1"/>
    <col min="5377" max="5377" width="17.6640625" style="26" customWidth="1"/>
    <col min="5378" max="5378" width="24.1640625" style="26" customWidth="1"/>
    <col min="5379" max="5379" width="28.5" style="26" customWidth="1"/>
    <col min="5380" max="5380" width="5" style="26" customWidth="1"/>
    <col min="5381" max="5381" width="4.33203125" style="26" customWidth="1"/>
    <col min="5382" max="5384" width="22.5" style="26" customWidth="1"/>
    <col min="5385" max="5387" width="27.6640625" style="26" customWidth="1"/>
    <col min="5388" max="5388" width="0" style="26" hidden="1" customWidth="1"/>
    <col min="5389" max="5389" width="6" style="26" customWidth="1"/>
    <col min="5390" max="5390" width="0" style="26" hidden="1" customWidth="1"/>
    <col min="5391" max="5393" width="6" style="26" customWidth="1"/>
    <col min="5394" max="5394" width="0" style="26" hidden="1" customWidth="1"/>
    <col min="5395" max="5397" width="6" style="26" customWidth="1"/>
    <col min="5398" max="5398" width="34.33203125" style="26" customWidth="1"/>
    <col min="5399" max="5631" width="12" style="26"/>
    <col min="5632" max="5632" width="18.6640625" style="26" customWidth="1"/>
    <col min="5633" max="5633" width="17.6640625" style="26" customWidth="1"/>
    <col min="5634" max="5634" width="24.1640625" style="26" customWidth="1"/>
    <col min="5635" max="5635" width="28.5" style="26" customWidth="1"/>
    <col min="5636" max="5636" width="5" style="26" customWidth="1"/>
    <col min="5637" max="5637" width="4.33203125" style="26" customWidth="1"/>
    <col min="5638" max="5640" width="22.5" style="26" customWidth="1"/>
    <col min="5641" max="5643" width="27.6640625" style="26" customWidth="1"/>
    <col min="5644" max="5644" width="0" style="26" hidden="1" customWidth="1"/>
    <col min="5645" max="5645" width="6" style="26" customWidth="1"/>
    <col min="5646" max="5646" width="0" style="26" hidden="1" customWidth="1"/>
    <col min="5647" max="5649" width="6" style="26" customWidth="1"/>
    <col min="5650" max="5650" width="0" style="26" hidden="1" customWidth="1"/>
    <col min="5651" max="5653" width="6" style="26" customWidth="1"/>
    <col min="5654" max="5654" width="34.33203125" style="26" customWidth="1"/>
    <col min="5655" max="5887" width="12" style="26"/>
    <col min="5888" max="5888" width="18.6640625" style="26" customWidth="1"/>
    <col min="5889" max="5889" width="17.6640625" style="26" customWidth="1"/>
    <col min="5890" max="5890" width="24.1640625" style="26" customWidth="1"/>
    <col min="5891" max="5891" width="28.5" style="26" customWidth="1"/>
    <col min="5892" max="5892" width="5" style="26" customWidth="1"/>
    <col min="5893" max="5893" width="4.33203125" style="26" customWidth="1"/>
    <col min="5894" max="5896" width="22.5" style="26" customWidth="1"/>
    <col min="5897" max="5899" width="27.6640625" style="26" customWidth="1"/>
    <col min="5900" max="5900" width="0" style="26" hidden="1" customWidth="1"/>
    <col min="5901" max="5901" width="6" style="26" customWidth="1"/>
    <col min="5902" max="5902" width="0" style="26" hidden="1" customWidth="1"/>
    <col min="5903" max="5905" width="6" style="26" customWidth="1"/>
    <col min="5906" max="5906" width="0" style="26" hidden="1" customWidth="1"/>
    <col min="5907" max="5909" width="6" style="26" customWidth="1"/>
    <col min="5910" max="5910" width="34.33203125" style="26" customWidth="1"/>
    <col min="5911" max="6143" width="12" style="26"/>
    <col min="6144" max="6144" width="18.6640625" style="26" customWidth="1"/>
    <col min="6145" max="6145" width="17.6640625" style="26" customWidth="1"/>
    <col min="6146" max="6146" width="24.1640625" style="26" customWidth="1"/>
    <col min="6147" max="6147" width="28.5" style="26" customWidth="1"/>
    <col min="6148" max="6148" width="5" style="26" customWidth="1"/>
    <col min="6149" max="6149" width="4.33203125" style="26" customWidth="1"/>
    <col min="6150" max="6152" width="22.5" style="26" customWidth="1"/>
    <col min="6153" max="6155" width="27.6640625" style="26" customWidth="1"/>
    <col min="6156" max="6156" width="0" style="26" hidden="1" customWidth="1"/>
    <col min="6157" max="6157" width="6" style="26" customWidth="1"/>
    <col min="6158" max="6158" width="0" style="26" hidden="1" customWidth="1"/>
    <col min="6159" max="6161" width="6" style="26" customWidth="1"/>
    <col min="6162" max="6162" width="0" style="26" hidden="1" customWidth="1"/>
    <col min="6163" max="6165" width="6" style="26" customWidth="1"/>
    <col min="6166" max="6166" width="34.33203125" style="26" customWidth="1"/>
    <col min="6167" max="6399" width="12" style="26"/>
    <col min="6400" max="6400" width="18.6640625" style="26" customWidth="1"/>
    <col min="6401" max="6401" width="17.6640625" style="26" customWidth="1"/>
    <col min="6402" max="6402" width="24.1640625" style="26" customWidth="1"/>
    <col min="6403" max="6403" width="28.5" style="26" customWidth="1"/>
    <col min="6404" max="6404" width="5" style="26" customWidth="1"/>
    <col min="6405" max="6405" width="4.33203125" style="26" customWidth="1"/>
    <col min="6406" max="6408" width="22.5" style="26" customWidth="1"/>
    <col min="6409" max="6411" width="27.6640625" style="26" customWidth="1"/>
    <col min="6412" max="6412" width="0" style="26" hidden="1" customWidth="1"/>
    <col min="6413" max="6413" width="6" style="26" customWidth="1"/>
    <col min="6414" max="6414" width="0" style="26" hidden="1" customWidth="1"/>
    <col min="6415" max="6417" width="6" style="26" customWidth="1"/>
    <col min="6418" max="6418" width="0" style="26" hidden="1" customWidth="1"/>
    <col min="6419" max="6421" width="6" style="26" customWidth="1"/>
    <col min="6422" max="6422" width="34.33203125" style="26" customWidth="1"/>
    <col min="6423" max="6655" width="12" style="26"/>
    <col min="6656" max="6656" width="18.6640625" style="26" customWidth="1"/>
    <col min="6657" max="6657" width="17.6640625" style="26" customWidth="1"/>
    <col min="6658" max="6658" width="24.1640625" style="26" customWidth="1"/>
    <col min="6659" max="6659" width="28.5" style="26" customWidth="1"/>
    <col min="6660" max="6660" width="5" style="26" customWidth="1"/>
    <col min="6661" max="6661" width="4.33203125" style="26" customWidth="1"/>
    <col min="6662" max="6664" width="22.5" style="26" customWidth="1"/>
    <col min="6665" max="6667" width="27.6640625" style="26" customWidth="1"/>
    <col min="6668" max="6668" width="0" style="26" hidden="1" customWidth="1"/>
    <col min="6669" max="6669" width="6" style="26" customWidth="1"/>
    <col min="6670" max="6670" width="0" style="26" hidden="1" customWidth="1"/>
    <col min="6671" max="6673" width="6" style="26" customWidth="1"/>
    <col min="6674" max="6674" width="0" style="26" hidden="1" customWidth="1"/>
    <col min="6675" max="6677" width="6" style="26" customWidth="1"/>
    <col min="6678" max="6678" width="34.33203125" style="26" customWidth="1"/>
    <col min="6679" max="6911" width="12" style="26"/>
    <col min="6912" max="6912" width="18.6640625" style="26" customWidth="1"/>
    <col min="6913" max="6913" width="17.6640625" style="26" customWidth="1"/>
    <col min="6914" max="6914" width="24.1640625" style="26" customWidth="1"/>
    <col min="6915" max="6915" width="28.5" style="26" customWidth="1"/>
    <col min="6916" max="6916" width="5" style="26" customWidth="1"/>
    <col min="6917" max="6917" width="4.33203125" style="26" customWidth="1"/>
    <col min="6918" max="6920" width="22.5" style="26" customWidth="1"/>
    <col min="6921" max="6923" width="27.6640625" style="26" customWidth="1"/>
    <col min="6924" max="6924" width="0" style="26" hidden="1" customWidth="1"/>
    <col min="6925" max="6925" width="6" style="26" customWidth="1"/>
    <col min="6926" max="6926" width="0" style="26" hidden="1" customWidth="1"/>
    <col min="6927" max="6929" width="6" style="26" customWidth="1"/>
    <col min="6930" max="6930" width="0" style="26" hidden="1" customWidth="1"/>
    <col min="6931" max="6933" width="6" style="26" customWidth="1"/>
    <col min="6934" max="6934" width="34.33203125" style="26" customWidth="1"/>
    <col min="6935" max="7167" width="12" style="26"/>
    <col min="7168" max="7168" width="18.6640625" style="26" customWidth="1"/>
    <col min="7169" max="7169" width="17.6640625" style="26" customWidth="1"/>
    <col min="7170" max="7170" width="24.1640625" style="26" customWidth="1"/>
    <col min="7171" max="7171" width="28.5" style="26" customWidth="1"/>
    <col min="7172" max="7172" width="5" style="26" customWidth="1"/>
    <col min="7173" max="7173" width="4.33203125" style="26" customWidth="1"/>
    <col min="7174" max="7176" width="22.5" style="26" customWidth="1"/>
    <col min="7177" max="7179" width="27.6640625" style="26" customWidth="1"/>
    <col min="7180" max="7180" width="0" style="26" hidden="1" customWidth="1"/>
    <col min="7181" max="7181" width="6" style="26" customWidth="1"/>
    <col min="7182" max="7182" width="0" style="26" hidden="1" customWidth="1"/>
    <col min="7183" max="7185" width="6" style="26" customWidth="1"/>
    <col min="7186" max="7186" width="0" style="26" hidden="1" customWidth="1"/>
    <col min="7187" max="7189" width="6" style="26" customWidth="1"/>
    <col min="7190" max="7190" width="34.33203125" style="26" customWidth="1"/>
    <col min="7191" max="7423" width="12" style="26"/>
    <col min="7424" max="7424" width="18.6640625" style="26" customWidth="1"/>
    <col min="7425" max="7425" width="17.6640625" style="26" customWidth="1"/>
    <col min="7426" max="7426" width="24.1640625" style="26" customWidth="1"/>
    <col min="7427" max="7427" width="28.5" style="26" customWidth="1"/>
    <col min="7428" max="7428" width="5" style="26" customWidth="1"/>
    <col min="7429" max="7429" width="4.33203125" style="26" customWidth="1"/>
    <col min="7430" max="7432" width="22.5" style="26" customWidth="1"/>
    <col min="7433" max="7435" width="27.6640625" style="26" customWidth="1"/>
    <col min="7436" max="7436" width="0" style="26" hidden="1" customWidth="1"/>
    <col min="7437" max="7437" width="6" style="26" customWidth="1"/>
    <col min="7438" max="7438" width="0" style="26" hidden="1" customWidth="1"/>
    <col min="7439" max="7441" width="6" style="26" customWidth="1"/>
    <col min="7442" max="7442" width="0" style="26" hidden="1" customWidth="1"/>
    <col min="7443" max="7445" width="6" style="26" customWidth="1"/>
    <col min="7446" max="7446" width="34.33203125" style="26" customWidth="1"/>
    <col min="7447" max="7679" width="12" style="26"/>
    <col min="7680" max="7680" width="18.6640625" style="26" customWidth="1"/>
    <col min="7681" max="7681" width="17.6640625" style="26" customWidth="1"/>
    <col min="7682" max="7682" width="24.1640625" style="26" customWidth="1"/>
    <col min="7683" max="7683" width="28.5" style="26" customWidth="1"/>
    <col min="7684" max="7684" width="5" style="26" customWidth="1"/>
    <col min="7685" max="7685" width="4.33203125" style="26" customWidth="1"/>
    <col min="7686" max="7688" width="22.5" style="26" customWidth="1"/>
    <col min="7689" max="7691" width="27.6640625" style="26" customWidth="1"/>
    <col min="7692" max="7692" width="0" style="26" hidden="1" customWidth="1"/>
    <col min="7693" max="7693" width="6" style="26" customWidth="1"/>
    <col min="7694" max="7694" width="0" style="26" hidden="1" customWidth="1"/>
    <col min="7695" max="7697" width="6" style="26" customWidth="1"/>
    <col min="7698" max="7698" width="0" style="26" hidden="1" customWidth="1"/>
    <col min="7699" max="7701" width="6" style="26" customWidth="1"/>
    <col min="7702" max="7702" width="34.33203125" style="26" customWidth="1"/>
    <col min="7703" max="7935" width="12" style="26"/>
    <col min="7936" max="7936" width="18.6640625" style="26" customWidth="1"/>
    <col min="7937" max="7937" width="17.6640625" style="26" customWidth="1"/>
    <col min="7938" max="7938" width="24.1640625" style="26" customWidth="1"/>
    <col min="7939" max="7939" width="28.5" style="26" customWidth="1"/>
    <col min="7940" max="7940" width="5" style="26" customWidth="1"/>
    <col min="7941" max="7941" width="4.33203125" style="26" customWidth="1"/>
    <col min="7942" max="7944" width="22.5" style="26" customWidth="1"/>
    <col min="7945" max="7947" width="27.6640625" style="26" customWidth="1"/>
    <col min="7948" max="7948" width="0" style="26" hidden="1" customWidth="1"/>
    <col min="7949" max="7949" width="6" style="26" customWidth="1"/>
    <col min="7950" max="7950" width="0" style="26" hidden="1" customWidth="1"/>
    <col min="7951" max="7953" width="6" style="26" customWidth="1"/>
    <col min="7954" max="7954" width="0" style="26" hidden="1" customWidth="1"/>
    <col min="7955" max="7957" width="6" style="26" customWidth="1"/>
    <col min="7958" max="7958" width="34.33203125" style="26" customWidth="1"/>
    <col min="7959" max="8191" width="12" style="26"/>
    <col min="8192" max="8192" width="18.6640625" style="26" customWidth="1"/>
    <col min="8193" max="8193" width="17.6640625" style="26" customWidth="1"/>
    <col min="8194" max="8194" width="24.1640625" style="26" customWidth="1"/>
    <col min="8195" max="8195" width="28.5" style="26" customWidth="1"/>
    <col min="8196" max="8196" width="5" style="26" customWidth="1"/>
    <col min="8197" max="8197" width="4.33203125" style="26" customWidth="1"/>
    <col min="8198" max="8200" width="22.5" style="26" customWidth="1"/>
    <col min="8201" max="8203" width="27.6640625" style="26" customWidth="1"/>
    <col min="8204" max="8204" width="0" style="26" hidden="1" customWidth="1"/>
    <col min="8205" max="8205" width="6" style="26" customWidth="1"/>
    <col min="8206" max="8206" width="0" style="26" hidden="1" customWidth="1"/>
    <col min="8207" max="8209" width="6" style="26" customWidth="1"/>
    <col min="8210" max="8210" width="0" style="26" hidden="1" customWidth="1"/>
    <col min="8211" max="8213" width="6" style="26" customWidth="1"/>
    <col min="8214" max="8214" width="34.33203125" style="26" customWidth="1"/>
    <col min="8215" max="8447" width="12" style="26"/>
    <col min="8448" max="8448" width="18.6640625" style="26" customWidth="1"/>
    <col min="8449" max="8449" width="17.6640625" style="26" customWidth="1"/>
    <col min="8450" max="8450" width="24.1640625" style="26" customWidth="1"/>
    <col min="8451" max="8451" width="28.5" style="26" customWidth="1"/>
    <col min="8452" max="8452" width="5" style="26" customWidth="1"/>
    <col min="8453" max="8453" width="4.33203125" style="26" customWidth="1"/>
    <col min="8454" max="8456" width="22.5" style="26" customWidth="1"/>
    <col min="8457" max="8459" width="27.6640625" style="26" customWidth="1"/>
    <col min="8460" max="8460" width="0" style="26" hidden="1" customWidth="1"/>
    <col min="8461" max="8461" width="6" style="26" customWidth="1"/>
    <col min="8462" max="8462" width="0" style="26" hidden="1" customWidth="1"/>
    <col min="8463" max="8465" width="6" style="26" customWidth="1"/>
    <col min="8466" max="8466" width="0" style="26" hidden="1" customWidth="1"/>
    <col min="8467" max="8469" width="6" style="26" customWidth="1"/>
    <col min="8470" max="8470" width="34.33203125" style="26" customWidth="1"/>
    <col min="8471" max="8703" width="12" style="26"/>
    <col min="8704" max="8704" width="18.6640625" style="26" customWidth="1"/>
    <col min="8705" max="8705" width="17.6640625" style="26" customWidth="1"/>
    <col min="8706" max="8706" width="24.1640625" style="26" customWidth="1"/>
    <col min="8707" max="8707" width="28.5" style="26" customWidth="1"/>
    <col min="8708" max="8708" width="5" style="26" customWidth="1"/>
    <col min="8709" max="8709" width="4.33203125" style="26" customWidth="1"/>
    <col min="8710" max="8712" width="22.5" style="26" customWidth="1"/>
    <col min="8713" max="8715" width="27.6640625" style="26" customWidth="1"/>
    <col min="8716" max="8716" width="0" style="26" hidden="1" customWidth="1"/>
    <col min="8717" max="8717" width="6" style="26" customWidth="1"/>
    <col min="8718" max="8718" width="0" style="26" hidden="1" customWidth="1"/>
    <col min="8719" max="8721" width="6" style="26" customWidth="1"/>
    <col min="8722" max="8722" width="0" style="26" hidden="1" customWidth="1"/>
    <col min="8723" max="8725" width="6" style="26" customWidth="1"/>
    <col min="8726" max="8726" width="34.33203125" style="26" customWidth="1"/>
    <col min="8727" max="8959" width="12" style="26"/>
    <col min="8960" max="8960" width="18.6640625" style="26" customWidth="1"/>
    <col min="8961" max="8961" width="17.6640625" style="26" customWidth="1"/>
    <col min="8962" max="8962" width="24.1640625" style="26" customWidth="1"/>
    <col min="8963" max="8963" width="28.5" style="26" customWidth="1"/>
    <col min="8964" max="8964" width="5" style="26" customWidth="1"/>
    <col min="8965" max="8965" width="4.33203125" style="26" customWidth="1"/>
    <col min="8966" max="8968" width="22.5" style="26" customWidth="1"/>
    <col min="8969" max="8971" width="27.6640625" style="26" customWidth="1"/>
    <col min="8972" max="8972" width="0" style="26" hidden="1" customWidth="1"/>
    <col min="8973" max="8973" width="6" style="26" customWidth="1"/>
    <col min="8974" max="8974" width="0" style="26" hidden="1" customWidth="1"/>
    <col min="8975" max="8977" width="6" style="26" customWidth="1"/>
    <col min="8978" max="8978" width="0" style="26" hidden="1" customWidth="1"/>
    <col min="8979" max="8981" width="6" style="26" customWidth="1"/>
    <col min="8982" max="8982" width="34.33203125" style="26" customWidth="1"/>
    <col min="8983" max="9215" width="12" style="26"/>
    <col min="9216" max="9216" width="18.6640625" style="26" customWidth="1"/>
    <col min="9217" max="9217" width="17.6640625" style="26" customWidth="1"/>
    <col min="9218" max="9218" width="24.1640625" style="26" customWidth="1"/>
    <col min="9219" max="9219" width="28.5" style="26" customWidth="1"/>
    <col min="9220" max="9220" width="5" style="26" customWidth="1"/>
    <col min="9221" max="9221" width="4.33203125" style="26" customWidth="1"/>
    <col min="9222" max="9224" width="22.5" style="26" customWidth="1"/>
    <col min="9225" max="9227" width="27.6640625" style="26" customWidth="1"/>
    <col min="9228" max="9228" width="0" style="26" hidden="1" customWidth="1"/>
    <col min="9229" max="9229" width="6" style="26" customWidth="1"/>
    <col min="9230" max="9230" width="0" style="26" hidden="1" customWidth="1"/>
    <col min="9231" max="9233" width="6" style="26" customWidth="1"/>
    <col min="9234" max="9234" width="0" style="26" hidden="1" customWidth="1"/>
    <col min="9235" max="9237" width="6" style="26" customWidth="1"/>
    <col min="9238" max="9238" width="34.33203125" style="26" customWidth="1"/>
    <col min="9239" max="9471" width="12" style="26"/>
    <col min="9472" max="9472" width="18.6640625" style="26" customWidth="1"/>
    <col min="9473" max="9473" width="17.6640625" style="26" customWidth="1"/>
    <col min="9474" max="9474" width="24.1640625" style="26" customWidth="1"/>
    <col min="9475" max="9475" width="28.5" style="26" customWidth="1"/>
    <col min="9476" max="9476" width="5" style="26" customWidth="1"/>
    <col min="9477" max="9477" width="4.33203125" style="26" customWidth="1"/>
    <col min="9478" max="9480" width="22.5" style="26" customWidth="1"/>
    <col min="9481" max="9483" width="27.6640625" style="26" customWidth="1"/>
    <col min="9484" max="9484" width="0" style="26" hidden="1" customWidth="1"/>
    <col min="9485" max="9485" width="6" style="26" customWidth="1"/>
    <col min="9486" max="9486" width="0" style="26" hidden="1" customWidth="1"/>
    <col min="9487" max="9489" width="6" style="26" customWidth="1"/>
    <col min="9490" max="9490" width="0" style="26" hidden="1" customWidth="1"/>
    <col min="9491" max="9493" width="6" style="26" customWidth="1"/>
    <col min="9494" max="9494" width="34.33203125" style="26" customWidth="1"/>
    <col min="9495" max="9727" width="12" style="26"/>
    <col min="9728" max="9728" width="18.6640625" style="26" customWidth="1"/>
    <col min="9729" max="9729" width="17.6640625" style="26" customWidth="1"/>
    <col min="9730" max="9730" width="24.1640625" style="26" customWidth="1"/>
    <col min="9731" max="9731" width="28.5" style="26" customWidth="1"/>
    <col min="9732" max="9732" width="5" style="26" customWidth="1"/>
    <col min="9733" max="9733" width="4.33203125" style="26" customWidth="1"/>
    <col min="9734" max="9736" width="22.5" style="26" customWidth="1"/>
    <col min="9737" max="9739" width="27.6640625" style="26" customWidth="1"/>
    <col min="9740" max="9740" width="0" style="26" hidden="1" customWidth="1"/>
    <col min="9741" max="9741" width="6" style="26" customWidth="1"/>
    <col min="9742" max="9742" width="0" style="26" hidden="1" customWidth="1"/>
    <col min="9743" max="9745" width="6" style="26" customWidth="1"/>
    <col min="9746" max="9746" width="0" style="26" hidden="1" customWidth="1"/>
    <col min="9747" max="9749" width="6" style="26" customWidth="1"/>
    <col min="9750" max="9750" width="34.33203125" style="26" customWidth="1"/>
    <col min="9751" max="9983" width="12" style="26"/>
    <col min="9984" max="9984" width="18.6640625" style="26" customWidth="1"/>
    <col min="9985" max="9985" width="17.6640625" style="26" customWidth="1"/>
    <col min="9986" max="9986" width="24.1640625" style="26" customWidth="1"/>
    <col min="9987" max="9987" width="28.5" style="26" customWidth="1"/>
    <col min="9988" max="9988" width="5" style="26" customWidth="1"/>
    <col min="9989" max="9989" width="4.33203125" style="26" customWidth="1"/>
    <col min="9990" max="9992" width="22.5" style="26" customWidth="1"/>
    <col min="9993" max="9995" width="27.6640625" style="26" customWidth="1"/>
    <col min="9996" max="9996" width="0" style="26" hidden="1" customWidth="1"/>
    <col min="9997" max="9997" width="6" style="26" customWidth="1"/>
    <col min="9998" max="9998" width="0" style="26" hidden="1" customWidth="1"/>
    <col min="9999" max="10001" width="6" style="26" customWidth="1"/>
    <col min="10002" max="10002" width="0" style="26" hidden="1" customWidth="1"/>
    <col min="10003" max="10005" width="6" style="26" customWidth="1"/>
    <col min="10006" max="10006" width="34.33203125" style="26" customWidth="1"/>
    <col min="10007" max="10239" width="12" style="26"/>
    <col min="10240" max="10240" width="18.6640625" style="26" customWidth="1"/>
    <col min="10241" max="10241" width="17.6640625" style="26" customWidth="1"/>
    <col min="10242" max="10242" width="24.1640625" style="26" customWidth="1"/>
    <col min="10243" max="10243" width="28.5" style="26" customWidth="1"/>
    <col min="10244" max="10244" width="5" style="26" customWidth="1"/>
    <col min="10245" max="10245" width="4.33203125" style="26" customWidth="1"/>
    <col min="10246" max="10248" width="22.5" style="26" customWidth="1"/>
    <col min="10249" max="10251" width="27.6640625" style="26" customWidth="1"/>
    <col min="10252" max="10252" width="0" style="26" hidden="1" customWidth="1"/>
    <col min="10253" max="10253" width="6" style="26" customWidth="1"/>
    <col min="10254" max="10254" width="0" style="26" hidden="1" customWidth="1"/>
    <col min="10255" max="10257" width="6" style="26" customWidth="1"/>
    <col min="10258" max="10258" width="0" style="26" hidden="1" customWidth="1"/>
    <col min="10259" max="10261" width="6" style="26" customWidth="1"/>
    <col min="10262" max="10262" width="34.33203125" style="26" customWidth="1"/>
    <col min="10263" max="10495" width="12" style="26"/>
    <col min="10496" max="10496" width="18.6640625" style="26" customWidth="1"/>
    <col min="10497" max="10497" width="17.6640625" style="26" customWidth="1"/>
    <col min="10498" max="10498" width="24.1640625" style="26" customWidth="1"/>
    <col min="10499" max="10499" width="28.5" style="26" customWidth="1"/>
    <col min="10500" max="10500" width="5" style="26" customWidth="1"/>
    <col min="10501" max="10501" width="4.33203125" style="26" customWidth="1"/>
    <col min="10502" max="10504" width="22.5" style="26" customWidth="1"/>
    <col min="10505" max="10507" width="27.6640625" style="26" customWidth="1"/>
    <col min="10508" max="10508" width="0" style="26" hidden="1" customWidth="1"/>
    <col min="10509" max="10509" width="6" style="26" customWidth="1"/>
    <col min="10510" max="10510" width="0" style="26" hidden="1" customWidth="1"/>
    <col min="10511" max="10513" width="6" style="26" customWidth="1"/>
    <col min="10514" max="10514" width="0" style="26" hidden="1" customWidth="1"/>
    <col min="10515" max="10517" width="6" style="26" customWidth="1"/>
    <col min="10518" max="10518" width="34.33203125" style="26" customWidth="1"/>
    <col min="10519" max="10751" width="12" style="26"/>
    <col min="10752" max="10752" width="18.6640625" style="26" customWidth="1"/>
    <col min="10753" max="10753" width="17.6640625" style="26" customWidth="1"/>
    <col min="10754" max="10754" width="24.1640625" style="26" customWidth="1"/>
    <col min="10755" max="10755" width="28.5" style="26" customWidth="1"/>
    <col min="10756" max="10756" width="5" style="26" customWidth="1"/>
    <col min="10757" max="10757" width="4.33203125" style="26" customWidth="1"/>
    <col min="10758" max="10760" width="22.5" style="26" customWidth="1"/>
    <col min="10761" max="10763" width="27.6640625" style="26" customWidth="1"/>
    <col min="10764" max="10764" width="0" style="26" hidden="1" customWidth="1"/>
    <col min="10765" max="10765" width="6" style="26" customWidth="1"/>
    <col min="10766" max="10766" width="0" style="26" hidden="1" customWidth="1"/>
    <col min="10767" max="10769" width="6" style="26" customWidth="1"/>
    <col min="10770" max="10770" width="0" style="26" hidden="1" customWidth="1"/>
    <col min="10771" max="10773" width="6" style="26" customWidth="1"/>
    <col min="10774" max="10774" width="34.33203125" style="26" customWidth="1"/>
    <col min="10775" max="11007" width="12" style="26"/>
    <col min="11008" max="11008" width="18.6640625" style="26" customWidth="1"/>
    <col min="11009" max="11009" width="17.6640625" style="26" customWidth="1"/>
    <col min="11010" max="11010" width="24.1640625" style="26" customWidth="1"/>
    <col min="11011" max="11011" width="28.5" style="26" customWidth="1"/>
    <col min="11012" max="11012" width="5" style="26" customWidth="1"/>
    <col min="11013" max="11013" width="4.33203125" style="26" customWidth="1"/>
    <col min="11014" max="11016" width="22.5" style="26" customWidth="1"/>
    <col min="11017" max="11019" width="27.6640625" style="26" customWidth="1"/>
    <col min="11020" max="11020" width="0" style="26" hidden="1" customWidth="1"/>
    <col min="11021" max="11021" width="6" style="26" customWidth="1"/>
    <col min="11022" max="11022" width="0" style="26" hidden="1" customWidth="1"/>
    <col min="11023" max="11025" width="6" style="26" customWidth="1"/>
    <col min="11026" max="11026" width="0" style="26" hidden="1" customWidth="1"/>
    <col min="11027" max="11029" width="6" style="26" customWidth="1"/>
    <col min="11030" max="11030" width="34.33203125" style="26" customWidth="1"/>
    <col min="11031" max="11263" width="12" style="26"/>
    <col min="11264" max="11264" width="18.6640625" style="26" customWidth="1"/>
    <col min="11265" max="11265" width="17.6640625" style="26" customWidth="1"/>
    <col min="11266" max="11266" width="24.1640625" style="26" customWidth="1"/>
    <col min="11267" max="11267" width="28.5" style="26" customWidth="1"/>
    <col min="11268" max="11268" width="5" style="26" customWidth="1"/>
    <col min="11269" max="11269" width="4.33203125" style="26" customWidth="1"/>
    <col min="11270" max="11272" width="22.5" style="26" customWidth="1"/>
    <col min="11273" max="11275" width="27.6640625" style="26" customWidth="1"/>
    <col min="11276" max="11276" width="0" style="26" hidden="1" customWidth="1"/>
    <col min="11277" max="11277" width="6" style="26" customWidth="1"/>
    <col min="11278" max="11278" width="0" style="26" hidden="1" customWidth="1"/>
    <col min="11279" max="11281" width="6" style="26" customWidth="1"/>
    <col min="11282" max="11282" width="0" style="26" hidden="1" customWidth="1"/>
    <col min="11283" max="11285" width="6" style="26" customWidth="1"/>
    <col min="11286" max="11286" width="34.33203125" style="26" customWidth="1"/>
    <col min="11287" max="11519" width="12" style="26"/>
    <col min="11520" max="11520" width="18.6640625" style="26" customWidth="1"/>
    <col min="11521" max="11521" width="17.6640625" style="26" customWidth="1"/>
    <col min="11522" max="11522" width="24.1640625" style="26" customWidth="1"/>
    <col min="11523" max="11523" width="28.5" style="26" customWidth="1"/>
    <col min="11524" max="11524" width="5" style="26" customWidth="1"/>
    <col min="11525" max="11525" width="4.33203125" style="26" customWidth="1"/>
    <col min="11526" max="11528" width="22.5" style="26" customWidth="1"/>
    <col min="11529" max="11531" width="27.6640625" style="26" customWidth="1"/>
    <col min="11532" max="11532" width="0" style="26" hidden="1" customWidth="1"/>
    <col min="11533" max="11533" width="6" style="26" customWidth="1"/>
    <col min="11534" max="11534" width="0" style="26" hidden="1" customWidth="1"/>
    <col min="11535" max="11537" width="6" style="26" customWidth="1"/>
    <col min="11538" max="11538" width="0" style="26" hidden="1" customWidth="1"/>
    <col min="11539" max="11541" width="6" style="26" customWidth="1"/>
    <col min="11542" max="11542" width="34.33203125" style="26" customWidth="1"/>
    <col min="11543" max="11775" width="12" style="26"/>
    <col min="11776" max="11776" width="18.6640625" style="26" customWidth="1"/>
    <col min="11777" max="11777" width="17.6640625" style="26" customWidth="1"/>
    <col min="11778" max="11778" width="24.1640625" style="26" customWidth="1"/>
    <col min="11779" max="11779" width="28.5" style="26" customWidth="1"/>
    <col min="11780" max="11780" width="5" style="26" customWidth="1"/>
    <col min="11781" max="11781" width="4.33203125" style="26" customWidth="1"/>
    <col min="11782" max="11784" width="22.5" style="26" customWidth="1"/>
    <col min="11785" max="11787" width="27.6640625" style="26" customWidth="1"/>
    <col min="11788" max="11788" width="0" style="26" hidden="1" customWidth="1"/>
    <col min="11789" max="11789" width="6" style="26" customWidth="1"/>
    <col min="11790" max="11790" width="0" style="26" hidden="1" customWidth="1"/>
    <col min="11791" max="11793" width="6" style="26" customWidth="1"/>
    <col min="11794" max="11794" width="0" style="26" hidden="1" customWidth="1"/>
    <col min="11795" max="11797" width="6" style="26" customWidth="1"/>
    <col min="11798" max="11798" width="34.33203125" style="26" customWidth="1"/>
    <col min="11799" max="12031" width="12" style="26"/>
    <col min="12032" max="12032" width="18.6640625" style="26" customWidth="1"/>
    <col min="12033" max="12033" width="17.6640625" style="26" customWidth="1"/>
    <col min="12034" max="12034" width="24.1640625" style="26" customWidth="1"/>
    <col min="12035" max="12035" width="28.5" style="26" customWidth="1"/>
    <col min="12036" max="12036" width="5" style="26" customWidth="1"/>
    <col min="12037" max="12037" width="4.33203125" style="26" customWidth="1"/>
    <col min="12038" max="12040" width="22.5" style="26" customWidth="1"/>
    <col min="12041" max="12043" width="27.6640625" style="26" customWidth="1"/>
    <col min="12044" max="12044" width="0" style="26" hidden="1" customWidth="1"/>
    <col min="12045" max="12045" width="6" style="26" customWidth="1"/>
    <col min="12046" max="12046" width="0" style="26" hidden="1" customWidth="1"/>
    <col min="12047" max="12049" width="6" style="26" customWidth="1"/>
    <col min="12050" max="12050" width="0" style="26" hidden="1" customWidth="1"/>
    <col min="12051" max="12053" width="6" style="26" customWidth="1"/>
    <col min="12054" max="12054" width="34.33203125" style="26" customWidth="1"/>
    <col min="12055" max="12287" width="12" style="26"/>
    <col min="12288" max="12288" width="18.6640625" style="26" customWidth="1"/>
    <col min="12289" max="12289" width="17.6640625" style="26" customWidth="1"/>
    <col min="12290" max="12290" width="24.1640625" style="26" customWidth="1"/>
    <col min="12291" max="12291" width="28.5" style="26" customWidth="1"/>
    <col min="12292" max="12292" width="5" style="26" customWidth="1"/>
    <col min="12293" max="12293" width="4.33203125" style="26" customWidth="1"/>
    <col min="12294" max="12296" width="22.5" style="26" customWidth="1"/>
    <col min="12297" max="12299" width="27.6640625" style="26" customWidth="1"/>
    <col min="12300" max="12300" width="0" style="26" hidden="1" customWidth="1"/>
    <col min="12301" max="12301" width="6" style="26" customWidth="1"/>
    <col min="12302" max="12302" width="0" style="26" hidden="1" customWidth="1"/>
    <col min="12303" max="12305" width="6" style="26" customWidth="1"/>
    <col min="12306" max="12306" width="0" style="26" hidden="1" customWidth="1"/>
    <col min="12307" max="12309" width="6" style="26" customWidth="1"/>
    <col min="12310" max="12310" width="34.33203125" style="26" customWidth="1"/>
    <col min="12311" max="12543" width="12" style="26"/>
    <col min="12544" max="12544" width="18.6640625" style="26" customWidth="1"/>
    <col min="12545" max="12545" width="17.6640625" style="26" customWidth="1"/>
    <col min="12546" max="12546" width="24.1640625" style="26" customWidth="1"/>
    <col min="12547" max="12547" width="28.5" style="26" customWidth="1"/>
    <col min="12548" max="12548" width="5" style="26" customWidth="1"/>
    <col min="12549" max="12549" width="4.33203125" style="26" customWidth="1"/>
    <col min="12550" max="12552" width="22.5" style="26" customWidth="1"/>
    <col min="12553" max="12555" width="27.6640625" style="26" customWidth="1"/>
    <col min="12556" max="12556" width="0" style="26" hidden="1" customWidth="1"/>
    <col min="12557" max="12557" width="6" style="26" customWidth="1"/>
    <col min="12558" max="12558" width="0" style="26" hidden="1" customWidth="1"/>
    <col min="12559" max="12561" width="6" style="26" customWidth="1"/>
    <col min="12562" max="12562" width="0" style="26" hidden="1" customWidth="1"/>
    <col min="12563" max="12565" width="6" style="26" customWidth="1"/>
    <col min="12566" max="12566" width="34.33203125" style="26" customWidth="1"/>
    <col min="12567" max="12799" width="12" style="26"/>
    <col min="12800" max="12800" width="18.6640625" style="26" customWidth="1"/>
    <col min="12801" max="12801" width="17.6640625" style="26" customWidth="1"/>
    <col min="12802" max="12802" width="24.1640625" style="26" customWidth="1"/>
    <col min="12803" max="12803" width="28.5" style="26" customWidth="1"/>
    <col min="12804" max="12804" width="5" style="26" customWidth="1"/>
    <col min="12805" max="12805" width="4.33203125" style="26" customWidth="1"/>
    <col min="12806" max="12808" width="22.5" style="26" customWidth="1"/>
    <col min="12809" max="12811" width="27.6640625" style="26" customWidth="1"/>
    <col min="12812" max="12812" width="0" style="26" hidden="1" customWidth="1"/>
    <col min="12813" max="12813" width="6" style="26" customWidth="1"/>
    <col min="12814" max="12814" width="0" style="26" hidden="1" customWidth="1"/>
    <col min="12815" max="12817" width="6" style="26" customWidth="1"/>
    <col min="12818" max="12818" width="0" style="26" hidden="1" customWidth="1"/>
    <col min="12819" max="12821" width="6" style="26" customWidth="1"/>
    <col min="12822" max="12822" width="34.33203125" style="26" customWidth="1"/>
    <col min="12823" max="13055" width="12" style="26"/>
    <col min="13056" max="13056" width="18.6640625" style="26" customWidth="1"/>
    <col min="13057" max="13057" width="17.6640625" style="26" customWidth="1"/>
    <col min="13058" max="13058" width="24.1640625" style="26" customWidth="1"/>
    <col min="13059" max="13059" width="28.5" style="26" customWidth="1"/>
    <col min="13060" max="13060" width="5" style="26" customWidth="1"/>
    <col min="13061" max="13061" width="4.33203125" style="26" customWidth="1"/>
    <col min="13062" max="13064" width="22.5" style="26" customWidth="1"/>
    <col min="13065" max="13067" width="27.6640625" style="26" customWidth="1"/>
    <col min="13068" max="13068" width="0" style="26" hidden="1" customWidth="1"/>
    <col min="13069" max="13069" width="6" style="26" customWidth="1"/>
    <col min="13070" max="13070" width="0" style="26" hidden="1" customWidth="1"/>
    <col min="13071" max="13073" width="6" style="26" customWidth="1"/>
    <col min="13074" max="13074" width="0" style="26" hidden="1" customWidth="1"/>
    <col min="13075" max="13077" width="6" style="26" customWidth="1"/>
    <col min="13078" max="13078" width="34.33203125" style="26" customWidth="1"/>
    <col min="13079" max="13311" width="12" style="26"/>
    <col min="13312" max="13312" width="18.6640625" style="26" customWidth="1"/>
    <col min="13313" max="13313" width="17.6640625" style="26" customWidth="1"/>
    <col min="13314" max="13314" width="24.1640625" style="26" customWidth="1"/>
    <col min="13315" max="13315" width="28.5" style="26" customWidth="1"/>
    <col min="13316" max="13316" width="5" style="26" customWidth="1"/>
    <col min="13317" max="13317" width="4.33203125" style="26" customWidth="1"/>
    <col min="13318" max="13320" width="22.5" style="26" customWidth="1"/>
    <col min="13321" max="13323" width="27.6640625" style="26" customWidth="1"/>
    <col min="13324" max="13324" width="0" style="26" hidden="1" customWidth="1"/>
    <col min="13325" max="13325" width="6" style="26" customWidth="1"/>
    <col min="13326" max="13326" width="0" style="26" hidden="1" customWidth="1"/>
    <col min="13327" max="13329" width="6" style="26" customWidth="1"/>
    <col min="13330" max="13330" width="0" style="26" hidden="1" customWidth="1"/>
    <col min="13331" max="13333" width="6" style="26" customWidth="1"/>
    <col min="13334" max="13334" width="34.33203125" style="26" customWidth="1"/>
    <col min="13335" max="13567" width="12" style="26"/>
    <col min="13568" max="13568" width="18.6640625" style="26" customWidth="1"/>
    <col min="13569" max="13569" width="17.6640625" style="26" customWidth="1"/>
    <col min="13570" max="13570" width="24.1640625" style="26" customWidth="1"/>
    <col min="13571" max="13571" width="28.5" style="26" customWidth="1"/>
    <col min="13572" max="13572" width="5" style="26" customWidth="1"/>
    <col min="13573" max="13573" width="4.33203125" style="26" customWidth="1"/>
    <col min="13574" max="13576" width="22.5" style="26" customWidth="1"/>
    <col min="13577" max="13579" width="27.6640625" style="26" customWidth="1"/>
    <col min="13580" max="13580" width="0" style="26" hidden="1" customWidth="1"/>
    <col min="13581" max="13581" width="6" style="26" customWidth="1"/>
    <col min="13582" max="13582" width="0" style="26" hidden="1" customWidth="1"/>
    <col min="13583" max="13585" width="6" style="26" customWidth="1"/>
    <col min="13586" max="13586" width="0" style="26" hidden="1" customWidth="1"/>
    <col min="13587" max="13589" width="6" style="26" customWidth="1"/>
    <col min="13590" max="13590" width="34.33203125" style="26" customWidth="1"/>
    <col min="13591" max="13823" width="12" style="26"/>
    <col min="13824" max="13824" width="18.6640625" style="26" customWidth="1"/>
    <col min="13825" max="13825" width="17.6640625" style="26" customWidth="1"/>
    <col min="13826" max="13826" width="24.1640625" style="26" customWidth="1"/>
    <col min="13827" max="13827" width="28.5" style="26" customWidth="1"/>
    <col min="13828" max="13828" width="5" style="26" customWidth="1"/>
    <col min="13829" max="13829" width="4.33203125" style="26" customWidth="1"/>
    <col min="13830" max="13832" width="22.5" style="26" customWidth="1"/>
    <col min="13833" max="13835" width="27.6640625" style="26" customWidth="1"/>
    <col min="13836" max="13836" width="0" style="26" hidden="1" customWidth="1"/>
    <col min="13837" max="13837" width="6" style="26" customWidth="1"/>
    <col min="13838" max="13838" width="0" style="26" hidden="1" customWidth="1"/>
    <col min="13839" max="13841" width="6" style="26" customWidth="1"/>
    <col min="13842" max="13842" width="0" style="26" hidden="1" customWidth="1"/>
    <col min="13843" max="13845" width="6" style="26" customWidth="1"/>
    <col min="13846" max="13846" width="34.33203125" style="26" customWidth="1"/>
    <col min="13847" max="14079" width="12" style="26"/>
    <col min="14080" max="14080" width="18.6640625" style="26" customWidth="1"/>
    <col min="14081" max="14081" width="17.6640625" style="26" customWidth="1"/>
    <col min="14082" max="14082" width="24.1640625" style="26" customWidth="1"/>
    <col min="14083" max="14083" width="28.5" style="26" customWidth="1"/>
    <col min="14084" max="14084" width="5" style="26" customWidth="1"/>
    <col min="14085" max="14085" width="4.33203125" style="26" customWidth="1"/>
    <col min="14086" max="14088" width="22.5" style="26" customWidth="1"/>
    <col min="14089" max="14091" width="27.6640625" style="26" customWidth="1"/>
    <col min="14092" max="14092" width="0" style="26" hidden="1" customWidth="1"/>
    <col min="14093" max="14093" width="6" style="26" customWidth="1"/>
    <col min="14094" max="14094" width="0" style="26" hidden="1" customWidth="1"/>
    <col min="14095" max="14097" width="6" style="26" customWidth="1"/>
    <col min="14098" max="14098" width="0" style="26" hidden="1" customWidth="1"/>
    <col min="14099" max="14101" width="6" style="26" customWidth="1"/>
    <col min="14102" max="14102" width="34.33203125" style="26" customWidth="1"/>
    <col min="14103" max="14335" width="12" style="26"/>
    <col min="14336" max="14336" width="18.6640625" style="26" customWidth="1"/>
    <col min="14337" max="14337" width="17.6640625" style="26" customWidth="1"/>
    <col min="14338" max="14338" width="24.1640625" style="26" customWidth="1"/>
    <col min="14339" max="14339" width="28.5" style="26" customWidth="1"/>
    <col min="14340" max="14340" width="5" style="26" customWidth="1"/>
    <col min="14341" max="14341" width="4.33203125" style="26" customWidth="1"/>
    <col min="14342" max="14344" width="22.5" style="26" customWidth="1"/>
    <col min="14345" max="14347" width="27.6640625" style="26" customWidth="1"/>
    <col min="14348" max="14348" width="0" style="26" hidden="1" customWidth="1"/>
    <col min="14349" max="14349" width="6" style="26" customWidth="1"/>
    <col min="14350" max="14350" width="0" style="26" hidden="1" customWidth="1"/>
    <col min="14351" max="14353" width="6" style="26" customWidth="1"/>
    <col min="14354" max="14354" width="0" style="26" hidden="1" customWidth="1"/>
    <col min="14355" max="14357" width="6" style="26" customWidth="1"/>
    <col min="14358" max="14358" width="34.33203125" style="26" customWidth="1"/>
    <col min="14359" max="14591" width="12" style="26"/>
    <col min="14592" max="14592" width="18.6640625" style="26" customWidth="1"/>
    <col min="14593" max="14593" width="17.6640625" style="26" customWidth="1"/>
    <col min="14594" max="14594" width="24.1640625" style="26" customWidth="1"/>
    <col min="14595" max="14595" width="28.5" style="26" customWidth="1"/>
    <col min="14596" max="14596" width="5" style="26" customWidth="1"/>
    <col min="14597" max="14597" width="4.33203125" style="26" customWidth="1"/>
    <col min="14598" max="14600" width="22.5" style="26" customWidth="1"/>
    <col min="14601" max="14603" width="27.6640625" style="26" customWidth="1"/>
    <col min="14604" max="14604" width="0" style="26" hidden="1" customWidth="1"/>
    <col min="14605" max="14605" width="6" style="26" customWidth="1"/>
    <col min="14606" max="14606" width="0" style="26" hidden="1" customWidth="1"/>
    <col min="14607" max="14609" width="6" style="26" customWidth="1"/>
    <col min="14610" max="14610" width="0" style="26" hidden="1" customWidth="1"/>
    <col min="14611" max="14613" width="6" style="26" customWidth="1"/>
    <col min="14614" max="14614" width="34.33203125" style="26" customWidth="1"/>
    <col min="14615" max="14847" width="12" style="26"/>
    <col min="14848" max="14848" width="18.6640625" style="26" customWidth="1"/>
    <col min="14849" max="14849" width="17.6640625" style="26" customWidth="1"/>
    <col min="14850" max="14850" width="24.1640625" style="26" customWidth="1"/>
    <col min="14851" max="14851" width="28.5" style="26" customWidth="1"/>
    <col min="14852" max="14852" width="5" style="26" customWidth="1"/>
    <col min="14853" max="14853" width="4.33203125" style="26" customWidth="1"/>
    <col min="14854" max="14856" width="22.5" style="26" customWidth="1"/>
    <col min="14857" max="14859" width="27.6640625" style="26" customWidth="1"/>
    <col min="14860" max="14860" width="0" style="26" hidden="1" customWidth="1"/>
    <col min="14861" max="14861" width="6" style="26" customWidth="1"/>
    <col min="14862" max="14862" width="0" style="26" hidden="1" customWidth="1"/>
    <col min="14863" max="14865" width="6" style="26" customWidth="1"/>
    <col min="14866" max="14866" width="0" style="26" hidden="1" customWidth="1"/>
    <col min="14867" max="14869" width="6" style="26" customWidth="1"/>
    <col min="14870" max="14870" width="34.33203125" style="26" customWidth="1"/>
    <col min="14871" max="15103" width="12" style="26"/>
    <col min="15104" max="15104" width="18.6640625" style="26" customWidth="1"/>
    <col min="15105" max="15105" width="17.6640625" style="26" customWidth="1"/>
    <col min="15106" max="15106" width="24.1640625" style="26" customWidth="1"/>
    <col min="15107" max="15107" width="28.5" style="26" customWidth="1"/>
    <col min="15108" max="15108" width="5" style="26" customWidth="1"/>
    <col min="15109" max="15109" width="4.33203125" style="26" customWidth="1"/>
    <col min="15110" max="15112" width="22.5" style="26" customWidth="1"/>
    <col min="15113" max="15115" width="27.6640625" style="26" customWidth="1"/>
    <col min="15116" max="15116" width="0" style="26" hidden="1" customWidth="1"/>
    <col min="15117" max="15117" width="6" style="26" customWidth="1"/>
    <col min="15118" max="15118" width="0" style="26" hidden="1" customWidth="1"/>
    <col min="15119" max="15121" width="6" style="26" customWidth="1"/>
    <col min="15122" max="15122" width="0" style="26" hidden="1" customWidth="1"/>
    <col min="15123" max="15125" width="6" style="26" customWidth="1"/>
    <col min="15126" max="15126" width="34.33203125" style="26" customWidth="1"/>
    <col min="15127" max="15359" width="12" style="26"/>
    <col min="15360" max="15360" width="18.6640625" style="26" customWidth="1"/>
    <col min="15361" max="15361" width="17.6640625" style="26" customWidth="1"/>
    <col min="15362" max="15362" width="24.1640625" style="26" customWidth="1"/>
    <col min="15363" max="15363" width="28.5" style="26" customWidth="1"/>
    <col min="15364" max="15364" width="5" style="26" customWidth="1"/>
    <col min="15365" max="15365" width="4.33203125" style="26" customWidth="1"/>
    <col min="15366" max="15368" width="22.5" style="26" customWidth="1"/>
    <col min="15369" max="15371" width="27.6640625" style="26" customWidth="1"/>
    <col min="15372" max="15372" width="0" style="26" hidden="1" customWidth="1"/>
    <col min="15373" max="15373" width="6" style="26" customWidth="1"/>
    <col min="15374" max="15374" width="0" style="26" hidden="1" customWidth="1"/>
    <col min="15375" max="15377" width="6" style="26" customWidth="1"/>
    <col min="15378" max="15378" width="0" style="26" hidden="1" customWidth="1"/>
    <col min="15379" max="15381" width="6" style="26" customWidth="1"/>
    <col min="15382" max="15382" width="34.33203125" style="26" customWidth="1"/>
    <col min="15383" max="15615" width="12" style="26"/>
    <col min="15616" max="15616" width="18.6640625" style="26" customWidth="1"/>
    <col min="15617" max="15617" width="17.6640625" style="26" customWidth="1"/>
    <col min="15618" max="15618" width="24.1640625" style="26" customWidth="1"/>
    <col min="15619" max="15619" width="28.5" style="26" customWidth="1"/>
    <col min="15620" max="15620" width="5" style="26" customWidth="1"/>
    <col min="15621" max="15621" width="4.33203125" style="26" customWidth="1"/>
    <col min="15622" max="15624" width="22.5" style="26" customWidth="1"/>
    <col min="15625" max="15627" width="27.6640625" style="26" customWidth="1"/>
    <col min="15628" max="15628" width="0" style="26" hidden="1" customWidth="1"/>
    <col min="15629" max="15629" width="6" style="26" customWidth="1"/>
    <col min="15630" max="15630" width="0" style="26" hidden="1" customWidth="1"/>
    <col min="15631" max="15633" width="6" style="26" customWidth="1"/>
    <col min="15634" max="15634" width="0" style="26" hidden="1" customWidth="1"/>
    <col min="15635" max="15637" width="6" style="26" customWidth="1"/>
    <col min="15638" max="15638" width="34.33203125" style="26" customWidth="1"/>
    <col min="15639" max="15871" width="12" style="26"/>
    <col min="15872" max="15872" width="18.6640625" style="26" customWidth="1"/>
    <col min="15873" max="15873" width="17.6640625" style="26" customWidth="1"/>
    <col min="15874" max="15874" width="24.1640625" style="26" customWidth="1"/>
    <col min="15875" max="15875" width="28.5" style="26" customWidth="1"/>
    <col min="15876" max="15876" width="5" style="26" customWidth="1"/>
    <col min="15877" max="15877" width="4.33203125" style="26" customWidth="1"/>
    <col min="15878" max="15880" width="22.5" style="26" customWidth="1"/>
    <col min="15881" max="15883" width="27.6640625" style="26" customWidth="1"/>
    <col min="15884" max="15884" width="0" style="26" hidden="1" customWidth="1"/>
    <col min="15885" max="15885" width="6" style="26" customWidth="1"/>
    <col min="15886" max="15886" width="0" style="26" hidden="1" customWidth="1"/>
    <col min="15887" max="15889" width="6" style="26" customWidth="1"/>
    <col min="15890" max="15890" width="0" style="26" hidden="1" customWidth="1"/>
    <col min="15891" max="15893" width="6" style="26" customWidth="1"/>
    <col min="15894" max="15894" width="34.33203125" style="26" customWidth="1"/>
    <col min="15895" max="16127" width="12" style="26"/>
    <col min="16128" max="16128" width="18.6640625" style="26" customWidth="1"/>
    <col min="16129" max="16129" width="17.6640625" style="26" customWidth="1"/>
    <col min="16130" max="16130" width="24.1640625" style="26" customWidth="1"/>
    <col min="16131" max="16131" width="28.5" style="26" customWidth="1"/>
    <col min="16132" max="16132" width="5" style="26" customWidth="1"/>
    <col min="16133" max="16133" width="4.33203125" style="26" customWidth="1"/>
    <col min="16134" max="16136" width="22.5" style="26" customWidth="1"/>
    <col min="16137" max="16139" width="27.6640625" style="26" customWidth="1"/>
    <col min="16140" max="16140" width="0" style="26" hidden="1" customWidth="1"/>
    <col min="16141" max="16141" width="6" style="26" customWidth="1"/>
    <col min="16142" max="16142" width="0" style="26" hidden="1" customWidth="1"/>
    <col min="16143" max="16145" width="6" style="26" customWidth="1"/>
    <col min="16146" max="16146" width="0" style="26" hidden="1" customWidth="1"/>
    <col min="16147" max="16149" width="6" style="26" customWidth="1"/>
    <col min="16150" max="16150" width="34.33203125" style="26" customWidth="1"/>
    <col min="16151" max="16384" width="12" style="26"/>
  </cols>
  <sheetData>
    <row r="1" spans="1:28" s="1" customFormat="1" ht="41.25" customHeight="1" x14ac:dyDescent="0.2">
      <c r="A1" s="143"/>
      <c r="B1" s="138"/>
      <c r="C1" s="138"/>
      <c r="D1" s="144"/>
      <c r="E1" s="149" t="s">
        <v>358</v>
      </c>
      <c r="F1" s="150"/>
      <c r="G1" s="150"/>
      <c r="H1" s="150"/>
      <c r="I1" s="150"/>
      <c r="J1" s="150"/>
      <c r="K1" s="150"/>
      <c r="L1" s="150"/>
      <c r="M1" s="150"/>
      <c r="N1" s="150"/>
      <c r="O1" s="150"/>
      <c r="P1" s="150"/>
      <c r="Q1" s="150"/>
      <c r="R1" s="150"/>
      <c r="S1" s="150"/>
      <c r="T1" s="150"/>
      <c r="U1" s="150"/>
      <c r="V1" s="150"/>
      <c r="W1" s="150"/>
      <c r="X1" s="150"/>
      <c r="Y1" s="150"/>
      <c r="Z1" s="150"/>
      <c r="AA1" s="182" t="s">
        <v>408</v>
      </c>
      <c r="AB1" s="182"/>
    </row>
    <row r="2" spans="1:28" s="1" customFormat="1" ht="41.25" customHeight="1" x14ac:dyDescent="0.2">
      <c r="A2" s="145"/>
      <c r="B2" s="180"/>
      <c r="C2" s="180"/>
      <c r="D2" s="146"/>
      <c r="E2" s="152"/>
      <c r="F2" s="153"/>
      <c r="G2" s="153"/>
      <c r="H2" s="153"/>
      <c r="I2" s="153"/>
      <c r="J2" s="153"/>
      <c r="K2" s="153"/>
      <c r="L2" s="153"/>
      <c r="M2" s="153"/>
      <c r="N2" s="153"/>
      <c r="O2" s="153"/>
      <c r="P2" s="153"/>
      <c r="Q2" s="153"/>
      <c r="R2" s="153"/>
      <c r="S2" s="153"/>
      <c r="T2" s="153"/>
      <c r="U2" s="153"/>
      <c r="V2" s="153"/>
      <c r="W2" s="153"/>
      <c r="X2" s="153"/>
      <c r="Y2" s="153"/>
      <c r="Z2" s="153"/>
      <c r="AA2" s="182" t="s">
        <v>410</v>
      </c>
      <c r="AB2" s="182"/>
    </row>
    <row r="3" spans="1:28" s="1" customFormat="1" ht="41.25" customHeight="1" x14ac:dyDescent="0.2">
      <c r="A3" s="147"/>
      <c r="B3" s="181"/>
      <c r="C3" s="181"/>
      <c r="D3" s="148"/>
      <c r="E3" s="155"/>
      <c r="F3" s="156"/>
      <c r="G3" s="156"/>
      <c r="H3" s="156"/>
      <c r="I3" s="156"/>
      <c r="J3" s="156"/>
      <c r="K3" s="156"/>
      <c r="L3" s="156"/>
      <c r="M3" s="156"/>
      <c r="N3" s="156"/>
      <c r="O3" s="156"/>
      <c r="P3" s="156"/>
      <c r="Q3" s="156"/>
      <c r="R3" s="156"/>
      <c r="S3" s="156"/>
      <c r="T3" s="156"/>
      <c r="U3" s="156"/>
      <c r="V3" s="156"/>
      <c r="W3" s="156"/>
      <c r="X3" s="156"/>
      <c r="Y3" s="156"/>
      <c r="Z3" s="156"/>
      <c r="AA3" s="182" t="s">
        <v>412</v>
      </c>
      <c r="AB3" s="182"/>
    </row>
    <row r="4" spans="1:28" s="1" customFormat="1" ht="16.5" customHeight="1" x14ac:dyDescent="0.2">
      <c r="A4" s="138"/>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5" spans="1:28" ht="61.5" customHeight="1" x14ac:dyDescent="0.2">
      <c r="A5" s="192" t="s">
        <v>115</v>
      </c>
      <c r="B5" s="192" t="s">
        <v>116</v>
      </c>
      <c r="C5" s="192" t="s">
        <v>170</v>
      </c>
      <c r="D5" s="193" t="s">
        <v>117</v>
      </c>
      <c r="E5" s="185" t="s">
        <v>106</v>
      </c>
      <c r="F5" s="183" t="s">
        <v>4</v>
      </c>
      <c r="G5" s="184"/>
      <c r="H5" s="183" t="s">
        <v>5</v>
      </c>
      <c r="I5" s="184"/>
      <c r="J5" s="202" t="s">
        <v>75</v>
      </c>
      <c r="K5" s="204" t="s">
        <v>119</v>
      </c>
      <c r="L5" s="185" t="s">
        <v>195</v>
      </c>
      <c r="M5" s="206" t="s">
        <v>12</v>
      </c>
      <c r="N5" s="206"/>
      <c r="O5" s="206"/>
      <c r="P5" s="207" t="s">
        <v>120</v>
      </c>
      <c r="Q5" s="207" t="s">
        <v>121</v>
      </c>
      <c r="R5" s="207" t="s">
        <v>122</v>
      </c>
      <c r="S5" s="207" t="s">
        <v>123</v>
      </c>
      <c r="T5" s="207" t="s">
        <v>124</v>
      </c>
      <c r="U5" s="207" t="s">
        <v>125</v>
      </c>
      <c r="V5" s="207" t="s">
        <v>126</v>
      </c>
      <c r="W5" s="49" t="s">
        <v>118</v>
      </c>
      <c r="X5" s="199" t="s">
        <v>13</v>
      </c>
      <c r="Y5" s="200"/>
      <c r="Z5" s="200"/>
      <c r="AA5" s="200"/>
      <c r="AB5" s="201"/>
    </row>
    <row r="6" spans="1:28" ht="61.5" customHeight="1" x14ac:dyDescent="0.2">
      <c r="A6" s="192"/>
      <c r="B6" s="192"/>
      <c r="C6" s="192"/>
      <c r="D6" s="193"/>
      <c r="E6" s="185"/>
      <c r="F6" s="36" t="s">
        <v>6</v>
      </c>
      <c r="G6" s="36" t="s">
        <v>7</v>
      </c>
      <c r="H6" s="36" t="s">
        <v>6</v>
      </c>
      <c r="I6" s="36" t="s">
        <v>7</v>
      </c>
      <c r="J6" s="203"/>
      <c r="K6" s="205"/>
      <c r="L6" s="185"/>
      <c r="M6" s="27" t="s">
        <v>1</v>
      </c>
      <c r="N6" s="27" t="s">
        <v>2</v>
      </c>
      <c r="O6" s="27" t="s">
        <v>196</v>
      </c>
      <c r="P6" s="208"/>
      <c r="Q6" s="208"/>
      <c r="R6" s="208"/>
      <c r="S6" s="208"/>
      <c r="T6" s="208"/>
      <c r="U6" s="208"/>
      <c r="V6" s="208"/>
      <c r="W6" s="36" t="s">
        <v>127</v>
      </c>
      <c r="X6" s="2" t="s">
        <v>0</v>
      </c>
      <c r="Y6" s="2" t="s">
        <v>8</v>
      </c>
      <c r="Z6" s="2" t="s">
        <v>9</v>
      </c>
      <c r="AA6" s="2" t="s">
        <v>83</v>
      </c>
      <c r="AB6" s="2" t="s">
        <v>10</v>
      </c>
    </row>
    <row r="7" spans="1:28" ht="195.75" customHeight="1" x14ac:dyDescent="0.2">
      <c r="A7" s="194" t="s">
        <v>171</v>
      </c>
      <c r="B7" s="194" t="s">
        <v>194</v>
      </c>
      <c r="C7" s="197" t="s">
        <v>197</v>
      </c>
      <c r="D7" s="29" t="s">
        <v>241</v>
      </c>
      <c r="E7" s="186" t="s">
        <v>359</v>
      </c>
      <c r="F7" s="189"/>
      <c r="G7" s="189" t="s">
        <v>11</v>
      </c>
      <c r="H7" s="189"/>
      <c r="I7" s="189" t="s">
        <v>11</v>
      </c>
      <c r="J7" s="23" t="s">
        <v>19</v>
      </c>
      <c r="K7" s="23" t="s">
        <v>26</v>
      </c>
      <c r="L7" s="23" t="s">
        <v>229</v>
      </c>
      <c r="M7" s="23"/>
      <c r="N7" s="23" t="s">
        <v>360</v>
      </c>
      <c r="O7" s="23" t="s">
        <v>240</v>
      </c>
      <c r="P7" s="24">
        <v>2</v>
      </c>
      <c r="Q7" s="24">
        <v>4</v>
      </c>
      <c r="R7" s="24">
        <f>P7*Q7</f>
        <v>8</v>
      </c>
      <c r="S7" s="25" t="str">
        <f>IF(R7&lt;=4,"BAJO",IF(R7&lt;=8,"MEDIO",IF(R7&lt;=20,"ALTO",IF(R7&lt;=40,"MUY ALTO"))))</f>
        <v>MEDIO</v>
      </c>
      <c r="T7" s="24">
        <v>60</v>
      </c>
      <c r="U7" s="24">
        <f>R7*T7</f>
        <v>480</v>
      </c>
      <c r="V7" s="24" t="str">
        <f>IF(U7&lt;=20,"IV",IF(U7&lt;=120,"III",IF(U7&lt;=500,"II",IF(U7&lt;=4000,"I"))))</f>
        <v>II</v>
      </c>
      <c r="W7" s="25" t="str">
        <f>IF(U7&lt;=20,"ACEPTABLE",IF(U7&lt;=120,"ACEPTABLE",IF(U7&lt;=500,"ACEPTABLE CON CONTROL ESPECIFICO",IF(U7&lt;=4000,"NO ACEPTABLE"))))</f>
        <v>ACEPTABLE CON CONTROL ESPECIFICO</v>
      </c>
      <c r="X7" s="23"/>
      <c r="Y7" s="23"/>
      <c r="Z7" s="23"/>
      <c r="AA7" s="23" t="s">
        <v>87</v>
      </c>
      <c r="AB7" s="23" t="s">
        <v>86</v>
      </c>
    </row>
    <row r="8" spans="1:28" ht="54.75" customHeight="1" x14ac:dyDescent="0.2">
      <c r="A8" s="195"/>
      <c r="B8" s="195"/>
      <c r="C8" s="198"/>
      <c r="D8" s="29" t="s">
        <v>157</v>
      </c>
      <c r="E8" s="187"/>
      <c r="F8" s="190"/>
      <c r="G8" s="190" t="s">
        <v>11</v>
      </c>
      <c r="H8" s="190"/>
      <c r="I8" s="190" t="s">
        <v>11</v>
      </c>
      <c r="J8" s="23" t="s">
        <v>19</v>
      </c>
      <c r="K8" s="23" t="s">
        <v>26</v>
      </c>
      <c r="L8" s="23" t="s">
        <v>142</v>
      </c>
      <c r="M8" s="23"/>
      <c r="N8" s="23"/>
      <c r="O8" s="23" t="s">
        <v>143</v>
      </c>
      <c r="P8" s="24">
        <v>2</v>
      </c>
      <c r="Q8" s="24">
        <v>3</v>
      </c>
      <c r="R8" s="24">
        <f t="shared" ref="R8:R78" si="0">P8*Q8</f>
        <v>6</v>
      </c>
      <c r="S8" s="25" t="str">
        <f t="shared" ref="S8:S72" si="1">IF(R8&lt;=4,"BAJO",IF(R8&lt;=8,"MEDIO",IF(R8&lt;=20,"ALTO",IF(R8&lt;=40,"MUY ALTO"))))</f>
        <v>MEDIO</v>
      </c>
      <c r="T8" s="24">
        <v>25</v>
      </c>
      <c r="U8" s="24">
        <f t="shared" ref="U8:U78" si="2">R8*T8</f>
        <v>150</v>
      </c>
      <c r="V8" s="24" t="str">
        <f t="shared" ref="V8:V78" si="3">IF(U8&lt;=20,"IV",IF(U8&lt;=120,"III",IF(U8&lt;=500,"II",IF(U8&lt;=4000,"I"))))</f>
        <v>II</v>
      </c>
      <c r="W8" s="25" t="str">
        <f t="shared" ref="W8:W78" si="4">IF(U8&lt;=20,"ACEPTABLE",IF(U8&lt;=120,"ACEPTABLE",IF(U8&lt;=500,"ACEPTABLE CON CONTROL ESPECIFICO",IF(U8&lt;=4000,"NO ACEPTABLE"))))</f>
        <v>ACEPTABLE CON CONTROL ESPECIFICO</v>
      </c>
      <c r="X8" s="23"/>
      <c r="Y8" s="23"/>
      <c r="Z8" s="23"/>
      <c r="AA8" s="23" t="s">
        <v>101</v>
      </c>
      <c r="AB8" s="23"/>
    </row>
    <row r="9" spans="1:28" ht="57" customHeight="1" x14ac:dyDescent="0.2">
      <c r="A9" s="195"/>
      <c r="B9" s="195"/>
      <c r="C9" s="198"/>
      <c r="D9" s="29" t="s">
        <v>157</v>
      </c>
      <c r="E9" s="187"/>
      <c r="F9" s="190"/>
      <c r="G9" s="190"/>
      <c r="H9" s="190"/>
      <c r="I9" s="190"/>
      <c r="J9" s="23" t="s">
        <v>19</v>
      </c>
      <c r="K9" s="23" t="s">
        <v>158</v>
      </c>
      <c r="L9" s="23" t="s">
        <v>159</v>
      </c>
      <c r="M9" s="23"/>
      <c r="N9" s="23" t="s">
        <v>160</v>
      </c>
      <c r="O9" s="23" t="s">
        <v>161</v>
      </c>
      <c r="P9" s="24">
        <v>2</v>
      </c>
      <c r="Q9" s="24">
        <v>3</v>
      </c>
      <c r="R9" s="24">
        <f t="shared" si="0"/>
        <v>6</v>
      </c>
      <c r="S9" s="25" t="str">
        <f t="shared" si="1"/>
        <v>MEDIO</v>
      </c>
      <c r="T9" s="24">
        <v>25</v>
      </c>
      <c r="U9" s="24">
        <f t="shared" si="2"/>
        <v>150</v>
      </c>
      <c r="V9" s="24" t="str">
        <f t="shared" si="3"/>
        <v>II</v>
      </c>
      <c r="W9" s="25" t="str">
        <f t="shared" si="4"/>
        <v>ACEPTABLE CON CONTROL ESPECIFICO</v>
      </c>
      <c r="X9" s="23"/>
      <c r="Y9" s="23"/>
      <c r="Z9" s="23"/>
      <c r="AA9" s="23" t="s">
        <v>101</v>
      </c>
      <c r="AB9" s="23"/>
    </row>
    <row r="10" spans="1:28" ht="77.25" customHeight="1" x14ac:dyDescent="0.2">
      <c r="A10" s="195"/>
      <c r="B10" s="195"/>
      <c r="C10" s="198"/>
      <c r="D10" s="29" t="s">
        <v>157</v>
      </c>
      <c r="E10" s="187"/>
      <c r="F10" s="190"/>
      <c r="G10" s="190"/>
      <c r="H10" s="190"/>
      <c r="I10" s="190"/>
      <c r="J10" s="23" t="s">
        <v>19</v>
      </c>
      <c r="K10" s="23" t="s">
        <v>61</v>
      </c>
      <c r="L10" s="23" t="s">
        <v>162</v>
      </c>
      <c r="M10" s="23"/>
      <c r="N10" s="23"/>
      <c r="O10" s="23" t="s">
        <v>244</v>
      </c>
      <c r="P10" s="24">
        <v>2</v>
      </c>
      <c r="Q10" s="24">
        <v>3</v>
      </c>
      <c r="R10" s="24">
        <f t="shared" si="0"/>
        <v>6</v>
      </c>
      <c r="S10" s="25" t="str">
        <f t="shared" si="1"/>
        <v>MEDIO</v>
      </c>
      <c r="T10" s="24">
        <v>25</v>
      </c>
      <c r="U10" s="24">
        <f t="shared" si="2"/>
        <v>150</v>
      </c>
      <c r="V10" s="24" t="str">
        <f t="shared" si="3"/>
        <v>II</v>
      </c>
      <c r="W10" s="25" t="str">
        <f t="shared" si="4"/>
        <v>ACEPTABLE CON CONTROL ESPECIFICO</v>
      </c>
      <c r="X10" s="23"/>
      <c r="Y10" s="23"/>
      <c r="Z10" s="23"/>
      <c r="AA10" s="23" t="s">
        <v>172</v>
      </c>
      <c r="AB10" s="23"/>
    </row>
    <row r="11" spans="1:28" ht="62.25" customHeight="1" x14ac:dyDescent="0.2">
      <c r="A11" s="195"/>
      <c r="B11" s="195"/>
      <c r="C11" s="198"/>
      <c r="D11" s="29" t="s">
        <v>157</v>
      </c>
      <c r="E11" s="187"/>
      <c r="F11" s="190"/>
      <c r="G11" s="190"/>
      <c r="H11" s="190"/>
      <c r="I11" s="190"/>
      <c r="J11" s="23" t="s">
        <v>19</v>
      </c>
      <c r="K11" s="23" t="s">
        <v>66</v>
      </c>
      <c r="L11" s="23" t="s">
        <v>361</v>
      </c>
      <c r="M11" s="23"/>
      <c r="N11" s="23" t="s">
        <v>160</v>
      </c>
      <c r="O11" s="23" t="s">
        <v>161</v>
      </c>
      <c r="P11" s="24">
        <v>2</v>
      </c>
      <c r="Q11" s="24">
        <v>3</v>
      </c>
      <c r="R11" s="24">
        <f t="shared" si="0"/>
        <v>6</v>
      </c>
      <c r="S11" s="25" t="str">
        <f t="shared" si="1"/>
        <v>MEDIO</v>
      </c>
      <c r="T11" s="24">
        <v>25</v>
      </c>
      <c r="U11" s="24">
        <f t="shared" si="2"/>
        <v>150</v>
      </c>
      <c r="V11" s="24" t="str">
        <f t="shared" si="3"/>
        <v>II</v>
      </c>
      <c r="W11" s="25" t="str">
        <f t="shared" si="4"/>
        <v>ACEPTABLE CON CONTROL ESPECIFICO</v>
      </c>
      <c r="X11" s="23"/>
      <c r="Y11" s="23"/>
      <c r="Z11" s="23"/>
      <c r="AA11" s="23" t="s">
        <v>101</v>
      </c>
      <c r="AB11" s="23"/>
    </row>
    <row r="12" spans="1:28" ht="85.5" customHeight="1" x14ac:dyDescent="0.2">
      <c r="A12" s="195"/>
      <c r="B12" s="195"/>
      <c r="C12" s="198"/>
      <c r="D12" s="29" t="s">
        <v>157</v>
      </c>
      <c r="E12" s="187"/>
      <c r="F12" s="190"/>
      <c r="G12" s="190"/>
      <c r="H12" s="190"/>
      <c r="I12" s="190"/>
      <c r="J12" s="23" t="s">
        <v>128</v>
      </c>
      <c r="K12" s="23" t="s">
        <v>248</v>
      </c>
      <c r="L12" s="23" t="s">
        <v>145</v>
      </c>
      <c r="M12" s="23"/>
      <c r="N12" s="23" t="s">
        <v>362</v>
      </c>
      <c r="O12" s="23" t="s">
        <v>363</v>
      </c>
      <c r="P12" s="24">
        <v>2</v>
      </c>
      <c r="Q12" s="24">
        <v>3</v>
      </c>
      <c r="R12" s="24">
        <f t="shared" si="0"/>
        <v>6</v>
      </c>
      <c r="S12" s="25" t="str">
        <f t="shared" si="1"/>
        <v>MEDIO</v>
      </c>
      <c r="T12" s="24">
        <v>10</v>
      </c>
      <c r="U12" s="24">
        <f t="shared" si="2"/>
        <v>60</v>
      </c>
      <c r="V12" s="24" t="str">
        <f t="shared" si="3"/>
        <v>III</v>
      </c>
      <c r="W12" s="25" t="str">
        <f t="shared" si="4"/>
        <v>ACEPTABLE</v>
      </c>
      <c r="X12" s="23"/>
      <c r="Y12" s="23"/>
      <c r="Z12" s="23"/>
      <c r="AA12" s="23" t="s">
        <v>364</v>
      </c>
      <c r="AB12" s="23" t="s">
        <v>173</v>
      </c>
    </row>
    <row r="13" spans="1:28" ht="85.5" customHeight="1" x14ac:dyDescent="0.2">
      <c r="A13" s="195"/>
      <c r="B13" s="195"/>
      <c r="C13" s="198"/>
      <c r="D13" s="29" t="s">
        <v>157</v>
      </c>
      <c r="E13" s="187"/>
      <c r="F13" s="190"/>
      <c r="G13" s="190"/>
      <c r="H13" s="190"/>
      <c r="I13" s="190"/>
      <c r="J13" s="23" t="s">
        <v>128</v>
      </c>
      <c r="K13" s="23" t="s">
        <v>146</v>
      </c>
      <c r="L13" s="23" t="s">
        <v>147</v>
      </c>
      <c r="M13" s="23"/>
      <c r="N13" s="23" t="s">
        <v>246</v>
      </c>
      <c r="O13" s="23" t="s">
        <v>365</v>
      </c>
      <c r="P13" s="24">
        <v>2</v>
      </c>
      <c r="Q13" s="24">
        <v>3</v>
      </c>
      <c r="R13" s="24">
        <f t="shared" ref="R13" si="5">P13*Q13</f>
        <v>6</v>
      </c>
      <c r="S13" s="25" t="str">
        <f t="shared" si="1"/>
        <v>MEDIO</v>
      </c>
      <c r="T13" s="24">
        <v>10</v>
      </c>
      <c r="U13" s="24">
        <f t="shared" ref="U13" si="6">R13*T13</f>
        <v>60</v>
      </c>
      <c r="V13" s="24" t="str">
        <f t="shared" ref="V13" si="7">IF(U13&lt;=20,"IV",IF(U13&lt;=120,"III",IF(U13&lt;=500,"II",IF(U13&lt;=4000,"I"))))</f>
        <v>III</v>
      </c>
      <c r="W13" s="25" t="str">
        <f t="shared" ref="W13" si="8">IF(U13&lt;=20,"ACEPTABLE",IF(U13&lt;=120,"ACEPTABLE",IF(U13&lt;=500,"ACEPTABLE CON CONTROL ESPECIFICO",IF(U13&lt;=4000,"NO ACEPTABLE"))))</f>
        <v>ACEPTABLE</v>
      </c>
      <c r="X13" s="23"/>
      <c r="Y13" s="23"/>
      <c r="Z13" s="23"/>
      <c r="AA13" s="23" t="s">
        <v>366</v>
      </c>
      <c r="AB13" s="23"/>
    </row>
    <row r="14" spans="1:28" ht="85.5" customHeight="1" x14ac:dyDescent="0.2">
      <c r="A14" s="195"/>
      <c r="B14" s="195"/>
      <c r="C14" s="198"/>
      <c r="D14" s="29" t="s">
        <v>157</v>
      </c>
      <c r="E14" s="187"/>
      <c r="F14" s="190"/>
      <c r="G14" s="190"/>
      <c r="H14" s="190"/>
      <c r="I14" s="190"/>
      <c r="J14" s="23" t="s">
        <v>128</v>
      </c>
      <c r="K14" s="23" t="s">
        <v>261</v>
      </c>
      <c r="L14" s="23" t="s">
        <v>262</v>
      </c>
      <c r="M14" s="23"/>
      <c r="N14" s="23" t="s">
        <v>367</v>
      </c>
      <c r="O14" s="23" t="s">
        <v>263</v>
      </c>
      <c r="P14" s="24">
        <v>2</v>
      </c>
      <c r="Q14" s="24">
        <v>3</v>
      </c>
      <c r="R14" s="24">
        <f t="shared" ref="R14" si="9">P14*Q14</f>
        <v>6</v>
      </c>
      <c r="S14" s="25" t="str">
        <f t="shared" si="1"/>
        <v>MEDIO</v>
      </c>
      <c r="T14" s="24">
        <v>10</v>
      </c>
      <c r="U14" s="24">
        <f t="shared" ref="U14" si="10">R14*T14</f>
        <v>60</v>
      </c>
      <c r="V14" s="24" t="str">
        <f t="shared" ref="V14" si="11">IF(U14&lt;=20,"IV",IF(U14&lt;=120,"III",IF(U14&lt;=500,"II",IF(U14&lt;=4000,"I"))))</f>
        <v>III</v>
      </c>
      <c r="W14" s="25" t="str">
        <f t="shared" ref="W14" si="12">IF(U14&lt;=20,"ACEPTABLE",IF(U14&lt;=120,"ACEPTABLE",IF(U14&lt;=500,"ACEPTABLE CON CONTROL ESPECIFICO",IF(U14&lt;=4000,"NO ACEPTABLE"))))</f>
        <v>ACEPTABLE</v>
      </c>
      <c r="X14" s="23"/>
      <c r="Y14" s="23"/>
      <c r="Z14" s="23"/>
      <c r="AA14" s="23" t="s">
        <v>264</v>
      </c>
      <c r="AB14" s="23"/>
    </row>
    <row r="15" spans="1:28" ht="82.5" customHeight="1" x14ac:dyDescent="0.2">
      <c r="A15" s="195"/>
      <c r="B15" s="195"/>
      <c r="C15" s="198"/>
      <c r="D15" s="29" t="s">
        <v>157</v>
      </c>
      <c r="E15" s="187"/>
      <c r="F15" s="190"/>
      <c r="G15" s="190"/>
      <c r="H15" s="190"/>
      <c r="I15" s="190"/>
      <c r="J15" s="23" t="s">
        <v>128</v>
      </c>
      <c r="K15" s="23" t="s">
        <v>129</v>
      </c>
      <c r="L15" s="23" t="s">
        <v>130</v>
      </c>
      <c r="M15" s="23"/>
      <c r="N15" s="23" t="s">
        <v>174</v>
      </c>
      <c r="O15" s="23" t="s">
        <v>148</v>
      </c>
      <c r="P15" s="24">
        <v>2</v>
      </c>
      <c r="Q15" s="24">
        <v>4</v>
      </c>
      <c r="R15" s="24">
        <f t="shared" si="0"/>
        <v>8</v>
      </c>
      <c r="S15" s="25" t="str">
        <f t="shared" si="1"/>
        <v>MEDIO</v>
      </c>
      <c r="T15" s="24">
        <v>10</v>
      </c>
      <c r="U15" s="24">
        <f t="shared" si="2"/>
        <v>80</v>
      </c>
      <c r="V15" s="24" t="str">
        <f t="shared" si="3"/>
        <v>III</v>
      </c>
      <c r="W15" s="25" t="str">
        <f t="shared" si="4"/>
        <v>ACEPTABLE</v>
      </c>
      <c r="X15" s="23"/>
      <c r="Y15" s="23"/>
      <c r="Z15" s="23"/>
      <c r="AA15" s="23"/>
      <c r="AB15" s="23" t="s">
        <v>175</v>
      </c>
    </row>
    <row r="16" spans="1:28" ht="83.25" customHeight="1" x14ac:dyDescent="0.2">
      <c r="A16" s="195"/>
      <c r="B16" s="195"/>
      <c r="C16" s="198"/>
      <c r="D16" s="29" t="s">
        <v>157</v>
      </c>
      <c r="E16" s="187"/>
      <c r="F16" s="190"/>
      <c r="G16" s="190"/>
      <c r="H16" s="190"/>
      <c r="I16" s="190"/>
      <c r="J16" s="23" t="s">
        <v>128</v>
      </c>
      <c r="K16" s="23" t="s">
        <v>163</v>
      </c>
      <c r="L16" s="23" t="s">
        <v>164</v>
      </c>
      <c r="M16" s="23"/>
      <c r="N16" s="23" t="s">
        <v>368</v>
      </c>
      <c r="O16" s="23" t="s">
        <v>369</v>
      </c>
      <c r="P16" s="24">
        <v>2</v>
      </c>
      <c r="Q16" s="24">
        <v>3</v>
      </c>
      <c r="R16" s="24">
        <f t="shared" si="0"/>
        <v>6</v>
      </c>
      <c r="S16" s="25" t="str">
        <f t="shared" si="1"/>
        <v>MEDIO</v>
      </c>
      <c r="T16" s="24">
        <v>10</v>
      </c>
      <c r="U16" s="24">
        <f t="shared" si="2"/>
        <v>60</v>
      </c>
      <c r="V16" s="24" t="str">
        <f t="shared" si="3"/>
        <v>III</v>
      </c>
      <c r="W16" s="25" t="str">
        <f t="shared" si="4"/>
        <v>ACEPTABLE</v>
      </c>
      <c r="X16" s="23"/>
      <c r="Y16" s="23"/>
      <c r="Z16" s="23"/>
      <c r="AA16" s="23"/>
      <c r="AB16" s="23" t="s">
        <v>176</v>
      </c>
    </row>
    <row r="17" spans="1:28" ht="88.5" customHeight="1" x14ac:dyDescent="0.2">
      <c r="A17" s="195"/>
      <c r="B17" s="195"/>
      <c r="C17" s="198"/>
      <c r="D17" s="29" t="s">
        <v>157</v>
      </c>
      <c r="E17" s="187"/>
      <c r="F17" s="190"/>
      <c r="G17" s="190"/>
      <c r="H17" s="190"/>
      <c r="I17" s="190"/>
      <c r="J17" s="23" t="s">
        <v>144</v>
      </c>
      <c r="K17" s="23" t="s">
        <v>68</v>
      </c>
      <c r="L17" s="23" t="s">
        <v>165</v>
      </c>
      <c r="M17" s="23"/>
      <c r="N17" s="23"/>
      <c r="O17" s="23" t="s">
        <v>177</v>
      </c>
      <c r="P17" s="24">
        <v>2</v>
      </c>
      <c r="Q17" s="24">
        <v>3</v>
      </c>
      <c r="R17" s="24">
        <f t="shared" si="0"/>
        <v>6</v>
      </c>
      <c r="S17" s="25" t="str">
        <f t="shared" si="1"/>
        <v>MEDIO</v>
      </c>
      <c r="T17" s="24">
        <v>10</v>
      </c>
      <c r="U17" s="24">
        <f t="shared" si="2"/>
        <v>60</v>
      </c>
      <c r="V17" s="24" t="str">
        <f t="shared" si="3"/>
        <v>III</v>
      </c>
      <c r="W17" s="25" t="str">
        <f t="shared" si="4"/>
        <v>ACEPTABLE</v>
      </c>
      <c r="X17" s="23"/>
      <c r="Y17" s="23"/>
      <c r="Z17" s="23"/>
      <c r="AA17" s="23"/>
      <c r="AB17" s="23" t="s">
        <v>178</v>
      </c>
    </row>
    <row r="18" spans="1:28" ht="90" customHeight="1" x14ac:dyDescent="0.2">
      <c r="A18" s="195"/>
      <c r="B18" s="195"/>
      <c r="C18" s="198"/>
      <c r="D18" s="29" t="s">
        <v>167</v>
      </c>
      <c r="E18" s="187"/>
      <c r="F18" s="190"/>
      <c r="G18" s="190"/>
      <c r="H18" s="190"/>
      <c r="I18" s="190"/>
      <c r="J18" s="23" t="s">
        <v>141</v>
      </c>
      <c r="K18" s="23" t="s">
        <v>180</v>
      </c>
      <c r="L18" s="23" t="s">
        <v>149</v>
      </c>
      <c r="M18" s="23"/>
      <c r="N18" s="23"/>
      <c r="O18" s="23" t="s">
        <v>150</v>
      </c>
      <c r="P18" s="24">
        <v>2</v>
      </c>
      <c r="Q18" s="24">
        <v>4</v>
      </c>
      <c r="R18" s="24">
        <f t="shared" si="0"/>
        <v>8</v>
      </c>
      <c r="S18" s="25" t="str">
        <f t="shared" si="1"/>
        <v>MEDIO</v>
      </c>
      <c r="T18" s="24">
        <v>25</v>
      </c>
      <c r="U18" s="24">
        <f t="shared" si="2"/>
        <v>200</v>
      </c>
      <c r="V18" s="24" t="str">
        <f t="shared" si="3"/>
        <v>II</v>
      </c>
      <c r="W18" s="25" t="str">
        <f t="shared" si="4"/>
        <v>ACEPTABLE CON CONTROL ESPECIFICO</v>
      </c>
      <c r="X18" s="23"/>
      <c r="Y18" s="23"/>
      <c r="Z18" s="23"/>
      <c r="AA18" s="23" t="s">
        <v>179</v>
      </c>
      <c r="AB18" s="23"/>
    </row>
    <row r="19" spans="1:28" ht="90" customHeight="1" x14ac:dyDescent="0.2">
      <c r="A19" s="195"/>
      <c r="B19" s="195"/>
      <c r="C19" s="198"/>
      <c r="D19" s="29" t="s">
        <v>157</v>
      </c>
      <c r="E19" s="187"/>
      <c r="F19" s="190"/>
      <c r="G19" s="190"/>
      <c r="H19" s="190"/>
      <c r="I19" s="190"/>
      <c r="J19" s="23" t="s">
        <v>133</v>
      </c>
      <c r="K19" s="23" t="s">
        <v>370</v>
      </c>
      <c r="L19" s="23" t="s">
        <v>371</v>
      </c>
      <c r="M19" s="23"/>
      <c r="N19" s="23"/>
      <c r="O19" s="23" t="s">
        <v>372</v>
      </c>
      <c r="P19" s="24">
        <v>2</v>
      </c>
      <c r="Q19" s="24">
        <v>4</v>
      </c>
      <c r="R19" s="24">
        <f t="shared" si="0"/>
        <v>8</v>
      </c>
      <c r="S19" s="25" t="str">
        <f t="shared" si="1"/>
        <v>MEDIO</v>
      </c>
      <c r="T19" s="24">
        <v>25</v>
      </c>
      <c r="U19" s="24">
        <f t="shared" si="2"/>
        <v>200</v>
      </c>
      <c r="V19" s="24" t="str">
        <f t="shared" si="3"/>
        <v>II</v>
      </c>
      <c r="W19" s="25" t="str">
        <f t="shared" si="4"/>
        <v>ACEPTABLE CON CONTROL ESPECIFICO</v>
      </c>
      <c r="X19" s="23"/>
      <c r="Y19" s="23"/>
      <c r="Z19" s="23"/>
      <c r="AA19" s="23" t="s">
        <v>373</v>
      </c>
      <c r="AB19" s="23"/>
    </row>
    <row r="20" spans="1:28" ht="84.75" customHeight="1" x14ac:dyDescent="0.2">
      <c r="A20" s="195"/>
      <c r="B20" s="195"/>
      <c r="C20" s="198"/>
      <c r="D20" s="29" t="s">
        <v>157</v>
      </c>
      <c r="E20" s="187"/>
      <c r="F20" s="190"/>
      <c r="G20" s="190"/>
      <c r="H20" s="190"/>
      <c r="I20" s="190"/>
      <c r="J20" s="23" t="s">
        <v>374</v>
      </c>
      <c r="K20" s="23" t="s">
        <v>132</v>
      </c>
      <c r="L20" s="23" t="s">
        <v>151</v>
      </c>
      <c r="M20" s="23" t="s">
        <v>182</v>
      </c>
      <c r="N20" s="23" t="s">
        <v>181</v>
      </c>
      <c r="O20" s="23" t="s">
        <v>166</v>
      </c>
      <c r="P20" s="24">
        <v>2</v>
      </c>
      <c r="Q20" s="24">
        <v>3</v>
      </c>
      <c r="R20" s="24">
        <f t="shared" si="0"/>
        <v>6</v>
      </c>
      <c r="S20" s="25" t="str">
        <f t="shared" si="1"/>
        <v>MEDIO</v>
      </c>
      <c r="T20" s="24">
        <v>60</v>
      </c>
      <c r="U20" s="24">
        <f t="shared" si="2"/>
        <v>360</v>
      </c>
      <c r="V20" s="24" t="str">
        <f t="shared" si="3"/>
        <v>II</v>
      </c>
      <c r="W20" s="25" t="str">
        <f t="shared" si="4"/>
        <v>ACEPTABLE CON CONTROL ESPECIFICO</v>
      </c>
      <c r="X20" s="23"/>
      <c r="Y20" s="23"/>
      <c r="Z20" s="23"/>
      <c r="AA20" s="23" t="s">
        <v>375</v>
      </c>
      <c r="AB20" s="23"/>
    </row>
    <row r="21" spans="1:28" ht="93" customHeight="1" x14ac:dyDescent="0.2">
      <c r="A21" s="195"/>
      <c r="B21" s="195"/>
      <c r="C21" s="198"/>
      <c r="D21" s="29" t="s">
        <v>157</v>
      </c>
      <c r="E21" s="187"/>
      <c r="F21" s="190"/>
      <c r="G21" s="190"/>
      <c r="H21" s="190"/>
      <c r="I21" s="190"/>
      <c r="J21" s="23" t="s">
        <v>374</v>
      </c>
      <c r="K21" s="23" t="s">
        <v>139</v>
      </c>
      <c r="L21" s="23" t="s">
        <v>168</v>
      </c>
      <c r="M21" s="23"/>
      <c r="N21" s="23" t="s">
        <v>183</v>
      </c>
      <c r="O21" s="23" t="s">
        <v>184</v>
      </c>
      <c r="P21" s="24">
        <v>2</v>
      </c>
      <c r="Q21" s="24">
        <v>3</v>
      </c>
      <c r="R21" s="24">
        <f t="shared" si="0"/>
        <v>6</v>
      </c>
      <c r="S21" s="25" t="str">
        <f t="shared" si="1"/>
        <v>MEDIO</v>
      </c>
      <c r="T21" s="24">
        <v>25</v>
      </c>
      <c r="U21" s="24">
        <f t="shared" si="2"/>
        <v>150</v>
      </c>
      <c r="V21" s="24" t="str">
        <f t="shared" si="3"/>
        <v>II</v>
      </c>
      <c r="W21" s="25" t="str">
        <f t="shared" si="4"/>
        <v>ACEPTABLE CON CONTROL ESPECIFICO</v>
      </c>
      <c r="X21" s="23"/>
      <c r="Y21" s="23"/>
      <c r="Z21" s="23"/>
      <c r="AA21" s="23" t="s">
        <v>185</v>
      </c>
      <c r="AB21" s="23"/>
    </row>
    <row r="22" spans="1:28" ht="83.25" customHeight="1" x14ac:dyDescent="0.2">
      <c r="A22" s="195"/>
      <c r="B22" s="195"/>
      <c r="C22" s="198"/>
      <c r="D22" s="29" t="s">
        <v>157</v>
      </c>
      <c r="E22" s="187"/>
      <c r="F22" s="190"/>
      <c r="G22" s="190"/>
      <c r="H22" s="190"/>
      <c r="I22" s="190"/>
      <c r="J22" s="23" t="s">
        <v>374</v>
      </c>
      <c r="K22" s="23" t="s">
        <v>135</v>
      </c>
      <c r="L22" s="23" t="s">
        <v>136</v>
      </c>
      <c r="M22" s="23" t="s">
        <v>187</v>
      </c>
      <c r="N22" s="23" t="s">
        <v>186</v>
      </c>
      <c r="O22" s="23" t="s">
        <v>138</v>
      </c>
      <c r="P22" s="24">
        <v>2</v>
      </c>
      <c r="Q22" s="24">
        <v>3</v>
      </c>
      <c r="R22" s="24">
        <f t="shared" si="0"/>
        <v>6</v>
      </c>
      <c r="S22" s="25" t="str">
        <f t="shared" si="1"/>
        <v>MEDIO</v>
      </c>
      <c r="T22" s="24">
        <v>25</v>
      </c>
      <c r="U22" s="24">
        <f t="shared" si="2"/>
        <v>150</v>
      </c>
      <c r="V22" s="24" t="str">
        <f t="shared" si="3"/>
        <v>II</v>
      </c>
      <c r="W22" s="25" t="str">
        <f t="shared" si="4"/>
        <v>ACEPTABLE CON CONTROL ESPECIFICO</v>
      </c>
      <c r="X22" s="23"/>
      <c r="Y22" s="23"/>
      <c r="Z22" s="23"/>
      <c r="AA22" s="23" t="s">
        <v>376</v>
      </c>
      <c r="AB22" s="23"/>
    </row>
    <row r="23" spans="1:28" ht="83.25" customHeight="1" x14ac:dyDescent="0.2">
      <c r="A23" s="195"/>
      <c r="B23" s="195"/>
      <c r="C23" s="198"/>
      <c r="D23" s="30" t="s">
        <v>157</v>
      </c>
      <c r="E23" s="187"/>
      <c r="F23" s="190"/>
      <c r="G23" s="190"/>
      <c r="H23" s="190"/>
      <c r="I23" s="190"/>
      <c r="J23" s="23" t="s">
        <v>374</v>
      </c>
      <c r="K23" s="23" t="s">
        <v>58</v>
      </c>
      <c r="L23" s="23" t="s">
        <v>136</v>
      </c>
      <c r="M23" s="23" t="s">
        <v>189</v>
      </c>
      <c r="N23" s="23"/>
      <c r="O23" s="23" t="s">
        <v>377</v>
      </c>
      <c r="P23" s="24">
        <v>2</v>
      </c>
      <c r="Q23" s="24">
        <v>3</v>
      </c>
      <c r="R23" s="24">
        <f t="shared" si="0"/>
        <v>6</v>
      </c>
      <c r="S23" s="25" t="str">
        <f t="shared" si="1"/>
        <v>MEDIO</v>
      </c>
      <c r="T23" s="24">
        <v>10</v>
      </c>
      <c r="U23" s="24">
        <f t="shared" si="2"/>
        <v>60</v>
      </c>
      <c r="V23" s="24" t="str">
        <f t="shared" si="3"/>
        <v>III</v>
      </c>
      <c r="W23" s="25" t="str">
        <f t="shared" si="4"/>
        <v>ACEPTABLE</v>
      </c>
      <c r="X23" s="23"/>
      <c r="Y23" s="23"/>
      <c r="Z23" s="23"/>
      <c r="AA23" s="23" t="s">
        <v>190</v>
      </c>
      <c r="AB23" s="23"/>
    </row>
    <row r="24" spans="1:28" ht="83.25" customHeight="1" x14ac:dyDescent="0.2">
      <c r="A24" s="195"/>
      <c r="B24" s="195"/>
      <c r="C24" s="198"/>
      <c r="D24" s="29" t="s">
        <v>157</v>
      </c>
      <c r="E24" s="187"/>
      <c r="F24" s="190"/>
      <c r="G24" s="190"/>
      <c r="H24" s="190"/>
      <c r="I24" s="190"/>
      <c r="J24" s="23" t="s">
        <v>374</v>
      </c>
      <c r="K24" s="23" t="s">
        <v>154</v>
      </c>
      <c r="L24" s="23" t="s">
        <v>136</v>
      </c>
      <c r="M24" s="23"/>
      <c r="N24" s="23" t="s">
        <v>378</v>
      </c>
      <c r="O24" s="23" t="s">
        <v>255</v>
      </c>
      <c r="P24" s="24">
        <v>2</v>
      </c>
      <c r="Q24" s="24">
        <v>2</v>
      </c>
      <c r="R24" s="24">
        <f t="shared" si="0"/>
        <v>4</v>
      </c>
      <c r="S24" s="25" t="str">
        <f t="shared" si="1"/>
        <v>BAJO</v>
      </c>
      <c r="T24" s="24">
        <v>25</v>
      </c>
      <c r="U24" s="24">
        <f t="shared" si="2"/>
        <v>100</v>
      </c>
      <c r="V24" s="24" t="str">
        <f t="shared" si="3"/>
        <v>III</v>
      </c>
      <c r="W24" s="25" t="str">
        <f t="shared" si="4"/>
        <v>ACEPTABLE</v>
      </c>
      <c r="X24" s="23"/>
      <c r="Y24" s="23"/>
      <c r="Z24" s="23"/>
      <c r="AA24" s="23" t="s">
        <v>349</v>
      </c>
      <c r="AB24" s="23"/>
    </row>
    <row r="25" spans="1:28" ht="78" customHeight="1" x14ac:dyDescent="0.2">
      <c r="A25" s="195"/>
      <c r="B25" s="195"/>
      <c r="C25" s="198"/>
      <c r="D25" s="29" t="s">
        <v>157</v>
      </c>
      <c r="E25" s="187"/>
      <c r="F25" s="190"/>
      <c r="G25" s="190"/>
      <c r="H25" s="190"/>
      <c r="I25" s="190"/>
      <c r="J25" s="23" t="s">
        <v>156</v>
      </c>
      <c r="K25" s="23" t="s">
        <v>379</v>
      </c>
      <c r="L25" s="23" t="s">
        <v>136</v>
      </c>
      <c r="M25" s="23"/>
      <c r="N25" s="23" t="s">
        <v>193</v>
      </c>
      <c r="O25" s="23" t="s">
        <v>192</v>
      </c>
      <c r="P25" s="24">
        <v>2</v>
      </c>
      <c r="Q25" s="24">
        <v>2</v>
      </c>
      <c r="R25" s="24">
        <f t="shared" si="0"/>
        <v>4</v>
      </c>
      <c r="S25" s="25" t="str">
        <f t="shared" si="1"/>
        <v>BAJO</v>
      </c>
      <c r="T25" s="24">
        <v>25</v>
      </c>
      <c r="U25" s="24">
        <f t="shared" si="2"/>
        <v>100</v>
      </c>
      <c r="V25" s="24" t="str">
        <f t="shared" si="3"/>
        <v>III</v>
      </c>
      <c r="W25" s="25" t="str">
        <f t="shared" si="4"/>
        <v>ACEPTABLE</v>
      </c>
      <c r="X25" s="23"/>
      <c r="Y25" s="23"/>
      <c r="Z25" s="23"/>
      <c r="AA25" s="23" t="s">
        <v>191</v>
      </c>
      <c r="AB25" s="23"/>
    </row>
    <row r="26" spans="1:28" ht="83.25" customHeight="1" x14ac:dyDescent="0.2">
      <c r="A26" s="195"/>
      <c r="B26" s="196"/>
      <c r="C26" s="198"/>
      <c r="D26" s="29" t="s">
        <v>157</v>
      </c>
      <c r="E26" s="188"/>
      <c r="F26" s="191"/>
      <c r="G26" s="191"/>
      <c r="H26" s="191"/>
      <c r="I26" s="191"/>
      <c r="J26" s="23" t="s">
        <v>141</v>
      </c>
      <c r="K26" s="23" t="s">
        <v>98</v>
      </c>
      <c r="L26" s="23" t="s">
        <v>99</v>
      </c>
      <c r="M26" s="23"/>
      <c r="N26" s="23" t="s">
        <v>308</v>
      </c>
      <c r="O26" s="23"/>
      <c r="P26" s="24">
        <v>2</v>
      </c>
      <c r="Q26" s="24">
        <v>2</v>
      </c>
      <c r="R26" s="24">
        <f t="shared" si="0"/>
        <v>4</v>
      </c>
      <c r="S26" s="25" t="str">
        <f t="shared" si="1"/>
        <v>BAJO</v>
      </c>
      <c r="T26" s="24">
        <v>25</v>
      </c>
      <c r="U26" s="24">
        <f t="shared" si="2"/>
        <v>100</v>
      </c>
      <c r="V26" s="24" t="str">
        <f t="shared" si="3"/>
        <v>III</v>
      </c>
      <c r="W26" s="25" t="str">
        <f t="shared" si="4"/>
        <v>ACEPTABLE</v>
      </c>
      <c r="X26" s="23"/>
      <c r="Y26" s="23"/>
      <c r="Z26" s="23"/>
      <c r="AA26" s="23" t="s">
        <v>100</v>
      </c>
      <c r="AB26" s="23"/>
    </row>
    <row r="27" spans="1:28" ht="192" customHeight="1" x14ac:dyDescent="0.2">
      <c r="A27" s="195"/>
      <c r="B27" s="194" t="s">
        <v>198</v>
      </c>
      <c r="C27" s="198"/>
      <c r="D27" s="31" t="s">
        <v>273</v>
      </c>
      <c r="E27" s="215" t="s">
        <v>413</v>
      </c>
      <c r="F27" s="209" t="s">
        <v>11</v>
      </c>
      <c r="G27" s="218"/>
      <c r="H27" s="218"/>
      <c r="I27" s="209" t="s">
        <v>11</v>
      </c>
      <c r="J27" s="32" t="s">
        <v>19</v>
      </c>
      <c r="K27" s="32" t="s">
        <v>26</v>
      </c>
      <c r="L27" s="32" t="s">
        <v>229</v>
      </c>
      <c r="M27" s="32"/>
      <c r="N27" s="32" t="s">
        <v>380</v>
      </c>
      <c r="O27" s="32" t="s">
        <v>242</v>
      </c>
      <c r="P27" s="37">
        <v>2</v>
      </c>
      <c r="Q27" s="37">
        <v>4</v>
      </c>
      <c r="R27" s="37">
        <f>P27*Q27</f>
        <v>8</v>
      </c>
      <c r="S27" s="40" t="str">
        <f t="shared" si="1"/>
        <v>MEDIO</v>
      </c>
      <c r="T27" s="37">
        <v>60</v>
      </c>
      <c r="U27" s="37">
        <f>R27*T27</f>
        <v>480</v>
      </c>
      <c r="V27" s="37" t="str">
        <f>IF(U27&lt;=20,"IV",IF(U27&lt;=120,"III",IF(U27&lt;=500,"II",IF(U27&lt;=4000,"I"))))</f>
        <v>II</v>
      </c>
      <c r="W27" s="40" t="str">
        <f>IF(U27&lt;=20,"ACEPTABLE",IF(U27&lt;=120,"ACEPTABLE",IF(U27&lt;=500,"ACEPTABLE CON CONTROL ESPECIFICO",IF(U27&lt;=4000,"NO ACEPTABLE"))))</f>
        <v>ACEPTABLE CON CONTROL ESPECIFICO</v>
      </c>
      <c r="X27" s="32"/>
      <c r="Y27" s="32"/>
      <c r="Z27" s="32"/>
      <c r="AA27" s="32" t="s">
        <v>87</v>
      </c>
      <c r="AB27" s="32" t="s">
        <v>86</v>
      </c>
    </row>
    <row r="28" spans="1:28" ht="42.75" customHeight="1" x14ac:dyDescent="0.2">
      <c r="A28" s="195"/>
      <c r="B28" s="195"/>
      <c r="C28" s="198"/>
      <c r="D28" s="31" t="s">
        <v>273</v>
      </c>
      <c r="E28" s="216"/>
      <c r="F28" s="210"/>
      <c r="G28" s="219"/>
      <c r="H28" s="219"/>
      <c r="I28" s="210"/>
      <c r="J28" s="32" t="s">
        <v>19</v>
      </c>
      <c r="K28" s="32" t="s">
        <v>26</v>
      </c>
      <c r="L28" s="32" t="s">
        <v>142</v>
      </c>
      <c r="M28" s="32"/>
      <c r="N28" s="32"/>
      <c r="O28" s="32" t="s">
        <v>143</v>
      </c>
      <c r="P28" s="37">
        <v>2</v>
      </c>
      <c r="Q28" s="37">
        <v>2</v>
      </c>
      <c r="R28" s="37">
        <f t="shared" ref="R28:R34" si="13">P28*Q28</f>
        <v>4</v>
      </c>
      <c r="S28" s="40" t="str">
        <f t="shared" si="1"/>
        <v>BAJO</v>
      </c>
      <c r="T28" s="37">
        <v>25</v>
      </c>
      <c r="U28" s="37">
        <f t="shared" ref="U28:U34" si="14">R28*T28</f>
        <v>100</v>
      </c>
      <c r="V28" s="37" t="str">
        <f t="shared" ref="V28:V34" si="15">IF(U28&lt;=20,"IV",IF(U28&lt;=120,"III",IF(U28&lt;=500,"II",IF(U28&lt;=4000,"I"))))</f>
        <v>III</v>
      </c>
      <c r="W28" s="40" t="str">
        <f t="shared" ref="W28:W34" si="16">IF(U28&lt;=20,"ACEPTABLE",IF(U28&lt;=120,"ACEPTABLE",IF(U28&lt;=500,"ACEPTABLE CON CONTROL ESPECIFICO",IF(U28&lt;=4000,"NO ACEPTABLE"))))</f>
        <v>ACEPTABLE</v>
      </c>
      <c r="X28" s="32"/>
      <c r="Y28" s="32"/>
      <c r="Z28" s="32"/>
      <c r="AA28" s="32" t="s">
        <v>243</v>
      </c>
      <c r="AB28" s="32"/>
    </row>
    <row r="29" spans="1:28" ht="51" customHeight="1" x14ac:dyDescent="0.2">
      <c r="A29" s="195"/>
      <c r="B29" s="195"/>
      <c r="C29" s="198"/>
      <c r="D29" s="31" t="s">
        <v>273</v>
      </c>
      <c r="E29" s="216"/>
      <c r="F29" s="210"/>
      <c r="G29" s="219"/>
      <c r="H29" s="219"/>
      <c r="I29" s="210"/>
      <c r="J29" s="32" t="s">
        <v>19</v>
      </c>
      <c r="K29" s="32" t="s">
        <v>61</v>
      </c>
      <c r="L29" s="32" t="s">
        <v>162</v>
      </c>
      <c r="M29" s="32"/>
      <c r="N29" s="32"/>
      <c r="O29" s="32" t="s">
        <v>244</v>
      </c>
      <c r="P29" s="37">
        <v>2</v>
      </c>
      <c r="Q29" s="37">
        <v>2</v>
      </c>
      <c r="R29" s="37">
        <f t="shared" si="13"/>
        <v>4</v>
      </c>
      <c r="S29" s="40" t="str">
        <f t="shared" si="1"/>
        <v>BAJO</v>
      </c>
      <c r="T29" s="37">
        <v>25</v>
      </c>
      <c r="U29" s="37">
        <f t="shared" si="14"/>
        <v>100</v>
      </c>
      <c r="V29" s="37" t="str">
        <f t="shared" si="15"/>
        <v>III</v>
      </c>
      <c r="W29" s="40" t="str">
        <f t="shared" si="16"/>
        <v>ACEPTABLE</v>
      </c>
      <c r="X29" s="32"/>
      <c r="Y29" s="32"/>
      <c r="Z29" s="32"/>
      <c r="AA29" s="32" t="s">
        <v>172</v>
      </c>
      <c r="AB29" s="32"/>
    </row>
    <row r="30" spans="1:28" ht="50.25" customHeight="1" x14ac:dyDescent="0.2">
      <c r="A30" s="195"/>
      <c r="B30" s="195"/>
      <c r="C30" s="198"/>
      <c r="D30" s="31" t="s">
        <v>273</v>
      </c>
      <c r="E30" s="216"/>
      <c r="F30" s="210"/>
      <c r="G30" s="219"/>
      <c r="H30" s="219"/>
      <c r="I30" s="210"/>
      <c r="J30" s="32" t="s">
        <v>19</v>
      </c>
      <c r="K30" s="32" t="s">
        <v>66</v>
      </c>
      <c r="L30" s="32" t="s">
        <v>361</v>
      </c>
      <c r="M30" s="32"/>
      <c r="N30" s="32" t="s">
        <v>160</v>
      </c>
      <c r="O30" s="32" t="s">
        <v>161</v>
      </c>
      <c r="P30" s="37">
        <v>2</v>
      </c>
      <c r="Q30" s="37">
        <v>2</v>
      </c>
      <c r="R30" s="37">
        <f t="shared" si="13"/>
        <v>4</v>
      </c>
      <c r="S30" s="40" t="str">
        <f t="shared" si="1"/>
        <v>BAJO</v>
      </c>
      <c r="T30" s="37">
        <v>25</v>
      </c>
      <c r="U30" s="37">
        <f t="shared" si="14"/>
        <v>100</v>
      </c>
      <c r="V30" s="37" t="str">
        <f t="shared" si="15"/>
        <v>III</v>
      </c>
      <c r="W30" s="40" t="str">
        <f t="shared" si="16"/>
        <v>ACEPTABLE</v>
      </c>
      <c r="X30" s="32"/>
      <c r="Y30" s="32"/>
      <c r="Z30" s="32"/>
      <c r="AA30" s="32" t="s">
        <v>101</v>
      </c>
      <c r="AB30" s="32"/>
    </row>
    <row r="31" spans="1:28" ht="46.5" customHeight="1" x14ac:dyDescent="0.2">
      <c r="A31" s="195"/>
      <c r="B31" s="195"/>
      <c r="C31" s="198"/>
      <c r="D31" s="31" t="s">
        <v>273</v>
      </c>
      <c r="E31" s="216"/>
      <c r="F31" s="210"/>
      <c r="G31" s="219"/>
      <c r="H31" s="219"/>
      <c r="I31" s="210"/>
      <c r="J31" s="32" t="s">
        <v>128</v>
      </c>
      <c r="K31" s="32" t="s">
        <v>247</v>
      </c>
      <c r="L31" s="32" t="s">
        <v>145</v>
      </c>
      <c r="M31" s="32"/>
      <c r="N31" s="32" t="s">
        <v>384</v>
      </c>
      <c r="O31" s="32" t="s">
        <v>245</v>
      </c>
      <c r="P31" s="37">
        <v>2</v>
      </c>
      <c r="Q31" s="37">
        <v>4</v>
      </c>
      <c r="R31" s="37">
        <f t="shared" si="13"/>
        <v>8</v>
      </c>
      <c r="S31" s="40" t="str">
        <f t="shared" si="1"/>
        <v>MEDIO</v>
      </c>
      <c r="T31" s="37">
        <v>10</v>
      </c>
      <c r="U31" s="37">
        <f t="shared" si="14"/>
        <v>80</v>
      </c>
      <c r="V31" s="37" t="str">
        <f t="shared" si="15"/>
        <v>III</v>
      </c>
      <c r="W31" s="40" t="str">
        <f t="shared" si="16"/>
        <v>ACEPTABLE</v>
      </c>
      <c r="X31" s="32"/>
      <c r="Y31" s="32"/>
      <c r="Z31" s="32"/>
      <c r="AA31" s="32"/>
      <c r="AB31" s="32" t="s">
        <v>173</v>
      </c>
    </row>
    <row r="32" spans="1:28" ht="54.75" customHeight="1" x14ac:dyDescent="0.2">
      <c r="A32" s="195"/>
      <c r="B32" s="195"/>
      <c r="C32" s="198"/>
      <c r="D32" s="31" t="s">
        <v>273</v>
      </c>
      <c r="E32" s="216"/>
      <c r="F32" s="210"/>
      <c r="G32" s="219"/>
      <c r="H32" s="219"/>
      <c r="I32" s="210"/>
      <c r="J32" s="32" t="s">
        <v>128</v>
      </c>
      <c r="K32" s="32" t="s">
        <v>261</v>
      </c>
      <c r="L32" s="32" t="s">
        <v>262</v>
      </c>
      <c r="M32" s="32"/>
      <c r="N32" s="32" t="s">
        <v>367</v>
      </c>
      <c r="O32" s="32" t="s">
        <v>263</v>
      </c>
      <c r="P32" s="37">
        <v>2</v>
      </c>
      <c r="Q32" s="37">
        <v>4</v>
      </c>
      <c r="R32" s="37">
        <f t="shared" si="13"/>
        <v>8</v>
      </c>
      <c r="S32" s="40" t="str">
        <f t="shared" si="1"/>
        <v>MEDIO</v>
      </c>
      <c r="T32" s="37">
        <v>10</v>
      </c>
      <c r="U32" s="37">
        <f t="shared" si="14"/>
        <v>80</v>
      </c>
      <c r="V32" s="37" t="str">
        <f t="shared" si="15"/>
        <v>III</v>
      </c>
      <c r="W32" s="40" t="str">
        <f t="shared" si="16"/>
        <v>ACEPTABLE</v>
      </c>
      <c r="X32" s="32"/>
      <c r="Y32" s="32"/>
      <c r="Z32" s="32"/>
      <c r="AA32" s="32" t="s">
        <v>264</v>
      </c>
      <c r="AB32" s="32"/>
    </row>
    <row r="33" spans="1:28" ht="49.5" customHeight="1" x14ac:dyDescent="0.2">
      <c r="A33" s="195"/>
      <c r="B33" s="195"/>
      <c r="C33" s="198"/>
      <c r="D33" s="31" t="s">
        <v>273</v>
      </c>
      <c r="E33" s="216"/>
      <c r="F33" s="210"/>
      <c r="G33" s="219"/>
      <c r="H33" s="219"/>
      <c r="I33" s="210"/>
      <c r="J33" s="32" t="s">
        <v>128</v>
      </c>
      <c r="K33" s="32" t="s">
        <v>129</v>
      </c>
      <c r="L33" s="32" t="s">
        <v>130</v>
      </c>
      <c r="M33" s="32"/>
      <c r="N33" s="32" t="s">
        <v>407</v>
      </c>
      <c r="O33" s="32" t="s">
        <v>148</v>
      </c>
      <c r="P33" s="37">
        <v>2</v>
      </c>
      <c r="Q33" s="37">
        <v>4</v>
      </c>
      <c r="R33" s="37">
        <f t="shared" si="13"/>
        <v>8</v>
      </c>
      <c r="S33" s="40" t="str">
        <f t="shared" si="1"/>
        <v>MEDIO</v>
      </c>
      <c r="T33" s="37">
        <v>10</v>
      </c>
      <c r="U33" s="37">
        <f t="shared" si="14"/>
        <v>80</v>
      </c>
      <c r="V33" s="37" t="str">
        <f t="shared" si="15"/>
        <v>III</v>
      </c>
      <c r="W33" s="40" t="str">
        <f t="shared" si="16"/>
        <v>ACEPTABLE</v>
      </c>
      <c r="X33" s="32"/>
      <c r="Y33" s="32"/>
      <c r="Z33" s="32"/>
      <c r="AA33" s="32"/>
      <c r="AB33" s="32" t="s">
        <v>175</v>
      </c>
    </row>
    <row r="34" spans="1:28" ht="51" customHeight="1" x14ac:dyDescent="0.2">
      <c r="A34" s="195"/>
      <c r="B34" s="195"/>
      <c r="C34" s="198"/>
      <c r="D34" s="31" t="s">
        <v>273</v>
      </c>
      <c r="E34" s="216"/>
      <c r="F34" s="210"/>
      <c r="G34" s="219"/>
      <c r="H34" s="219"/>
      <c r="I34" s="210"/>
      <c r="J34" s="32" t="s">
        <v>128</v>
      </c>
      <c r="K34" s="32" t="s">
        <v>163</v>
      </c>
      <c r="L34" s="32" t="s">
        <v>164</v>
      </c>
      <c r="M34" s="32"/>
      <c r="N34" s="32" t="s">
        <v>367</v>
      </c>
      <c r="O34" s="32" t="s">
        <v>369</v>
      </c>
      <c r="P34" s="37">
        <v>2</v>
      </c>
      <c r="Q34" s="37">
        <v>2</v>
      </c>
      <c r="R34" s="37">
        <f t="shared" si="13"/>
        <v>4</v>
      </c>
      <c r="S34" s="40" t="str">
        <f t="shared" si="1"/>
        <v>BAJO</v>
      </c>
      <c r="T34" s="37">
        <v>25</v>
      </c>
      <c r="U34" s="37">
        <f t="shared" si="14"/>
        <v>100</v>
      </c>
      <c r="V34" s="37" t="str">
        <f t="shared" si="15"/>
        <v>III</v>
      </c>
      <c r="W34" s="40" t="str">
        <f t="shared" si="16"/>
        <v>ACEPTABLE</v>
      </c>
      <c r="X34" s="32"/>
      <c r="Y34" s="32"/>
      <c r="Z34" s="32"/>
      <c r="AA34" s="32"/>
      <c r="AB34" s="32" t="s">
        <v>176</v>
      </c>
    </row>
    <row r="35" spans="1:28" ht="57.75" customHeight="1" x14ac:dyDescent="0.2">
      <c r="A35" s="195"/>
      <c r="B35" s="195"/>
      <c r="C35" s="198"/>
      <c r="D35" s="31" t="s">
        <v>273</v>
      </c>
      <c r="E35" s="216"/>
      <c r="F35" s="210"/>
      <c r="G35" s="219"/>
      <c r="H35" s="219"/>
      <c r="I35" s="210"/>
      <c r="J35" s="32" t="s">
        <v>144</v>
      </c>
      <c r="K35" s="32" t="s">
        <v>249</v>
      </c>
      <c r="L35" s="32" t="s">
        <v>250</v>
      </c>
      <c r="M35" s="32"/>
      <c r="N35" s="32"/>
      <c r="O35" s="32" t="s">
        <v>251</v>
      </c>
      <c r="P35" s="37">
        <v>2</v>
      </c>
      <c r="Q35" s="37">
        <v>3</v>
      </c>
      <c r="R35" s="37">
        <f t="shared" si="0"/>
        <v>6</v>
      </c>
      <c r="S35" s="40" t="str">
        <f t="shared" si="1"/>
        <v>MEDIO</v>
      </c>
      <c r="T35" s="37">
        <v>10</v>
      </c>
      <c r="U35" s="37">
        <f t="shared" si="2"/>
        <v>60</v>
      </c>
      <c r="V35" s="37" t="str">
        <f t="shared" si="3"/>
        <v>III</v>
      </c>
      <c r="W35" s="40" t="str">
        <f t="shared" si="4"/>
        <v>ACEPTABLE</v>
      </c>
      <c r="X35" s="32"/>
      <c r="Y35" s="32"/>
      <c r="Z35" s="32"/>
      <c r="AA35" s="32"/>
      <c r="AB35" s="32" t="s">
        <v>252</v>
      </c>
    </row>
    <row r="36" spans="1:28" ht="101.25" customHeight="1" x14ac:dyDescent="0.2">
      <c r="A36" s="195"/>
      <c r="B36" s="195"/>
      <c r="C36" s="198"/>
      <c r="D36" s="31" t="s">
        <v>273</v>
      </c>
      <c r="E36" s="216"/>
      <c r="F36" s="210"/>
      <c r="G36" s="219"/>
      <c r="H36" s="219"/>
      <c r="I36" s="210"/>
      <c r="J36" s="32" t="s">
        <v>141</v>
      </c>
      <c r="K36" s="32" t="s">
        <v>153</v>
      </c>
      <c r="L36" s="32" t="s">
        <v>149</v>
      </c>
      <c r="M36" s="32"/>
      <c r="N36" s="32"/>
      <c r="O36" s="32" t="s">
        <v>596</v>
      </c>
      <c r="P36" s="37">
        <v>2</v>
      </c>
      <c r="Q36" s="37">
        <v>4</v>
      </c>
      <c r="R36" s="37">
        <f t="shared" si="0"/>
        <v>8</v>
      </c>
      <c r="S36" s="40" t="str">
        <f t="shared" si="1"/>
        <v>MEDIO</v>
      </c>
      <c r="T36" s="37">
        <v>25</v>
      </c>
      <c r="U36" s="37">
        <f t="shared" si="2"/>
        <v>200</v>
      </c>
      <c r="V36" s="37" t="str">
        <f t="shared" si="3"/>
        <v>II</v>
      </c>
      <c r="W36" s="40" t="str">
        <f t="shared" si="4"/>
        <v>ACEPTABLE CON CONTROL ESPECIFICO</v>
      </c>
      <c r="X36" s="32"/>
      <c r="Y36" s="32"/>
      <c r="Z36" s="32"/>
      <c r="AA36" s="32" t="s">
        <v>253</v>
      </c>
      <c r="AB36" s="32"/>
    </row>
    <row r="37" spans="1:28" ht="101.25" customHeight="1" x14ac:dyDescent="0.2">
      <c r="A37" s="195"/>
      <c r="B37" s="195"/>
      <c r="C37" s="198"/>
      <c r="D37" s="31" t="s">
        <v>273</v>
      </c>
      <c r="E37" s="216"/>
      <c r="F37" s="210"/>
      <c r="G37" s="219"/>
      <c r="H37" s="219"/>
      <c r="I37" s="210"/>
      <c r="J37" s="32" t="s">
        <v>141</v>
      </c>
      <c r="K37" s="32" t="s">
        <v>180</v>
      </c>
      <c r="L37" s="32" t="s">
        <v>149</v>
      </c>
      <c r="M37" s="32"/>
      <c r="N37" s="32"/>
      <c r="O37" s="32" t="s">
        <v>596</v>
      </c>
      <c r="P37" s="37">
        <v>2</v>
      </c>
      <c r="Q37" s="37">
        <v>4</v>
      </c>
      <c r="R37" s="37">
        <f t="shared" ref="R37" si="17">P37*Q37</f>
        <v>8</v>
      </c>
      <c r="S37" s="40" t="str">
        <f t="shared" si="1"/>
        <v>MEDIO</v>
      </c>
      <c r="T37" s="37">
        <v>25</v>
      </c>
      <c r="U37" s="37">
        <f t="shared" ref="U37" si="18">R37*T37</f>
        <v>200</v>
      </c>
      <c r="V37" s="37" t="str">
        <f t="shared" ref="V37" si="19">IF(U37&lt;=20,"IV",IF(U37&lt;=120,"III",IF(U37&lt;=500,"II",IF(U37&lt;=4000,"I"))))</f>
        <v>II</v>
      </c>
      <c r="W37" s="40" t="str">
        <f t="shared" ref="W37" si="20">IF(U37&lt;=20,"ACEPTABLE",IF(U37&lt;=120,"ACEPTABLE",IF(U37&lt;=500,"ACEPTABLE CON CONTROL ESPECIFICO",IF(U37&lt;=4000,"NO ACEPTABLE"))))</f>
        <v>ACEPTABLE CON CONTROL ESPECIFICO</v>
      </c>
      <c r="X37" s="32"/>
      <c r="Y37" s="32"/>
      <c r="Z37" s="32"/>
      <c r="AA37" s="32" t="s">
        <v>253</v>
      </c>
      <c r="AB37" s="32"/>
    </row>
    <row r="38" spans="1:28" ht="101.25" customHeight="1" x14ac:dyDescent="0.2">
      <c r="A38" s="195"/>
      <c r="B38" s="195"/>
      <c r="C38" s="198"/>
      <c r="D38" s="31" t="s">
        <v>273</v>
      </c>
      <c r="E38" s="216"/>
      <c r="F38" s="210"/>
      <c r="G38" s="219"/>
      <c r="H38" s="219"/>
      <c r="I38" s="210"/>
      <c r="J38" s="32" t="s">
        <v>141</v>
      </c>
      <c r="K38" s="32" t="s">
        <v>169</v>
      </c>
      <c r="L38" s="32" t="s">
        <v>149</v>
      </c>
      <c r="M38" s="32"/>
      <c r="N38" s="32"/>
      <c r="O38" s="32" t="s">
        <v>596</v>
      </c>
      <c r="P38" s="37">
        <v>2</v>
      </c>
      <c r="Q38" s="37">
        <v>2</v>
      </c>
      <c r="R38" s="37">
        <f t="shared" si="0"/>
        <v>4</v>
      </c>
      <c r="S38" s="40" t="str">
        <f t="shared" si="1"/>
        <v>BAJO</v>
      </c>
      <c r="T38" s="37">
        <v>25</v>
      </c>
      <c r="U38" s="37">
        <f t="shared" si="2"/>
        <v>100</v>
      </c>
      <c r="V38" s="37" t="str">
        <f t="shared" si="3"/>
        <v>III</v>
      </c>
      <c r="W38" s="40" t="str">
        <f t="shared" si="4"/>
        <v>ACEPTABLE</v>
      </c>
      <c r="X38" s="32"/>
      <c r="Y38" s="32"/>
      <c r="Z38" s="32"/>
      <c r="AA38" s="32" t="s">
        <v>253</v>
      </c>
      <c r="AB38" s="32"/>
    </row>
    <row r="39" spans="1:28" ht="65.25" customHeight="1" x14ac:dyDescent="0.2">
      <c r="A39" s="195"/>
      <c r="B39" s="195"/>
      <c r="C39" s="198"/>
      <c r="D39" s="31" t="s">
        <v>273</v>
      </c>
      <c r="E39" s="216"/>
      <c r="F39" s="210"/>
      <c r="G39" s="219"/>
      <c r="H39" s="219"/>
      <c r="I39" s="210"/>
      <c r="J39" s="32" t="s">
        <v>133</v>
      </c>
      <c r="K39" s="32" t="s">
        <v>370</v>
      </c>
      <c r="L39" s="32" t="s">
        <v>371</v>
      </c>
      <c r="M39" s="32"/>
      <c r="N39" s="32"/>
      <c r="O39" s="32" t="s">
        <v>372</v>
      </c>
      <c r="P39" s="37">
        <v>2</v>
      </c>
      <c r="Q39" s="37">
        <v>4</v>
      </c>
      <c r="R39" s="37">
        <f t="shared" ref="R39:R46" si="21">P39*Q39</f>
        <v>8</v>
      </c>
      <c r="S39" s="40" t="str">
        <f t="shared" si="1"/>
        <v>MEDIO</v>
      </c>
      <c r="T39" s="37">
        <v>25</v>
      </c>
      <c r="U39" s="37">
        <f t="shared" ref="U39:U46" si="22">R39*T39</f>
        <v>200</v>
      </c>
      <c r="V39" s="37" t="str">
        <f t="shared" ref="V39:V46" si="23">IF(U39&lt;=20,"IV",IF(U39&lt;=120,"III",IF(U39&lt;=500,"II",IF(U39&lt;=4000,"I"))))</f>
        <v>II</v>
      </c>
      <c r="W39" s="40" t="str">
        <f t="shared" ref="W39:W46" si="24">IF(U39&lt;=20,"ACEPTABLE",IF(U39&lt;=120,"ACEPTABLE",IF(U39&lt;=500,"ACEPTABLE CON CONTROL ESPECIFICO",IF(U39&lt;=4000,"NO ACEPTABLE"))))</f>
        <v>ACEPTABLE CON CONTROL ESPECIFICO</v>
      </c>
      <c r="X39" s="32"/>
      <c r="Y39" s="32"/>
      <c r="Z39" s="32"/>
      <c r="AA39" s="32" t="s">
        <v>381</v>
      </c>
      <c r="AB39" s="32"/>
    </row>
    <row r="40" spans="1:28" ht="66.75" customHeight="1" x14ac:dyDescent="0.2">
      <c r="A40" s="195"/>
      <c r="B40" s="195"/>
      <c r="C40" s="198"/>
      <c r="D40" s="31" t="s">
        <v>273</v>
      </c>
      <c r="E40" s="216"/>
      <c r="F40" s="210"/>
      <c r="G40" s="219"/>
      <c r="H40" s="219"/>
      <c r="I40" s="210"/>
      <c r="J40" s="32" t="s">
        <v>374</v>
      </c>
      <c r="K40" s="32" t="s">
        <v>132</v>
      </c>
      <c r="L40" s="32" t="s">
        <v>151</v>
      </c>
      <c r="M40" s="32" t="s">
        <v>254</v>
      </c>
      <c r="N40" s="32" t="s">
        <v>181</v>
      </c>
      <c r="O40" s="32" t="s">
        <v>166</v>
      </c>
      <c r="P40" s="37">
        <v>2</v>
      </c>
      <c r="Q40" s="37">
        <v>4</v>
      </c>
      <c r="R40" s="37">
        <f t="shared" si="21"/>
        <v>8</v>
      </c>
      <c r="S40" s="40" t="str">
        <f t="shared" si="1"/>
        <v>MEDIO</v>
      </c>
      <c r="T40" s="37">
        <v>60</v>
      </c>
      <c r="U40" s="37">
        <f t="shared" si="22"/>
        <v>480</v>
      </c>
      <c r="V40" s="37" t="str">
        <f t="shared" si="23"/>
        <v>II</v>
      </c>
      <c r="W40" s="40" t="str">
        <f t="shared" si="24"/>
        <v>ACEPTABLE CON CONTROL ESPECIFICO</v>
      </c>
      <c r="X40" s="32"/>
      <c r="Y40" s="32"/>
      <c r="Z40" s="32"/>
      <c r="AA40" s="32" t="s">
        <v>375</v>
      </c>
      <c r="AB40" s="32"/>
    </row>
    <row r="41" spans="1:28" ht="82.5" customHeight="1" x14ac:dyDescent="0.2">
      <c r="A41" s="195"/>
      <c r="B41" s="195"/>
      <c r="C41" s="198"/>
      <c r="D41" s="31" t="s">
        <v>273</v>
      </c>
      <c r="E41" s="216"/>
      <c r="F41" s="210"/>
      <c r="G41" s="219"/>
      <c r="H41" s="219"/>
      <c r="I41" s="210"/>
      <c r="J41" s="32" t="s">
        <v>374</v>
      </c>
      <c r="K41" s="32" t="s">
        <v>139</v>
      </c>
      <c r="L41" s="32" t="s">
        <v>168</v>
      </c>
      <c r="M41" s="32"/>
      <c r="N41" s="32" t="s">
        <v>183</v>
      </c>
      <c r="O41" s="32" t="s">
        <v>184</v>
      </c>
      <c r="P41" s="37">
        <v>2</v>
      </c>
      <c r="Q41" s="37">
        <v>4</v>
      </c>
      <c r="R41" s="37">
        <f t="shared" si="21"/>
        <v>8</v>
      </c>
      <c r="S41" s="40" t="str">
        <f t="shared" si="1"/>
        <v>MEDIO</v>
      </c>
      <c r="T41" s="37">
        <v>25</v>
      </c>
      <c r="U41" s="37">
        <f t="shared" si="22"/>
        <v>200</v>
      </c>
      <c r="V41" s="37" t="str">
        <f t="shared" si="23"/>
        <v>II</v>
      </c>
      <c r="W41" s="40" t="str">
        <f t="shared" si="24"/>
        <v>ACEPTABLE CON CONTROL ESPECIFICO</v>
      </c>
      <c r="X41" s="32"/>
      <c r="Y41" s="32"/>
      <c r="Z41" s="32"/>
      <c r="AA41" s="32" t="s">
        <v>185</v>
      </c>
      <c r="AB41" s="32"/>
    </row>
    <row r="42" spans="1:28" ht="63" customHeight="1" x14ac:dyDescent="0.2">
      <c r="A42" s="195"/>
      <c r="B42" s="195"/>
      <c r="C42" s="198"/>
      <c r="D42" s="31" t="s">
        <v>273</v>
      </c>
      <c r="E42" s="216"/>
      <c r="F42" s="210"/>
      <c r="G42" s="219"/>
      <c r="H42" s="219"/>
      <c r="I42" s="210"/>
      <c r="J42" s="32" t="s">
        <v>374</v>
      </c>
      <c r="K42" s="32" t="s">
        <v>135</v>
      </c>
      <c r="L42" s="32" t="s">
        <v>136</v>
      </c>
      <c r="M42" s="32" t="s">
        <v>187</v>
      </c>
      <c r="N42" s="32" t="s">
        <v>350</v>
      </c>
      <c r="O42" s="32" t="s">
        <v>138</v>
      </c>
      <c r="P42" s="37">
        <v>2</v>
      </c>
      <c r="Q42" s="37">
        <v>3</v>
      </c>
      <c r="R42" s="37">
        <f t="shared" si="21"/>
        <v>6</v>
      </c>
      <c r="S42" s="40" t="str">
        <f t="shared" si="1"/>
        <v>MEDIO</v>
      </c>
      <c r="T42" s="37">
        <v>25</v>
      </c>
      <c r="U42" s="37">
        <f t="shared" si="22"/>
        <v>150</v>
      </c>
      <c r="V42" s="37" t="str">
        <f t="shared" si="23"/>
        <v>II</v>
      </c>
      <c r="W42" s="40" t="str">
        <f t="shared" si="24"/>
        <v>ACEPTABLE CON CONTROL ESPECIFICO</v>
      </c>
      <c r="X42" s="32"/>
      <c r="Y42" s="32"/>
      <c r="Z42" s="32"/>
      <c r="AA42" s="32" t="s">
        <v>376</v>
      </c>
      <c r="AB42" s="32"/>
    </row>
    <row r="43" spans="1:28" ht="72" customHeight="1" x14ac:dyDescent="0.2">
      <c r="A43" s="195"/>
      <c r="B43" s="195"/>
      <c r="C43" s="198"/>
      <c r="D43" s="31" t="s">
        <v>273</v>
      </c>
      <c r="E43" s="216"/>
      <c r="F43" s="210"/>
      <c r="G43" s="219"/>
      <c r="H43" s="219"/>
      <c r="I43" s="210"/>
      <c r="J43" s="32" t="s">
        <v>374</v>
      </c>
      <c r="K43" s="32" t="s">
        <v>58</v>
      </c>
      <c r="L43" s="32" t="s">
        <v>136</v>
      </c>
      <c r="M43" s="32" t="s">
        <v>189</v>
      </c>
      <c r="N43" s="32"/>
      <c r="O43" s="32" t="s">
        <v>377</v>
      </c>
      <c r="P43" s="37">
        <v>2</v>
      </c>
      <c r="Q43" s="37">
        <v>3</v>
      </c>
      <c r="R43" s="37">
        <f t="shared" si="21"/>
        <v>6</v>
      </c>
      <c r="S43" s="40" t="str">
        <f t="shared" si="1"/>
        <v>MEDIO</v>
      </c>
      <c r="T43" s="37">
        <v>10</v>
      </c>
      <c r="U43" s="37">
        <f t="shared" si="22"/>
        <v>60</v>
      </c>
      <c r="V43" s="37" t="str">
        <f t="shared" si="23"/>
        <v>III</v>
      </c>
      <c r="W43" s="40" t="str">
        <f t="shared" si="24"/>
        <v>ACEPTABLE</v>
      </c>
      <c r="X43" s="32"/>
      <c r="Y43" s="32"/>
      <c r="Z43" s="32"/>
      <c r="AA43" s="32" t="s">
        <v>190</v>
      </c>
      <c r="AB43" s="32"/>
    </row>
    <row r="44" spans="1:28" ht="50.25" customHeight="1" x14ac:dyDescent="0.2">
      <c r="A44" s="195"/>
      <c r="B44" s="195"/>
      <c r="C44" s="198"/>
      <c r="D44" s="31" t="s">
        <v>273</v>
      </c>
      <c r="E44" s="216"/>
      <c r="F44" s="210"/>
      <c r="G44" s="219"/>
      <c r="H44" s="219"/>
      <c r="I44" s="210"/>
      <c r="J44" s="32" t="s">
        <v>374</v>
      </c>
      <c r="K44" s="32" t="s">
        <v>154</v>
      </c>
      <c r="L44" s="32" t="s">
        <v>136</v>
      </c>
      <c r="M44" s="32"/>
      <c r="N44" s="32" t="s">
        <v>382</v>
      </c>
      <c r="O44" s="32" t="s">
        <v>256</v>
      </c>
      <c r="P44" s="37">
        <v>2</v>
      </c>
      <c r="Q44" s="37">
        <v>2</v>
      </c>
      <c r="R44" s="37">
        <f t="shared" si="21"/>
        <v>4</v>
      </c>
      <c r="S44" s="40" t="str">
        <f t="shared" si="1"/>
        <v>BAJO</v>
      </c>
      <c r="T44" s="37">
        <v>25</v>
      </c>
      <c r="U44" s="37">
        <f t="shared" si="22"/>
        <v>100</v>
      </c>
      <c r="V44" s="37" t="str">
        <f t="shared" si="23"/>
        <v>III</v>
      </c>
      <c r="W44" s="40" t="str">
        <f t="shared" si="24"/>
        <v>ACEPTABLE</v>
      </c>
      <c r="X44" s="32"/>
      <c r="Y44" s="32"/>
      <c r="Z44" s="32"/>
      <c r="AA44" s="32" t="s">
        <v>349</v>
      </c>
      <c r="AB44" s="32"/>
    </row>
    <row r="45" spans="1:28" ht="63.75" customHeight="1" x14ac:dyDescent="0.2">
      <c r="A45" s="195"/>
      <c r="B45" s="195"/>
      <c r="C45" s="198"/>
      <c r="D45" s="31" t="s">
        <v>273</v>
      </c>
      <c r="E45" s="216"/>
      <c r="F45" s="210"/>
      <c r="G45" s="219"/>
      <c r="H45" s="219"/>
      <c r="I45" s="210"/>
      <c r="J45" s="32" t="s">
        <v>156</v>
      </c>
      <c r="K45" s="32" t="s">
        <v>379</v>
      </c>
      <c r="L45" s="32" t="s">
        <v>136</v>
      </c>
      <c r="M45" s="32"/>
      <c r="N45" s="32" t="s">
        <v>257</v>
      </c>
      <c r="O45" s="32" t="s">
        <v>256</v>
      </c>
      <c r="P45" s="37">
        <v>2</v>
      </c>
      <c r="Q45" s="37">
        <v>2</v>
      </c>
      <c r="R45" s="37">
        <f t="shared" si="21"/>
        <v>4</v>
      </c>
      <c r="S45" s="40" t="str">
        <f t="shared" si="1"/>
        <v>BAJO</v>
      </c>
      <c r="T45" s="37">
        <v>25</v>
      </c>
      <c r="U45" s="37">
        <f t="shared" si="22"/>
        <v>100</v>
      </c>
      <c r="V45" s="37" t="str">
        <f t="shared" si="23"/>
        <v>III</v>
      </c>
      <c r="W45" s="40" t="str">
        <f t="shared" si="24"/>
        <v>ACEPTABLE</v>
      </c>
      <c r="X45" s="32"/>
      <c r="Y45" s="32"/>
      <c r="Z45" s="32"/>
      <c r="AA45" s="32" t="s">
        <v>191</v>
      </c>
      <c r="AB45" s="32"/>
    </row>
    <row r="46" spans="1:28" ht="83.25" customHeight="1" x14ac:dyDescent="0.2">
      <c r="A46" s="195"/>
      <c r="B46" s="196"/>
      <c r="C46" s="198"/>
      <c r="D46" s="31" t="s">
        <v>273</v>
      </c>
      <c r="E46" s="217"/>
      <c r="F46" s="211"/>
      <c r="G46" s="220"/>
      <c r="H46" s="220"/>
      <c r="I46" s="211"/>
      <c r="J46" s="32" t="s">
        <v>141</v>
      </c>
      <c r="K46" s="32" t="s">
        <v>98</v>
      </c>
      <c r="L46" s="32" t="s">
        <v>99</v>
      </c>
      <c r="M46" s="32"/>
      <c r="N46" s="32" t="s">
        <v>308</v>
      </c>
      <c r="O46" s="32"/>
      <c r="P46" s="37">
        <v>2</v>
      </c>
      <c r="Q46" s="37">
        <v>2</v>
      </c>
      <c r="R46" s="37">
        <f t="shared" si="21"/>
        <v>4</v>
      </c>
      <c r="S46" s="40" t="str">
        <f t="shared" si="1"/>
        <v>BAJO</v>
      </c>
      <c r="T46" s="37">
        <v>25</v>
      </c>
      <c r="U46" s="37">
        <f t="shared" si="22"/>
        <v>100</v>
      </c>
      <c r="V46" s="37" t="str">
        <f t="shared" si="23"/>
        <v>III</v>
      </c>
      <c r="W46" s="40" t="str">
        <f t="shared" si="24"/>
        <v>ACEPTABLE</v>
      </c>
      <c r="X46" s="32"/>
      <c r="Y46" s="32"/>
      <c r="Z46" s="32"/>
      <c r="AA46" s="32" t="s">
        <v>100</v>
      </c>
      <c r="AB46" s="32"/>
    </row>
    <row r="47" spans="1:28" ht="192" customHeight="1" x14ac:dyDescent="0.2">
      <c r="A47" s="195"/>
      <c r="B47" s="194" t="s">
        <v>293</v>
      </c>
      <c r="C47" s="198"/>
      <c r="D47" s="33" t="s">
        <v>292</v>
      </c>
      <c r="E47" s="212" t="s">
        <v>414</v>
      </c>
      <c r="F47" s="212"/>
      <c r="G47" s="212" t="s">
        <v>11</v>
      </c>
      <c r="H47" s="212" t="s">
        <v>11</v>
      </c>
      <c r="I47" s="212"/>
      <c r="J47" s="34" t="s">
        <v>19</v>
      </c>
      <c r="K47" s="34" t="s">
        <v>26</v>
      </c>
      <c r="L47" s="34" t="s">
        <v>229</v>
      </c>
      <c r="M47" s="34"/>
      <c r="N47" s="34" t="s">
        <v>383</v>
      </c>
      <c r="O47" s="34" t="s">
        <v>240</v>
      </c>
      <c r="P47" s="38">
        <v>2</v>
      </c>
      <c r="Q47" s="38">
        <v>4</v>
      </c>
      <c r="R47" s="38">
        <f>P47*Q47</f>
        <v>8</v>
      </c>
      <c r="S47" s="41" t="str">
        <f t="shared" si="1"/>
        <v>MEDIO</v>
      </c>
      <c r="T47" s="38">
        <v>60</v>
      </c>
      <c r="U47" s="38">
        <f>R47*T47</f>
        <v>480</v>
      </c>
      <c r="V47" s="38" t="str">
        <f>IF(U47&lt;=20,"IV",IF(U47&lt;=120,"III",IF(U47&lt;=500,"II",IF(U47&lt;=4000,"I"))))</f>
        <v>II</v>
      </c>
      <c r="W47" s="41" t="str">
        <f>IF(U47&lt;=20,"ACEPTABLE",IF(U47&lt;=120,"ACEPTABLE",IF(U47&lt;=500,"ACEPTABLE CON CONTROL ESPECIFICO",IF(U47&lt;=4000,"NO ACEPTABLE"))))</f>
        <v>ACEPTABLE CON CONTROL ESPECIFICO</v>
      </c>
      <c r="X47" s="34"/>
      <c r="Y47" s="34"/>
      <c r="Z47" s="34"/>
      <c r="AA47" s="34" t="s">
        <v>87</v>
      </c>
      <c r="AB47" s="34" t="s">
        <v>86</v>
      </c>
    </row>
    <row r="48" spans="1:28" ht="81.75" customHeight="1" x14ac:dyDescent="0.2">
      <c r="A48" s="195"/>
      <c r="B48" s="195"/>
      <c r="C48" s="198"/>
      <c r="D48" s="33" t="s">
        <v>294</v>
      </c>
      <c r="E48" s="213"/>
      <c r="F48" s="213"/>
      <c r="G48" s="213"/>
      <c r="H48" s="213"/>
      <c r="I48" s="213"/>
      <c r="J48" s="34" t="s">
        <v>19</v>
      </c>
      <c r="K48" s="34" t="s">
        <v>309</v>
      </c>
      <c r="L48" s="34" t="s">
        <v>310</v>
      </c>
      <c r="M48" s="34"/>
      <c r="N48" s="34" t="s">
        <v>160</v>
      </c>
      <c r="O48" s="34" t="s">
        <v>311</v>
      </c>
      <c r="P48" s="38">
        <v>2</v>
      </c>
      <c r="Q48" s="38">
        <v>2</v>
      </c>
      <c r="R48" s="38">
        <f t="shared" si="0"/>
        <v>4</v>
      </c>
      <c r="S48" s="41" t="str">
        <f t="shared" si="1"/>
        <v>BAJO</v>
      </c>
      <c r="T48" s="38">
        <v>25</v>
      </c>
      <c r="U48" s="38">
        <f t="shared" si="2"/>
        <v>100</v>
      </c>
      <c r="V48" s="38" t="str">
        <f t="shared" si="3"/>
        <v>III</v>
      </c>
      <c r="W48" s="41" t="str">
        <f t="shared" si="4"/>
        <v>ACEPTABLE</v>
      </c>
      <c r="X48" s="34"/>
      <c r="Y48" s="34"/>
      <c r="Z48" s="34"/>
      <c r="AA48" s="34" t="s">
        <v>258</v>
      </c>
      <c r="AB48" s="34"/>
    </row>
    <row r="49" spans="1:28" ht="81.75" customHeight="1" x14ac:dyDescent="0.2">
      <c r="A49" s="195"/>
      <c r="B49" s="195"/>
      <c r="C49" s="198"/>
      <c r="D49" s="33" t="s">
        <v>292</v>
      </c>
      <c r="E49" s="213"/>
      <c r="F49" s="213"/>
      <c r="G49" s="213"/>
      <c r="H49" s="213"/>
      <c r="I49" s="213"/>
      <c r="J49" s="34" t="s">
        <v>128</v>
      </c>
      <c r="K49" s="34" t="s">
        <v>146</v>
      </c>
      <c r="L49" s="34" t="s">
        <v>147</v>
      </c>
      <c r="M49" s="34" t="s">
        <v>259</v>
      </c>
      <c r="N49" s="34" t="s">
        <v>260</v>
      </c>
      <c r="O49" s="34" t="s">
        <v>313</v>
      </c>
      <c r="P49" s="38">
        <v>2</v>
      </c>
      <c r="Q49" s="38">
        <v>4</v>
      </c>
      <c r="R49" s="38">
        <f t="shared" si="0"/>
        <v>8</v>
      </c>
      <c r="S49" s="41" t="str">
        <f t="shared" si="1"/>
        <v>MEDIO</v>
      </c>
      <c r="T49" s="38">
        <v>10</v>
      </c>
      <c r="U49" s="38">
        <f t="shared" si="2"/>
        <v>80</v>
      </c>
      <c r="V49" s="38" t="str">
        <f t="shared" si="3"/>
        <v>III</v>
      </c>
      <c r="W49" s="41" t="str">
        <f t="shared" si="4"/>
        <v>ACEPTABLE</v>
      </c>
      <c r="X49" s="34"/>
      <c r="Y49" s="34"/>
      <c r="Z49" s="34" t="s">
        <v>314</v>
      </c>
      <c r="AA49" s="34" t="s">
        <v>315</v>
      </c>
      <c r="AB49" s="34"/>
    </row>
    <row r="50" spans="1:28" ht="81.75" customHeight="1" x14ac:dyDescent="0.2">
      <c r="A50" s="195"/>
      <c r="B50" s="195"/>
      <c r="C50" s="198"/>
      <c r="D50" s="33" t="s">
        <v>292</v>
      </c>
      <c r="E50" s="213"/>
      <c r="F50" s="213"/>
      <c r="G50" s="213"/>
      <c r="H50" s="213"/>
      <c r="I50" s="213"/>
      <c r="J50" s="34" t="s">
        <v>128</v>
      </c>
      <c r="K50" s="34" t="s">
        <v>247</v>
      </c>
      <c r="L50" s="34" t="s">
        <v>145</v>
      </c>
      <c r="M50" s="34"/>
      <c r="N50" s="34" t="s">
        <v>384</v>
      </c>
      <c r="O50" s="34" t="s">
        <v>245</v>
      </c>
      <c r="P50" s="38">
        <v>2</v>
      </c>
      <c r="Q50" s="38">
        <v>4</v>
      </c>
      <c r="R50" s="38">
        <f t="shared" si="0"/>
        <v>8</v>
      </c>
      <c r="S50" s="41" t="str">
        <f t="shared" si="1"/>
        <v>MEDIO</v>
      </c>
      <c r="T50" s="38">
        <v>10</v>
      </c>
      <c r="U50" s="38">
        <f t="shared" si="2"/>
        <v>80</v>
      </c>
      <c r="V50" s="38" t="str">
        <f t="shared" si="3"/>
        <v>III</v>
      </c>
      <c r="W50" s="41" t="str">
        <f t="shared" si="4"/>
        <v>ACEPTABLE</v>
      </c>
      <c r="X50" s="34"/>
      <c r="Y50" s="34"/>
      <c r="Z50" s="34"/>
      <c r="AA50" s="34"/>
      <c r="AB50" s="34" t="s">
        <v>173</v>
      </c>
    </row>
    <row r="51" spans="1:28" ht="81.75" customHeight="1" x14ac:dyDescent="0.2">
      <c r="A51" s="195"/>
      <c r="B51" s="195"/>
      <c r="C51" s="198"/>
      <c r="D51" s="33" t="s">
        <v>292</v>
      </c>
      <c r="E51" s="213"/>
      <c r="F51" s="213"/>
      <c r="G51" s="213"/>
      <c r="H51" s="213"/>
      <c r="I51" s="213"/>
      <c r="J51" s="34" t="s">
        <v>128</v>
      </c>
      <c r="K51" s="34" t="s">
        <v>351</v>
      </c>
      <c r="L51" s="34" t="s">
        <v>262</v>
      </c>
      <c r="M51" s="34"/>
      <c r="N51" s="34" t="s">
        <v>367</v>
      </c>
      <c r="O51" s="34" t="s">
        <v>263</v>
      </c>
      <c r="P51" s="38">
        <v>2</v>
      </c>
      <c r="Q51" s="38">
        <v>4</v>
      </c>
      <c r="R51" s="38">
        <f t="shared" si="0"/>
        <v>8</v>
      </c>
      <c r="S51" s="41" t="str">
        <f t="shared" si="1"/>
        <v>MEDIO</v>
      </c>
      <c r="T51" s="38">
        <v>10</v>
      </c>
      <c r="U51" s="38">
        <f t="shared" si="2"/>
        <v>80</v>
      </c>
      <c r="V51" s="38" t="str">
        <f t="shared" si="3"/>
        <v>III</v>
      </c>
      <c r="W51" s="41" t="str">
        <f t="shared" si="4"/>
        <v>ACEPTABLE</v>
      </c>
      <c r="X51" s="34"/>
      <c r="Y51" s="34"/>
      <c r="Z51" s="34"/>
      <c r="AA51" s="34" t="s">
        <v>264</v>
      </c>
      <c r="AB51" s="34"/>
    </row>
    <row r="52" spans="1:28" ht="81.75" customHeight="1" x14ac:dyDescent="0.2">
      <c r="A52" s="195"/>
      <c r="B52" s="195"/>
      <c r="C52" s="198"/>
      <c r="D52" s="33" t="s">
        <v>292</v>
      </c>
      <c r="E52" s="213"/>
      <c r="F52" s="213"/>
      <c r="G52" s="213"/>
      <c r="H52" s="213"/>
      <c r="I52" s="213"/>
      <c r="J52" s="20" t="s">
        <v>128</v>
      </c>
      <c r="K52" s="20" t="s">
        <v>352</v>
      </c>
      <c r="L52" s="20" t="s">
        <v>262</v>
      </c>
      <c r="M52" s="20" t="s">
        <v>307</v>
      </c>
      <c r="N52" s="20" t="s">
        <v>306</v>
      </c>
      <c r="O52" s="20" t="s">
        <v>263</v>
      </c>
      <c r="P52" s="21">
        <v>2</v>
      </c>
      <c r="Q52" s="21">
        <v>2</v>
      </c>
      <c r="R52" s="21">
        <f t="shared" si="0"/>
        <v>4</v>
      </c>
      <c r="S52" s="42" t="str">
        <f t="shared" si="1"/>
        <v>BAJO</v>
      </c>
      <c r="T52" s="21">
        <v>10</v>
      </c>
      <c r="U52" s="21">
        <f t="shared" si="2"/>
        <v>40</v>
      </c>
      <c r="V52" s="21" t="str">
        <f t="shared" si="3"/>
        <v>III</v>
      </c>
      <c r="W52" s="22" t="str">
        <f t="shared" si="4"/>
        <v>ACEPTABLE</v>
      </c>
      <c r="X52" s="20"/>
      <c r="Y52" s="20"/>
      <c r="Z52" s="20"/>
      <c r="AA52" s="20" t="s">
        <v>188</v>
      </c>
    </row>
    <row r="53" spans="1:28" ht="81.75" customHeight="1" x14ac:dyDescent="0.2">
      <c r="A53" s="195"/>
      <c r="B53" s="195"/>
      <c r="C53" s="198"/>
      <c r="D53" s="33" t="s">
        <v>292</v>
      </c>
      <c r="E53" s="213"/>
      <c r="F53" s="213"/>
      <c r="G53" s="213"/>
      <c r="H53" s="213"/>
      <c r="I53" s="213"/>
      <c r="J53" s="34" t="s">
        <v>128</v>
      </c>
      <c r="K53" s="34" t="s">
        <v>129</v>
      </c>
      <c r="L53" s="34" t="s">
        <v>130</v>
      </c>
      <c r="M53" s="34"/>
      <c r="N53" s="34" t="s">
        <v>385</v>
      </c>
      <c r="O53" s="34" t="s">
        <v>148</v>
      </c>
      <c r="P53" s="38">
        <v>2</v>
      </c>
      <c r="Q53" s="38">
        <v>4</v>
      </c>
      <c r="R53" s="38">
        <f t="shared" ref="R53:R55" si="25">P53*Q53</f>
        <v>8</v>
      </c>
      <c r="S53" s="41" t="str">
        <f t="shared" si="1"/>
        <v>MEDIO</v>
      </c>
      <c r="T53" s="38">
        <v>10</v>
      </c>
      <c r="U53" s="38">
        <f t="shared" ref="U53:U55" si="26">R53*T53</f>
        <v>80</v>
      </c>
      <c r="V53" s="38" t="str">
        <f t="shared" ref="V53:V55" si="27">IF(U53&lt;=20,"IV",IF(U53&lt;=120,"III",IF(U53&lt;=500,"II",IF(U53&lt;=4000,"I"))))</f>
        <v>III</v>
      </c>
      <c r="W53" s="41" t="str">
        <f t="shared" ref="W53:W55" si="28">IF(U53&lt;=20,"ACEPTABLE",IF(U53&lt;=120,"ACEPTABLE",IF(U53&lt;=500,"ACEPTABLE CON CONTROL ESPECIFICO",IF(U53&lt;=4000,"NO ACEPTABLE"))))</f>
        <v>ACEPTABLE</v>
      </c>
      <c r="X53" s="34"/>
      <c r="Y53" s="34"/>
      <c r="Z53" s="34"/>
      <c r="AA53" s="34"/>
      <c r="AB53" s="34" t="s">
        <v>265</v>
      </c>
    </row>
    <row r="54" spans="1:28" ht="81.75" customHeight="1" x14ac:dyDescent="0.2">
      <c r="A54" s="195"/>
      <c r="B54" s="195"/>
      <c r="C54" s="198"/>
      <c r="D54" s="33" t="s">
        <v>292</v>
      </c>
      <c r="E54" s="213"/>
      <c r="F54" s="213"/>
      <c r="G54" s="213"/>
      <c r="H54" s="213"/>
      <c r="I54" s="213"/>
      <c r="J54" s="34" t="s">
        <v>128</v>
      </c>
      <c r="K54" s="34" t="s">
        <v>163</v>
      </c>
      <c r="L54" s="34" t="s">
        <v>164</v>
      </c>
      <c r="M54" s="34"/>
      <c r="N54" s="34" t="s">
        <v>386</v>
      </c>
      <c r="O54" s="34" t="s">
        <v>369</v>
      </c>
      <c r="P54" s="38">
        <v>2</v>
      </c>
      <c r="Q54" s="38">
        <v>3</v>
      </c>
      <c r="R54" s="38">
        <f t="shared" si="25"/>
        <v>6</v>
      </c>
      <c r="S54" s="41" t="str">
        <f t="shared" si="1"/>
        <v>MEDIO</v>
      </c>
      <c r="T54" s="38">
        <v>10</v>
      </c>
      <c r="U54" s="38">
        <f t="shared" si="26"/>
        <v>60</v>
      </c>
      <c r="V54" s="38" t="str">
        <f t="shared" si="27"/>
        <v>III</v>
      </c>
      <c r="W54" s="41" t="str">
        <f t="shared" si="28"/>
        <v>ACEPTABLE</v>
      </c>
      <c r="X54" s="34"/>
      <c r="Y54" s="34"/>
      <c r="Z54" s="34"/>
      <c r="AA54" s="34"/>
      <c r="AB54" s="34" t="s">
        <v>176</v>
      </c>
    </row>
    <row r="55" spans="1:28" ht="81.75" customHeight="1" x14ac:dyDescent="0.2">
      <c r="A55" s="195"/>
      <c r="B55" s="195"/>
      <c r="C55" s="198"/>
      <c r="D55" s="33" t="s">
        <v>292</v>
      </c>
      <c r="E55" s="213"/>
      <c r="F55" s="213"/>
      <c r="G55" s="213"/>
      <c r="H55" s="213"/>
      <c r="I55" s="213"/>
      <c r="J55" s="34" t="s">
        <v>21</v>
      </c>
      <c r="K55" s="34" t="s">
        <v>266</v>
      </c>
      <c r="L55" s="34" t="s">
        <v>250</v>
      </c>
      <c r="M55" s="34"/>
      <c r="N55" s="34"/>
      <c r="O55" s="34" t="s">
        <v>251</v>
      </c>
      <c r="P55" s="38">
        <v>2</v>
      </c>
      <c r="Q55" s="38">
        <v>3</v>
      </c>
      <c r="R55" s="38">
        <f t="shared" si="25"/>
        <v>6</v>
      </c>
      <c r="S55" s="41" t="str">
        <f t="shared" si="1"/>
        <v>MEDIO</v>
      </c>
      <c r="T55" s="38">
        <v>10</v>
      </c>
      <c r="U55" s="38">
        <f t="shared" si="26"/>
        <v>60</v>
      </c>
      <c r="V55" s="38" t="str">
        <f t="shared" si="27"/>
        <v>III</v>
      </c>
      <c r="W55" s="41" t="str">
        <f t="shared" si="28"/>
        <v>ACEPTABLE</v>
      </c>
      <c r="X55" s="34"/>
      <c r="Y55" s="34"/>
      <c r="Z55" s="34"/>
      <c r="AA55" s="34"/>
      <c r="AB55" s="34" t="s">
        <v>252</v>
      </c>
    </row>
    <row r="56" spans="1:28" ht="81.75" customHeight="1" x14ac:dyDescent="0.2">
      <c r="A56" s="195"/>
      <c r="B56" s="195"/>
      <c r="C56" s="198"/>
      <c r="D56" s="33" t="s">
        <v>292</v>
      </c>
      <c r="E56" s="213"/>
      <c r="F56" s="213"/>
      <c r="G56" s="213"/>
      <c r="H56" s="213"/>
      <c r="I56" s="213"/>
      <c r="J56" s="34" t="s">
        <v>21</v>
      </c>
      <c r="K56" s="34" t="s">
        <v>267</v>
      </c>
      <c r="L56" s="34" t="s">
        <v>220</v>
      </c>
      <c r="M56" s="34"/>
      <c r="N56" s="34" t="s">
        <v>238</v>
      </c>
      <c r="O56" s="34" t="s">
        <v>91</v>
      </c>
      <c r="P56" s="38">
        <v>2</v>
      </c>
      <c r="Q56" s="38">
        <v>2</v>
      </c>
      <c r="R56" s="38">
        <f>P56*Q56</f>
        <v>4</v>
      </c>
      <c r="S56" s="41" t="str">
        <f t="shared" si="1"/>
        <v>BAJO</v>
      </c>
      <c r="T56" s="38">
        <v>25</v>
      </c>
      <c r="U56" s="38">
        <f>T56*R56</f>
        <v>100</v>
      </c>
      <c r="V56" s="38" t="str">
        <f>IF(U56&lt;=20,"IV",IF(U56&lt;=120,"III",IF(U56&lt;=500,"II",IF(U56&lt;=4000,"I"))))</f>
        <v>III</v>
      </c>
      <c r="W56" s="41" t="str">
        <f>IF(U56&lt;=20,"ACEPTABLE",IF(U56&lt;=120,"ACEPTABLE",IF(U56&lt;=500,"ACEPTABLE CON CONTROL ESPECIFICO",IF(U56&lt;=4000,"NO ACEPTABLE"))))</f>
        <v>ACEPTABLE</v>
      </c>
      <c r="X56" s="34"/>
      <c r="Y56" s="34"/>
      <c r="Z56" s="34"/>
      <c r="AA56" s="34" t="s">
        <v>239</v>
      </c>
      <c r="AB56" s="34" t="s">
        <v>92</v>
      </c>
    </row>
    <row r="57" spans="1:28" ht="91.5" customHeight="1" x14ac:dyDescent="0.2">
      <c r="A57" s="195"/>
      <c r="B57" s="195"/>
      <c r="C57" s="198"/>
      <c r="D57" s="33" t="s">
        <v>292</v>
      </c>
      <c r="E57" s="213"/>
      <c r="F57" s="213"/>
      <c r="G57" s="213"/>
      <c r="H57" s="213"/>
      <c r="I57" s="213"/>
      <c r="J57" s="34" t="s">
        <v>141</v>
      </c>
      <c r="K57" s="34" t="s">
        <v>153</v>
      </c>
      <c r="L57" s="34" t="s">
        <v>149</v>
      </c>
      <c r="M57" s="34"/>
      <c r="N57" s="34"/>
      <c r="O57" s="34" t="s">
        <v>597</v>
      </c>
      <c r="P57" s="38">
        <v>2</v>
      </c>
      <c r="Q57" s="38">
        <v>4</v>
      </c>
      <c r="R57" s="38">
        <f t="shared" ref="R57:R60" si="29">P57*Q57</f>
        <v>8</v>
      </c>
      <c r="S57" s="41" t="str">
        <f t="shared" si="1"/>
        <v>MEDIO</v>
      </c>
      <c r="T57" s="38">
        <v>25</v>
      </c>
      <c r="U57" s="38">
        <f t="shared" ref="U57:U60" si="30">R57*T57</f>
        <v>200</v>
      </c>
      <c r="V57" s="38" t="str">
        <f t="shared" ref="V57:V60" si="31">IF(U57&lt;=20,"IV",IF(U57&lt;=120,"III",IF(U57&lt;=500,"II",IF(U57&lt;=4000,"I"))))</f>
        <v>II</v>
      </c>
      <c r="W57" s="41" t="str">
        <f t="shared" ref="W57:W60" si="32">IF(U57&lt;=20,"ACEPTABLE",IF(U57&lt;=120,"ACEPTABLE",IF(U57&lt;=500,"ACEPTABLE CON CONTROL ESPECIFICO",IF(U57&lt;=4000,"NO ACEPTABLE"))))</f>
        <v>ACEPTABLE CON CONTROL ESPECIFICO</v>
      </c>
      <c r="X57" s="34"/>
      <c r="Y57" s="34"/>
      <c r="Z57" s="34"/>
      <c r="AA57" s="34" t="s">
        <v>253</v>
      </c>
      <c r="AB57" s="34"/>
    </row>
    <row r="58" spans="1:28" ht="91.5" customHeight="1" x14ac:dyDescent="0.2">
      <c r="A58" s="195"/>
      <c r="B58" s="195"/>
      <c r="C58" s="198"/>
      <c r="D58" s="33" t="s">
        <v>292</v>
      </c>
      <c r="E58" s="213"/>
      <c r="F58" s="213"/>
      <c r="G58" s="213"/>
      <c r="H58" s="213"/>
      <c r="I58" s="213"/>
      <c r="J58" s="34" t="s">
        <v>141</v>
      </c>
      <c r="K58" s="34" t="s">
        <v>180</v>
      </c>
      <c r="L58" s="34" t="s">
        <v>149</v>
      </c>
      <c r="M58" s="34"/>
      <c r="N58" s="34"/>
      <c r="O58" s="34" t="s">
        <v>597</v>
      </c>
      <c r="P58" s="38">
        <v>2</v>
      </c>
      <c r="Q58" s="38">
        <v>4</v>
      </c>
      <c r="R58" s="38">
        <f t="shared" si="29"/>
        <v>8</v>
      </c>
      <c r="S58" s="41" t="str">
        <f t="shared" si="1"/>
        <v>MEDIO</v>
      </c>
      <c r="T58" s="38">
        <v>25</v>
      </c>
      <c r="U58" s="38">
        <f t="shared" si="30"/>
        <v>200</v>
      </c>
      <c r="V58" s="38" t="str">
        <f t="shared" si="31"/>
        <v>II</v>
      </c>
      <c r="W58" s="41" t="str">
        <f t="shared" si="32"/>
        <v>ACEPTABLE CON CONTROL ESPECIFICO</v>
      </c>
      <c r="X58" s="34"/>
      <c r="Y58" s="34"/>
      <c r="Z58" s="34"/>
      <c r="AA58" s="34" t="s">
        <v>253</v>
      </c>
      <c r="AB58" s="34"/>
    </row>
    <row r="59" spans="1:28" ht="91.5" customHeight="1" x14ac:dyDescent="0.2">
      <c r="A59" s="195"/>
      <c r="B59" s="195"/>
      <c r="C59" s="198"/>
      <c r="D59" s="33" t="s">
        <v>292</v>
      </c>
      <c r="E59" s="213"/>
      <c r="F59" s="213"/>
      <c r="G59" s="213"/>
      <c r="H59" s="213"/>
      <c r="I59" s="213"/>
      <c r="J59" s="34" t="s">
        <v>141</v>
      </c>
      <c r="K59" s="34" t="s">
        <v>169</v>
      </c>
      <c r="L59" s="34" t="s">
        <v>149</v>
      </c>
      <c r="M59" s="34"/>
      <c r="N59" s="34"/>
      <c r="O59" s="34" t="s">
        <v>597</v>
      </c>
      <c r="P59" s="38">
        <v>2</v>
      </c>
      <c r="Q59" s="38">
        <v>3</v>
      </c>
      <c r="R59" s="38">
        <f t="shared" si="29"/>
        <v>6</v>
      </c>
      <c r="S59" s="41" t="str">
        <f t="shared" si="1"/>
        <v>MEDIO</v>
      </c>
      <c r="T59" s="38">
        <v>25</v>
      </c>
      <c r="U59" s="38">
        <f t="shared" si="30"/>
        <v>150</v>
      </c>
      <c r="V59" s="38" t="str">
        <f t="shared" si="31"/>
        <v>II</v>
      </c>
      <c r="W59" s="41" t="str">
        <f t="shared" si="32"/>
        <v>ACEPTABLE CON CONTROL ESPECIFICO</v>
      </c>
      <c r="X59" s="34"/>
      <c r="Y59" s="34"/>
      <c r="Z59" s="34"/>
      <c r="AA59" s="34" t="s">
        <v>253</v>
      </c>
      <c r="AB59" s="34"/>
    </row>
    <row r="60" spans="1:28" ht="91.5" customHeight="1" x14ac:dyDescent="0.2">
      <c r="A60" s="195"/>
      <c r="B60" s="195"/>
      <c r="C60" s="198"/>
      <c r="D60" s="33" t="s">
        <v>292</v>
      </c>
      <c r="E60" s="213"/>
      <c r="F60" s="213"/>
      <c r="G60" s="213"/>
      <c r="H60" s="213"/>
      <c r="I60" s="213"/>
      <c r="J60" s="34" t="s">
        <v>133</v>
      </c>
      <c r="K60" s="34" t="s">
        <v>370</v>
      </c>
      <c r="L60" s="34" t="s">
        <v>371</v>
      </c>
      <c r="M60" s="34"/>
      <c r="N60" s="34"/>
      <c r="O60" s="34" t="s">
        <v>372</v>
      </c>
      <c r="P60" s="38">
        <v>2</v>
      </c>
      <c r="Q60" s="38">
        <v>4</v>
      </c>
      <c r="R60" s="38">
        <f t="shared" si="29"/>
        <v>8</v>
      </c>
      <c r="S60" s="41" t="str">
        <f t="shared" si="1"/>
        <v>MEDIO</v>
      </c>
      <c r="T60" s="38">
        <v>25</v>
      </c>
      <c r="U60" s="38">
        <f t="shared" si="30"/>
        <v>200</v>
      </c>
      <c r="V60" s="38" t="str">
        <f t="shared" si="31"/>
        <v>II</v>
      </c>
      <c r="W60" s="41" t="str">
        <f t="shared" si="32"/>
        <v>ACEPTABLE CON CONTROL ESPECIFICO</v>
      </c>
      <c r="X60" s="34"/>
      <c r="Y60" s="34"/>
      <c r="Z60" s="34"/>
      <c r="AA60" s="34" t="s">
        <v>317</v>
      </c>
      <c r="AB60" s="34"/>
    </row>
    <row r="61" spans="1:28" ht="91.5" customHeight="1" x14ac:dyDescent="0.2">
      <c r="A61" s="195"/>
      <c r="B61" s="195"/>
      <c r="C61" s="198"/>
      <c r="D61" s="33" t="s">
        <v>292</v>
      </c>
      <c r="E61" s="213"/>
      <c r="F61" s="213"/>
      <c r="G61" s="213"/>
      <c r="H61" s="213"/>
      <c r="I61" s="213"/>
      <c r="J61" s="34" t="s">
        <v>133</v>
      </c>
      <c r="K61" s="34" t="s">
        <v>37</v>
      </c>
      <c r="L61" s="34" t="s">
        <v>268</v>
      </c>
      <c r="M61" s="34"/>
      <c r="N61" s="34" t="s">
        <v>387</v>
      </c>
      <c r="O61" s="34" t="s">
        <v>372</v>
      </c>
      <c r="P61" s="38">
        <v>2</v>
      </c>
      <c r="Q61" s="38">
        <v>3</v>
      </c>
      <c r="R61" s="38">
        <f t="shared" si="0"/>
        <v>6</v>
      </c>
      <c r="S61" s="41" t="str">
        <f t="shared" si="1"/>
        <v>MEDIO</v>
      </c>
      <c r="T61" s="38">
        <v>25</v>
      </c>
      <c r="U61" s="38">
        <f t="shared" si="2"/>
        <v>150</v>
      </c>
      <c r="V61" s="38" t="str">
        <f t="shared" si="3"/>
        <v>II</v>
      </c>
      <c r="W61" s="41" t="str">
        <f t="shared" si="4"/>
        <v>ACEPTABLE CON CONTROL ESPECIFICO</v>
      </c>
      <c r="X61" s="34"/>
      <c r="Y61" s="34"/>
      <c r="Z61" s="34"/>
      <c r="AA61" s="34" t="s">
        <v>317</v>
      </c>
      <c r="AB61" s="34"/>
    </row>
    <row r="62" spans="1:28" ht="91.5" customHeight="1" x14ac:dyDescent="0.2">
      <c r="A62" s="195"/>
      <c r="B62" s="195"/>
      <c r="C62" s="198"/>
      <c r="D62" s="33" t="s">
        <v>292</v>
      </c>
      <c r="E62" s="213"/>
      <c r="F62" s="213"/>
      <c r="G62" s="213"/>
      <c r="H62" s="213"/>
      <c r="I62" s="213"/>
      <c r="J62" s="34" t="s">
        <v>133</v>
      </c>
      <c r="K62" s="34" t="s">
        <v>134</v>
      </c>
      <c r="L62" s="34" t="s">
        <v>269</v>
      </c>
      <c r="M62" s="34"/>
      <c r="N62" s="34" t="s">
        <v>387</v>
      </c>
      <c r="O62" s="34" t="s">
        <v>372</v>
      </c>
      <c r="P62" s="38">
        <v>2</v>
      </c>
      <c r="Q62" s="38">
        <v>4</v>
      </c>
      <c r="R62" s="38">
        <f t="shared" si="0"/>
        <v>8</v>
      </c>
      <c r="S62" s="41" t="str">
        <f t="shared" si="1"/>
        <v>MEDIO</v>
      </c>
      <c r="T62" s="38">
        <v>25</v>
      </c>
      <c r="U62" s="38">
        <f t="shared" si="2"/>
        <v>200</v>
      </c>
      <c r="V62" s="38" t="str">
        <f t="shared" si="3"/>
        <v>II</v>
      </c>
      <c r="W62" s="41" t="str">
        <f t="shared" si="4"/>
        <v>ACEPTABLE CON CONTROL ESPECIFICO</v>
      </c>
      <c r="X62" s="34"/>
      <c r="Y62" s="34"/>
      <c r="Z62" s="34"/>
      <c r="AA62" s="34" t="s">
        <v>317</v>
      </c>
      <c r="AB62" s="34"/>
    </row>
    <row r="63" spans="1:28" ht="81.75" customHeight="1" x14ac:dyDescent="0.2">
      <c r="A63" s="195"/>
      <c r="B63" s="195"/>
      <c r="C63" s="198"/>
      <c r="D63" s="33" t="s">
        <v>292</v>
      </c>
      <c r="E63" s="213"/>
      <c r="F63" s="213"/>
      <c r="G63" s="213"/>
      <c r="H63" s="213"/>
      <c r="I63" s="213"/>
      <c r="J63" s="34" t="s">
        <v>374</v>
      </c>
      <c r="K63" s="34" t="s">
        <v>132</v>
      </c>
      <c r="L63" s="34" t="s">
        <v>151</v>
      </c>
      <c r="M63" s="34" t="s">
        <v>272</v>
      </c>
      <c r="N63" s="34" t="s">
        <v>270</v>
      </c>
      <c r="O63" s="34" t="s">
        <v>276</v>
      </c>
      <c r="P63" s="38">
        <v>2</v>
      </c>
      <c r="Q63" s="38">
        <v>4</v>
      </c>
      <c r="R63" s="38">
        <f t="shared" si="0"/>
        <v>8</v>
      </c>
      <c r="S63" s="41" t="str">
        <f t="shared" si="1"/>
        <v>MEDIO</v>
      </c>
      <c r="T63" s="38">
        <v>60</v>
      </c>
      <c r="U63" s="38">
        <f t="shared" si="2"/>
        <v>480</v>
      </c>
      <c r="V63" s="38" t="str">
        <f t="shared" si="3"/>
        <v>II</v>
      </c>
      <c r="W63" s="41" t="str">
        <f t="shared" si="4"/>
        <v>ACEPTABLE CON CONTROL ESPECIFICO</v>
      </c>
      <c r="X63" s="34"/>
      <c r="Y63" s="34"/>
      <c r="Z63" s="34"/>
      <c r="AA63" s="34" t="s">
        <v>318</v>
      </c>
      <c r="AB63" s="34"/>
    </row>
    <row r="64" spans="1:28" ht="81.75" customHeight="1" x14ac:dyDescent="0.2">
      <c r="A64" s="195"/>
      <c r="B64" s="195"/>
      <c r="C64" s="198"/>
      <c r="D64" s="33" t="s">
        <v>292</v>
      </c>
      <c r="E64" s="213"/>
      <c r="F64" s="213"/>
      <c r="G64" s="213"/>
      <c r="H64" s="213"/>
      <c r="I64" s="213"/>
      <c r="J64" s="34" t="s">
        <v>374</v>
      </c>
      <c r="K64" s="34" t="s">
        <v>38</v>
      </c>
      <c r="L64" s="34" t="s">
        <v>152</v>
      </c>
      <c r="M64" s="34" t="s">
        <v>388</v>
      </c>
      <c r="N64" s="34" t="s">
        <v>291</v>
      </c>
      <c r="O64" s="34" t="s">
        <v>389</v>
      </c>
      <c r="P64" s="38">
        <v>2</v>
      </c>
      <c r="Q64" s="38">
        <v>4</v>
      </c>
      <c r="R64" s="38">
        <f t="shared" si="0"/>
        <v>8</v>
      </c>
      <c r="S64" s="41" t="str">
        <f t="shared" si="1"/>
        <v>MEDIO</v>
      </c>
      <c r="T64" s="38">
        <v>60</v>
      </c>
      <c r="U64" s="38">
        <f t="shared" si="2"/>
        <v>480</v>
      </c>
      <c r="V64" s="38" t="str">
        <f t="shared" si="3"/>
        <v>II</v>
      </c>
      <c r="W64" s="41" t="str">
        <f t="shared" si="4"/>
        <v>ACEPTABLE CON CONTROL ESPECIFICO</v>
      </c>
      <c r="X64" s="34"/>
      <c r="Y64" s="34"/>
      <c r="Z64" s="34"/>
      <c r="AA64" s="34" t="s">
        <v>319</v>
      </c>
      <c r="AB64" s="34"/>
    </row>
    <row r="65" spans="1:29" ht="102" customHeight="1" x14ac:dyDescent="0.2">
      <c r="A65" s="195"/>
      <c r="B65" s="195"/>
      <c r="C65" s="198"/>
      <c r="D65" s="33" t="s">
        <v>292</v>
      </c>
      <c r="E65" s="213"/>
      <c r="F65" s="213"/>
      <c r="G65" s="213"/>
      <c r="H65" s="213"/>
      <c r="I65" s="213"/>
      <c r="J65" s="34" t="s">
        <v>374</v>
      </c>
      <c r="K65" s="34" t="s">
        <v>139</v>
      </c>
      <c r="L65" s="34" t="s">
        <v>140</v>
      </c>
      <c r="M65" s="34"/>
      <c r="N65" s="34" t="s">
        <v>274</v>
      </c>
      <c r="O65" s="34" t="s">
        <v>271</v>
      </c>
      <c r="P65" s="38">
        <v>2</v>
      </c>
      <c r="Q65" s="38">
        <v>4</v>
      </c>
      <c r="R65" s="38">
        <f t="shared" si="0"/>
        <v>8</v>
      </c>
      <c r="S65" s="41" t="str">
        <f t="shared" si="1"/>
        <v>MEDIO</v>
      </c>
      <c r="T65" s="38">
        <v>25</v>
      </c>
      <c r="U65" s="38">
        <f t="shared" si="2"/>
        <v>200</v>
      </c>
      <c r="V65" s="38" t="str">
        <f t="shared" si="3"/>
        <v>II</v>
      </c>
      <c r="W65" s="41" t="str">
        <f t="shared" si="4"/>
        <v>ACEPTABLE CON CONTROL ESPECIFICO</v>
      </c>
      <c r="X65" s="34"/>
      <c r="Y65" s="34"/>
      <c r="Z65" s="34"/>
      <c r="AA65" s="34" t="s">
        <v>185</v>
      </c>
      <c r="AB65" s="34"/>
    </row>
    <row r="66" spans="1:29" ht="81.75" customHeight="1" x14ac:dyDescent="0.2">
      <c r="A66" s="195"/>
      <c r="B66" s="195"/>
      <c r="C66" s="198"/>
      <c r="D66" s="33" t="s">
        <v>292</v>
      </c>
      <c r="E66" s="213"/>
      <c r="F66" s="213"/>
      <c r="G66" s="213"/>
      <c r="H66" s="213"/>
      <c r="I66" s="213"/>
      <c r="J66" s="34" t="s">
        <v>374</v>
      </c>
      <c r="K66" s="34" t="s">
        <v>135</v>
      </c>
      <c r="L66" s="34" t="s">
        <v>136</v>
      </c>
      <c r="M66" s="34" t="s">
        <v>272</v>
      </c>
      <c r="N66" s="34" t="s">
        <v>137</v>
      </c>
      <c r="O66" s="34" t="s">
        <v>277</v>
      </c>
      <c r="P66" s="38">
        <v>2</v>
      </c>
      <c r="Q66" s="38">
        <v>2</v>
      </c>
      <c r="R66" s="38">
        <f t="shared" si="0"/>
        <v>4</v>
      </c>
      <c r="S66" s="41" t="str">
        <f t="shared" si="1"/>
        <v>BAJO</v>
      </c>
      <c r="T66" s="38">
        <v>25</v>
      </c>
      <c r="U66" s="38">
        <f t="shared" si="2"/>
        <v>100</v>
      </c>
      <c r="V66" s="38" t="str">
        <f t="shared" si="3"/>
        <v>III</v>
      </c>
      <c r="W66" s="41" t="str">
        <f t="shared" si="4"/>
        <v>ACEPTABLE</v>
      </c>
      <c r="X66" s="34"/>
      <c r="Y66" s="34"/>
      <c r="Z66" s="34"/>
      <c r="AA66" s="34" t="s">
        <v>275</v>
      </c>
      <c r="AB66" s="34"/>
    </row>
    <row r="67" spans="1:29" ht="81.75" customHeight="1" x14ac:dyDescent="0.2">
      <c r="A67" s="195"/>
      <c r="B67" s="195"/>
      <c r="C67" s="198"/>
      <c r="D67" s="33" t="s">
        <v>292</v>
      </c>
      <c r="E67" s="213"/>
      <c r="F67" s="213"/>
      <c r="G67" s="213"/>
      <c r="H67" s="213"/>
      <c r="I67" s="213"/>
      <c r="J67" s="34" t="s">
        <v>374</v>
      </c>
      <c r="K67" s="34" t="s">
        <v>58</v>
      </c>
      <c r="L67" s="34" t="s">
        <v>136</v>
      </c>
      <c r="M67" s="34" t="s">
        <v>189</v>
      </c>
      <c r="N67" s="34"/>
      <c r="O67" s="34" t="s">
        <v>377</v>
      </c>
      <c r="P67" s="38">
        <v>2</v>
      </c>
      <c r="Q67" s="38">
        <v>3</v>
      </c>
      <c r="R67" s="38">
        <f t="shared" si="0"/>
        <v>6</v>
      </c>
      <c r="S67" s="41" t="str">
        <f t="shared" si="1"/>
        <v>MEDIO</v>
      </c>
      <c r="T67" s="38">
        <v>10</v>
      </c>
      <c r="U67" s="38">
        <f t="shared" si="2"/>
        <v>60</v>
      </c>
      <c r="V67" s="38" t="str">
        <f t="shared" si="3"/>
        <v>III</v>
      </c>
      <c r="W67" s="41" t="str">
        <f t="shared" si="4"/>
        <v>ACEPTABLE</v>
      </c>
      <c r="X67" s="34"/>
      <c r="Y67" s="34"/>
      <c r="Z67" s="34"/>
      <c r="AA67" s="34" t="s">
        <v>190</v>
      </c>
      <c r="AB67" s="34"/>
    </row>
    <row r="68" spans="1:29" ht="81.75" customHeight="1" x14ac:dyDescent="0.2">
      <c r="A68" s="195"/>
      <c r="B68" s="195"/>
      <c r="C68" s="198"/>
      <c r="D68" s="33" t="s">
        <v>292</v>
      </c>
      <c r="E68" s="213"/>
      <c r="F68" s="213"/>
      <c r="G68" s="213"/>
      <c r="H68" s="213"/>
      <c r="I68" s="213"/>
      <c r="J68" s="34" t="s">
        <v>374</v>
      </c>
      <c r="K68" s="34" t="s">
        <v>154</v>
      </c>
      <c r="L68" s="34" t="s">
        <v>136</v>
      </c>
      <c r="M68" s="34"/>
      <c r="N68" s="34" t="s">
        <v>390</v>
      </c>
      <c r="O68" s="34" t="s">
        <v>155</v>
      </c>
      <c r="P68" s="38">
        <v>2</v>
      </c>
      <c r="Q68" s="38">
        <v>2</v>
      </c>
      <c r="R68" s="38">
        <f t="shared" si="0"/>
        <v>4</v>
      </c>
      <c r="S68" s="41" t="str">
        <f t="shared" si="1"/>
        <v>BAJO</v>
      </c>
      <c r="T68" s="38">
        <v>25</v>
      </c>
      <c r="U68" s="38">
        <f t="shared" si="2"/>
        <v>100</v>
      </c>
      <c r="V68" s="38" t="str">
        <f t="shared" si="3"/>
        <v>III</v>
      </c>
      <c r="W68" s="41" t="str">
        <f t="shared" si="4"/>
        <v>ACEPTABLE</v>
      </c>
      <c r="X68" s="34"/>
      <c r="Y68" s="34"/>
      <c r="Z68" s="34"/>
      <c r="AA68" s="34" t="s">
        <v>212</v>
      </c>
      <c r="AB68" s="34"/>
    </row>
    <row r="69" spans="1:29" ht="81.75" customHeight="1" x14ac:dyDescent="0.2">
      <c r="A69" s="195"/>
      <c r="B69" s="195"/>
      <c r="C69" s="198"/>
      <c r="D69" s="33" t="s">
        <v>292</v>
      </c>
      <c r="E69" s="213"/>
      <c r="F69" s="213"/>
      <c r="G69" s="213"/>
      <c r="H69" s="213"/>
      <c r="I69" s="213"/>
      <c r="J69" s="34" t="s">
        <v>156</v>
      </c>
      <c r="K69" s="34" t="s">
        <v>278</v>
      </c>
      <c r="L69" s="34" t="s">
        <v>136</v>
      </c>
      <c r="M69" s="34"/>
      <c r="N69" s="34" t="s">
        <v>320</v>
      </c>
      <c r="O69" s="34" t="s">
        <v>279</v>
      </c>
      <c r="P69" s="38">
        <v>2</v>
      </c>
      <c r="Q69" s="38">
        <v>2</v>
      </c>
      <c r="R69" s="38">
        <f t="shared" si="0"/>
        <v>4</v>
      </c>
      <c r="S69" s="41" t="str">
        <f t="shared" si="1"/>
        <v>BAJO</v>
      </c>
      <c r="T69" s="38">
        <v>25</v>
      </c>
      <c r="U69" s="38">
        <f t="shared" si="2"/>
        <v>100</v>
      </c>
      <c r="V69" s="38" t="str">
        <f t="shared" si="3"/>
        <v>III</v>
      </c>
      <c r="W69" s="41" t="str">
        <f t="shared" si="4"/>
        <v>ACEPTABLE</v>
      </c>
      <c r="X69" s="34"/>
      <c r="Y69" s="34"/>
      <c r="Z69" s="34"/>
      <c r="AA69" s="34" t="s">
        <v>191</v>
      </c>
      <c r="AB69" s="34"/>
    </row>
    <row r="70" spans="1:29" ht="81.75" customHeight="1" x14ac:dyDescent="0.2">
      <c r="A70" s="195"/>
      <c r="B70" s="196"/>
      <c r="C70" s="198"/>
      <c r="D70" s="33" t="s">
        <v>292</v>
      </c>
      <c r="E70" s="214"/>
      <c r="F70" s="214"/>
      <c r="G70" s="214"/>
      <c r="H70" s="214"/>
      <c r="I70" s="214"/>
      <c r="J70" s="34" t="s">
        <v>141</v>
      </c>
      <c r="K70" s="34" t="s">
        <v>98</v>
      </c>
      <c r="L70" s="34" t="s">
        <v>99</v>
      </c>
      <c r="M70" s="34"/>
      <c r="N70" s="34" t="s">
        <v>308</v>
      </c>
      <c r="O70" s="34"/>
      <c r="P70" s="38">
        <v>2</v>
      </c>
      <c r="Q70" s="38">
        <v>3</v>
      </c>
      <c r="R70" s="38">
        <f t="shared" si="0"/>
        <v>6</v>
      </c>
      <c r="S70" s="41" t="str">
        <f t="shared" si="1"/>
        <v>MEDIO</v>
      </c>
      <c r="T70" s="38">
        <v>10</v>
      </c>
      <c r="U70" s="38">
        <f t="shared" si="2"/>
        <v>60</v>
      </c>
      <c r="V70" s="38" t="str">
        <f t="shared" si="3"/>
        <v>III</v>
      </c>
      <c r="W70" s="41" t="str">
        <f t="shared" si="4"/>
        <v>ACEPTABLE</v>
      </c>
      <c r="X70" s="34"/>
      <c r="Y70" s="34"/>
      <c r="Z70" s="34"/>
      <c r="AA70" s="34" t="s">
        <v>100</v>
      </c>
      <c r="AB70" s="34"/>
    </row>
    <row r="71" spans="1:29" ht="188.25" customHeight="1" x14ac:dyDescent="0.2">
      <c r="A71" s="195"/>
      <c r="B71" s="194" t="s">
        <v>199</v>
      </c>
      <c r="C71" s="198"/>
      <c r="D71" s="28" t="s">
        <v>391</v>
      </c>
      <c r="E71" s="221" t="s">
        <v>413</v>
      </c>
      <c r="F71" s="221" t="s">
        <v>11</v>
      </c>
      <c r="G71" s="221"/>
      <c r="H71" s="221"/>
      <c r="I71" s="221" t="s">
        <v>11</v>
      </c>
      <c r="J71" s="35" t="s">
        <v>19</v>
      </c>
      <c r="K71" s="35" t="s">
        <v>26</v>
      </c>
      <c r="L71" s="35" t="s">
        <v>229</v>
      </c>
      <c r="M71" s="35"/>
      <c r="N71" s="35" t="s">
        <v>280</v>
      </c>
      <c r="O71" s="35" t="s">
        <v>240</v>
      </c>
      <c r="P71" s="39">
        <v>2</v>
      </c>
      <c r="Q71" s="39">
        <v>4</v>
      </c>
      <c r="R71" s="39">
        <f>P71*Q71</f>
        <v>8</v>
      </c>
      <c r="S71" s="42" t="str">
        <f t="shared" si="1"/>
        <v>MEDIO</v>
      </c>
      <c r="T71" s="39">
        <v>60</v>
      </c>
      <c r="U71" s="39">
        <f>R71*T71</f>
        <v>480</v>
      </c>
      <c r="V71" s="39" t="str">
        <f>IF(U71&lt;=20,"IV",IF(U71&lt;=120,"III",IF(U71&lt;=500,"II",IF(U71&lt;=4000,"I"))))</f>
        <v>II</v>
      </c>
      <c r="W71" s="42" t="str">
        <f>IF(U71&lt;=20,"ACEPTABLE",IF(U71&lt;=120,"ACEPTABLE",IF(U71&lt;=500,"ACEPTABLE CON CONTROL ESPECIFICO",IF(U71&lt;=4000,"NO ACEPTABLE"))))</f>
        <v>ACEPTABLE CON CONTROL ESPECIFICO</v>
      </c>
      <c r="X71" s="35"/>
      <c r="Y71" s="35"/>
      <c r="Z71" s="35"/>
      <c r="AA71" s="35" t="s">
        <v>87</v>
      </c>
      <c r="AB71" s="35" t="s">
        <v>86</v>
      </c>
    </row>
    <row r="72" spans="1:29" ht="82.5" customHeight="1" x14ac:dyDescent="0.2">
      <c r="A72" s="195"/>
      <c r="B72" s="195"/>
      <c r="C72" s="198"/>
      <c r="D72" s="28" t="s">
        <v>391</v>
      </c>
      <c r="E72" s="222"/>
      <c r="F72" s="222"/>
      <c r="G72" s="222"/>
      <c r="H72" s="222"/>
      <c r="I72" s="222"/>
      <c r="J72" s="35" t="s">
        <v>19</v>
      </c>
      <c r="K72" s="35" t="s">
        <v>309</v>
      </c>
      <c r="L72" s="35" t="s">
        <v>392</v>
      </c>
      <c r="M72" s="35"/>
      <c r="N72" s="35" t="s">
        <v>393</v>
      </c>
      <c r="O72" s="35" t="s">
        <v>311</v>
      </c>
      <c r="P72" s="39">
        <v>2</v>
      </c>
      <c r="Q72" s="39">
        <v>2</v>
      </c>
      <c r="R72" s="39">
        <f t="shared" ref="R72:R77" si="33">P72*Q72</f>
        <v>4</v>
      </c>
      <c r="S72" s="42" t="str">
        <f t="shared" si="1"/>
        <v>BAJO</v>
      </c>
      <c r="T72" s="39">
        <v>25</v>
      </c>
      <c r="U72" s="39">
        <f t="shared" ref="U72:U77" si="34">R72*T72</f>
        <v>100</v>
      </c>
      <c r="V72" s="39" t="str">
        <f t="shared" ref="V72:V77" si="35">IF(U72&lt;=20,"IV",IF(U72&lt;=120,"III",IF(U72&lt;=500,"II",IF(U72&lt;=4000,"I"))))</f>
        <v>III</v>
      </c>
      <c r="W72" s="42" t="str">
        <f t="shared" ref="W72:W77" si="36">IF(U72&lt;=20,"ACEPTABLE",IF(U72&lt;=120,"ACEPTABLE",IF(U72&lt;=500,"ACEPTABLE CON CONTROL ESPECIFICO",IF(U72&lt;=4000,"NO ACEPTABLE"))))</f>
        <v>ACEPTABLE</v>
      </c>
      <c r="X72" s="35"/>
      <c r="Y72" s="35"/>
      <c r="Z72" s="35"/>
      <c r="AA72" s="35" t="s">
        <v>258</v>
      </c>
      <c r="AB72" s="35"/>
    </row>
    <row r="73" spans="1:29" ht="82.5" customHeight="1" x14ac:dyDescent="0.2">
      <c r="A73" s="195"/>
      <c r="B73" s="195"/>
      <c r="C73" s="198"/>
      <c r="D73" s="28" t="s">
        <v>391</v>
      </c>
      <c r="E73" s="222"/>
      <c r="F73" s="222"/>
      <c r="G73" s="222"/>
      <c r="H73" s="222"/>
      <c r="I73" s="222"/>
      <c r="J73" s="35" t="s">
        <v>128</v>
      </c>
      <c r="K73" s="35" t="s">
        <v>131</v>
      </c>
      <c r="L73" s="35" t="s">
        <v>145</v>
      </c>
      <c r="M73" s="35"/>
      <c r="N73" s="35" t="s">
        <v>281</v>
      </c>
      <c r="O73" s="35" t="s">
        <v>363</v>
      </c>
      <c r="P73" s="39">
        <v>2</v>
      </c>
      <c r="Q73" s="39">
        <v>4</v>
      </c>
      <c r="R73" s="39">
        <f t="shared" si="33"/>
        <v>8</v>
      </c>
      <c r="S73" s="42" t="str">
        <f t="shared" ref="S73:S94" si="37">IF(R73&lt;=4,"BAJO",IF(R73&lt;=8,"MEDIO",IF(R73&lt;=20,"ALTO",IF(R73&lt;=40,"MUY ALTO"))))</f>
        <v>MEDIO</v>
      </c>
      <c r="T73" s="39">
        <v>10</v>
      </c>
      <c r="U73" s="39">
        <f t="shared" si="34"/>
        <v>80</v>
      </c>
      <c r="V73" s="39" t="str">
        <f t="shared" si="35"/>
        <v>III</v>
      </c>
      <c r="W73" s="42" t="str">
        <f t="shared" si="36"/>
        <v>ACEPTABLE</v>
      </c>
      <c r="X73" s="35"/>
      <c r="Y73" s="35"/>
      <c r="Z73" s="35"/>
      <c r="AA73" s="35" t="s">
        <v>364</v>
      </c>
      <c r="AB73" s="35" t="s">
        <v>173</v>
      </c>
    </row>
    <row r="74" spans="1:29" ht="82.5" customHeight="1" x14ac:dyDescent="0.2">
      <c r="A74" s="195"/>
      <c r="B74" s="195"/>
      <c r="C74" s="198"/>
      <c r="D74" s="28" t="s">
        <v>391</v>
      </c>
      <c r="E74" s="222"/>
      <c r="F74" s="222"/>
      <c r="G74" s="222"/>
      <c r="H74" s="222"/>
      <c r="I74" s="222"/>
      <c r="J74" s="35" t="s">
        <v>128</v>
      </c>
      <c r="K74" s="35" t="s">
        <v>146</v>
      </c>
      <c r="L74" s="35" t="s">
        <v>147</v>
      </c>
      <c r="M74" s="35"/>
      <c r="N74" s="35" t="s">
        <v>282</v>
      </c>
      <c r="O74" s="35" t="s">
        <v>365</v>
      </c>
      <c r="P74" s="39">
        <v>2</v>
      </c>
      <c r="Q74" s="39">
        <v>3</v>
      </c>
      <c r="R74" s="39">
        <f t="shared" si="33"/>
        <v>6</v>
      </c>
      <c r="S74" s="42" t="str">
        <f t="shared" si="37"/>
        <v>MEDIO</v>
      </c>
      <c r="T74" s="39">
        <v>10</v>
      </c>
      <c r="U74" s="39">
        <f t="shared" si="34"/>
        <v>60</v>
      </c>
      <c r="V74" s="39" t="str">
        <f t="shared" si="35"/>
        <v>III</v>
      </c>
      <c r="W74" s="42" t="str">
        <f t="shared" si="36"/>
        <v>ACEPTABLE</v>
      </c>
      <c r="X74" s="35"/>
      <c r="Y74" s="35"/>
      <c r="Z74" s="35"/>
      <c r="AA74" s="35" t="s">
        <v>366</v>
      </c>
      <c r="AB74" s="35"/>
    </row>
    <row r="75" spans="1:29" ht="82.5" customHeight="1" x14ac:dyDescent="0.2">
      <c r="A75" s="195"/>
      <c r="B75" s="195"/>
      <c r="C75" s="198"/>
      <c r="D75" s="28" t="s">
        <v>391</v>
      </c>
      <c r="E75" s="222"/>
      <c r="F75" s="222"/>
      <c r="G75" s="222"/>
      <c r="H75" s="222"/>
      <c r="I75" s="222"/>
      <c r="J75" s="20" t="s">
        <v>128</v>
      </c>
      <c r="K75" s="20" t="s">
        <v>352</v>
      </c>
      <c r="L75" s="20" t="s">
        <v>262</v>
      </c>
      <c r="M75" s="20" t="s">
        <v>307</v>
      </c>
      <c r="N75" s="20" t="s">
        <v>306</v>
      </c>
      <c r="O75" s="20" t="s">
        <v>263</v>
      </c>
      <c r="P75" s="21">
        <v>2</v>
      </c>
      <c r="Q75" s="21">
        <v>2</v>
      </c>
      <c r="R75" s="21">
        <f t="shared" ref="R75" si="38">P75*Q75</f>
        <v>4</v>
      </c>
      <c r="S75" s="42" t="str">
        <f t="shared" si="37"/>
        <v>BAJO</v>
      </c>
      <c r="T75" s="21">
        <v>10</v>
      </c>
      <c r="U75" s="21">
        <f t="shared" ref="U75" si="39">R75*T75</f>
        <v>40</v>
      </c>
      <c r="V75" s="21" t="str">
        <f t="shared" ref="V75" si="40">IF(U75&lt;=20,"IV",IF(U75&lt;=120,"III",IF(U75&lt;=500,"II",IF(U75&lt;=4000,"I"))))</f>
        <v>III</v>
      </c>
      <c r="W75" s="22" t="str">
        <f t="shared" ref="W75" si="41">IF(U75&lt;=20,"ACEPTABLE",IF(U75&lt;=120,"ACEPTABLE",IF(U75&lt;=500,"ACEPTABLE CON CONTROL ESPECIFICO",IF(U75&lt;=4000,"NO ACEPTABLE"))))</f>
        <v>ACEPTABLE</v>
      </c>
      <c r="X75" s="20"/>
      <c r="Y75" s="20"/>
      <c r="Z75" s="20"/>
      <c r="AA75" s="20" t="s">
        <v>188</v>
      </c>
      <c r="AC75" s="20"/>
    </row>
    <row r="76" spans="1:29" ht="82.5" customHeight="1" x14ac:dyDescent="0.2">
      <c r="A76" s="195"/>
      <c r="B76" s="195"/>
      <c r="C76" s="198"/>
      <c r="D76" s="28" t="s">
        <v>391</v>
      </c>
      <c r="E76" s="222"/>
      <c r="F76" s="222"/>
      <c r="G76" s="222"/>
      <c r="H76" s="222"/>
      <c r="I76" s="222"/>
      <c r="J76" s="35" t="s">
        <v>128</v>
      </c>
      <c r="K76" s="35" t="s">
        <v>129</v>
      </c>
      <c r="L76" s="35" t="s">
        <v>130</v>
      </c>
      <c r="M76" s="35"/>
      <c r="N76" s="35" t="s">
        <v>283</v>
      </c>
      <c r="O76" s="35" t="s">
        <v>148</v>
      </c>
      <c r="P76" s="39">
        <v>2</v>
      </c>
      <c r="Q76" s="39">
        <v>4</v>
      </c>
      <c r="R76" s="39">
        <f t="shared" si="33"/>
        <v>8</v>
      </c>
      <c r="S76" s="42" t="str">
        <f t="shared" si="37"/>
        <v>MEDIO</v>
      </c>
      <c r="T76" s="39">
        <v>10</v>
      </c>
      <c r="U76" s="39">
        <f t="shared" si="34"/>
        <v>80</v>
      </c>
      <c r="V76" s="39" t="str">
        <f t="shared" si="35"/>
        <v>III</v>
      </c>
      <c r="W76" s="42" t="str">
        <f t="shared" si="36"/>
        <v>ACEPTABLE</v>
      </c>
      <c r="X76" s="35"/>
      <c r="Y76" s="35"/>
      <c r="Z76" s="35"/>
      <c r="AA76" s="35"/>
      <c r="AB76" s="35" t="s">
        <v>175</v>
      </c>
    </row>
    <row r="77" spans="1:29" ht="82.5" customHeight="1" x14ac:dyDescent="0.2">
      <c r="A77" s="195"/>
      <c r="B77" s="195"/>
      <c r="C77" s="198"/>
      <c r="D77" s="28" t="s">
        <v>391</v>
      </c>
      <c r="E77" s="222"/>
      <c r="F77" s="222"/>
      <c r="G77" s="222"/>
      <c r="H77" s="222"/>
      <c r="I77" s="222"/>
      <c r="J77" s="35" t="s">
        <v>128</v>
      </c>
      <c r="K77" s="35" t="s">
        <v>163</v>
      </c>
      <c r="L77" s="35" t="s">
        <v>164</v>
      </c>
      <c r="M77" s="35"/>
      <c r="N77" s="35" t="s">
        <v>394</v>
      </c>
      <c r="O77" s="35" t="s">
        <v>395</v>
      </c>
      <c r="P77" s="39">
        <v>2</v>
      </c>
      <c r="Q77" s="39">
        <v>3</v>
      </c>
      <c r="R77" s="39">
        <f t="shared" si="33"/>
        <v>6</v>
      </c>
      <c r="S77" s="42" t="str">
        <f t="shared" si="37"/>
        <v>MEDIO</v>
      </c>
      <c r="T77" s="39">
        <v>10</v>
      </c>
      <c r="U77" s="39">
        <f t="shared" si="34"/>
        <v>60</v>
      </c>
      <c r="V77" s="39" t="str">
        <f t="shared" si="35"/>
        <v>III</v>
      </c>
      <c r="W77" s="42" t="str">
        <f t="shared" si="36"/>
        <v>ACEPTABLE</v>
      </c>
      <c r="X77" s="35"/>
      <c r="Y77" s="35"/>
      <c r="Z77" s="35"/>
      <c r="AA77" s="35"/>
      <c r="AB77" s="35" t="s">
        <v>284</v>
      </c>
    </row>
    <row r="78" spans="1:29" ht="82.5" customHeight="1" x14ac:dyDescent="0.2">
      <c r="A78" s="195"/>
      <c r="B78" s="195"/>
      <c r="C78" s="198"/>
      <c r="D78" s="28" t="s">
        <v>391</v>
      </c>
      <c r="E78" s="222"/>
      <c r="F78" s="222"/>
      <c r="G78" s="222"/>
      <c r="H78" s="222"/>
      <c r="I78" s="222"/>
      <c r="J78" s="35" t="s">
        <v>144</v>
      </c>
      <c r="K78" s="35" t="s">
        <v>68</v>
      </c>
      <c r="L78" s="35" t="s">
        <v>285</v>
      </c>
      <c r="M78" s="35"/>
      <c r="N78" s="35" t="s">
        <v>396</v>
      </c>
      <c r="O78" s="35" t="s">
        <v>397</v>
      </c>
      <c r="P78" s="39">
        <v>2</v>
      </c>
      <c r="Q78" s="39">
        <v>3</v>
      </c>
      <c r="R78" s="39">
        <f t="shared" si="0"/>
        <v>6</v>
      </c>
      <c r="S78" s="42" t="str">
        <f t="shared" si="37"/>
        <v>MEDIO</v>
      </c>
      <c r="T78" s="39">
        <v>10</v>
      </c>
      <c r="U78" s="39">
        <f t="shared" si="2"/>
        <v>60</v>
      </c>
      <c r="V78" s="39" t="str">
        <f t="shared" si="3"/>
        <v>III</v>
      </c>
      <c r="W78" s="42" t="str">
        <f t="shared" si="4"/>
        <v>ACEPTABLE</v>
      </c>
      <c r="X78" s="35"/>
      <c r="Y78" s="35"/>
      <c r="Z78" s="35"/>
      <c r="AA78" s="35"/>
      <c r="AB78" s="35" t="s">
        <v>252</v>
      </c>
    </row>
    <row r="79" spans="1:29" ht="93.75" customHeight="1" x14ac:dyDescent="0.2">
      <c r="A79" s="195"/>
      <c r="B79" s="195"/>
      <c r="C79" s="198"/>
      <c r="D79" s="28" t="s">
        <v>391</v>
      </c>
      <c r="E79" s="222"/>
      <c r="F79" s="222"/>
      <c r="G79" s="222"/>
      <c r="H79" s="222"/>
      <c r="I79" s="222"/>
      <c r="J79" s="35" t="s">
        <v>141</v>
      </c>
      <c r="K79" s="35" t="s">
        <v>153</v>
      </c>
      <c r="L79" s="35" t="s">
        <v>149</v>
      </c>
      <c r="M79" s="35"/>
      <c r="N79" s="35"/>
      <c r="O79" s="35" t="s">
        <v>598</v>
      </c>
      <c r="P79" s="39">
        <v>2</v>
      </c>
      <c r="Q79" s="39">
        <v>4</v>
      </c>
      <c r="R79" s="39">
        <f t="shared" ref="R79:R85" si="42">P79*Q79</f>
        <v>8</v>
      </c>
      <c r="S79" s="42" t="str">
        <f t="shared" si="37"/>
        <v>MEDIO</v>
      </c>
      <c r="T79" s="39">
        <v>25</v>
      </c>
      <c r="U79" s="39">
        <f t="shared" ref="U79:U85" si="43">R79*T79</f>
        <v>200</v>
      </c>
      <c r="V79" s="39" t="str">
        <f t="shared" ref="V79:V85" si="44">IF(U79&lt;=20,"IV",IF(U79&lt;=120,"III",IF(U79&lt;=500,"II",IF(U79&lt;=4000,"I"))))</f>
        <v>II</v>
      </c>
      <c r="W79" s="42" t="str">
        <f t="shared" ref="W79:W85" si="45">IF(U79&lt;=20,"ACEPTABLE",IF(U79&lt;=120,"ACEPTABLE",IF(U79&lt;=500,"ACEPTABLE CON CONTROL ESPECIFICO",IF(U79&lt;=4000,"NO ACEPTABLE"))))</f>
        <v>ACEPTABLE CON CONTROL ESPECIFICO</v>
      </c>
      <c r="X79" s="35"/>
      <c r="Y79" s="35"/>
      <c r="Z79" s="35"/>
      <c r="AA79" s="35" t="s">
        <v>253</v>
      </c>
      <c r="AB79" s="35"/>
    </row>
    <row r="80" spans="1:29" ht="93.75" customHeight="1" x14ac:dyDescent="0.2">
      <c r="A80" s="195"/>
      <c r="B80" s="195"/>
      <c r="C80" s="198"/>
      <c r="D80" s="28" t="s">
        <v>391</v>
      </c>
      <c r="E80" s="222"/>
      <c r="F80" s="222"/>
      <c r="G80" s="222"/>
      <c r="H80" s="222"/>
      <c r="I80" s="222"/>
      <c r="J80" s="35" t="s">
        <v>141</v>
      </c>
      <c r="K80" s="35" t="s">
        <v>180</v>
      </c>
      <c r="L80" s="35" t="s">
        <v>149</v>
      </c>
      <c r="M80" s="35"/>
      <c r="N80" s="35"/>
      <c r="O80" s="35" t="s">
        <v>598</v>
      </c>
      <c r="P80" s="39">
        <v>2</v>
      </c>
      <c r="Q80" s="39">
        <v>4</v>
      </c>
      <c r="R80" s="39">
        <f t="shared" si="42"/>
        <v>8</v>
      </c>
      <c r="S80" s="42" t="str">
        <f t="shared" si="37"/>
        <v>MEDIO</v>
      </c>
      <c r="T80" s="39">
        <v>25</v>
      </c>
      <c r="U80" s="39">
        <f t="shared" si="43"/>
        <v>200</v>
      </c>
      <c r="V80" s="39" t="str">
        <f t="shared" si="44"/>
        <v>II</v>
      </c>
      <c r="W80" s="42" t="str">
        <f t="shared" si="45"/>
        <v>ACEPTABLE CON CONTROL ESPECIFICO</v>
      </c>
      <c r="X80" s="35"/>
      <c r="Y80" s="35"/>
      <c r="Z80" s="35"/>
      <c r="AA80" s="35" t="s">
        <v>253</v>
      </c>
      <c r="AB80" s="35"/>
    </row>
    <row r="81" spans="1:28" ht="93.75" customHeight="1" x14ac:dyDescent="0.2">
      <c r="A81" s="195"/>
      <c r="B81" s="195"/>
      <c r="C81" s="198"/>
      <c r="D81" s="28" t="s">
        <v>391</v>
      </c>
      <c r="E81" s="222"/>
      <c r="F81" s="222"/>
      <c r="G81" s="222"/>
      <c r="H81" s="222"/>
      <c r="I81" s="222"/>
      <c r="J81" s="35" t="s">
        <v>141</v>
      </c>
      <c r="K81" s="35" t="s">
        <v>169</v>
      </c>
      <c r="L81" s="35" t="s">
        <v>149</v>
      </c>
      <c r="M81" s="35"/>
      <c r="N81" s="35"/>
      <c r="O81" s="35" t="s">
        <v>598</v>
      </c>
      <c r="P81" s="39">
        <v>2</v>
      </c>
      <c r="Q81" s="39">
        <v>3</v>
      </c>
      <c r="R81" s="39">
        <f t="shared" si="42"/>
        <v>6</v>
      </c>
      <c r="S81" s="42" t="str">
        <f t="shared" si="37"/>
        <v>MEDIO</v>
      </c>
      <c r="T81" s="39">
        <v>25</v>
      </c>
      <c r="U81" s="39">
        <f t="shared" si="43"/>
        <v>150</v>
      </c>
      <c r="V81" s="39" t="str">
        <f t="shared" si="44"/>
        <v>II</v>
      </c>
      <c r="W81" s="42" t="str">
        <f t="shared" si="45"/>
        <v>ACEPTABLE CON CONTROL ESPECIFICO</v>
      </c>
      <c r="X81" s="35"/>
      <c r="Y81" s="35"/>
      <c r="Z81" s="35"/>
      <c r="AA81" s="35" t="s">
        <v>253</v>
      </c>
      <c r="AB81" s="35"/>
    </row>
    <row r="82" spans="1:28" ht="82.5" customHeight="1" x14ac:dyDescent="0.2">
      <c r="A82" s="195"/>
      <c r="B82" s="195"/>
      <c r="C82" s="198"/>
      <c r="D82" s="28" t="s">
        <v>391</v>
      </c>
      <c r="E82" s="222"/>
      <c r="F82" s="222"/>
      <c r="G82" s="222"/>
      <c r="H82" s="222"/>
      <c r="I82" s="222"/>
      <c r="J82" s="35" t="s">
        <v>321</v>
      </c>
      <c r="K82" s="35" t="s">
        <v>370</v>
      </c>
      <c r="L82" s="35" t="s">
        <v>371</v>
      </c>
      <c r="M82" s="35"/>
      <c r="N82" s="35"/>
      <c r="O82" s="35" t="s">
        <v>372</v>
      </c>
      <c r="P82" s="39">
        <v>2</v>
      </c>
      <c r="Q82" s="39">
        <v>4</v>
      </c>
      <c r="R82" s="39">
        <f t="shared" si="42"/>
        <v>8</v>
      </c>
      <c r="S82" s="42" t="str">
        <f t="shared" si="37"/>
        <v>MEDIO</v>
      </c>
      <c r="T82" s="39">
        <v>25</v>
      </c>
      <c r="U82" s="39">
        <f t="shared" si="43"/>
        <v>200</v>
      </c>
      <c r="V82" s="39" t="str">
        <f t="shared" si="44"/>
        <v>II</v>
      </c>
      <c r="W82" s="42" t="str">
        <f t="shared" si="45"/>
        <v>ACEPTABLE CON CONTROL ESPECIFICO</v>
      </c>
      <c r="X82" s="35"/>
      <c r="Y82" s="35"/>
      <c r="Z82" s="35"/>
      <c r="AA82" s="35" t="s">
        <v>398</v>
      </c>
      <c r="AB82" s="35"/>
    </row>
    <row r="83" spans="1:28" ht="82.5" customHeight="1" x14ac:dyDescent="0.2">
      <c r="A83" s="195"/>
      <c r="B83" s="195"/>
      <c r="C83" s="198"/>
      <c r="D83" s="28" t="s">
        <v>391</v>
      </c>
      <c r="E83" s="222"/>
      <c r="F83" s="222"/>
      <c r="G83" s="222"/>
      <c r="H83" s="222"/>
      <c r="I83" s="222"/>
      <c r="J83" s="35" t="s">
        <v>321</v>
      </c>
      <c r="K83" s="35" t="s">
        <v>134</v>
      </c>
      <c r="L83" s="35" t="s">
        <v>269</v>
      </c>
      <c r="M83" s="35"/>
      <c r="N83" s="35" t="s">
        <v>387</v>
      </c>
      <c r="O83" s="35" t="s">
        <v>372</v>
      </c>
      <c r="P83" s="39">
        <v>2</v>
      </c>
      <c r="Q83" s="39">
        <v>4</v>
      </c>
      <c r="R83" s="39">
        <f t="shared" si="42"/>
        <v>8</v>
      </c>
      <c r="S83" s="42" t="str">
        <f t="shared" si="37"/>
        <v>MEDIO</v>
      </c>
      <c r="T83" s="39">
        <v>25</v>
      </c>
      <c r="U83" s="39">
        <f t="shared" si="43"/>
        <v>200</v>
      </c>
      <c r="V83" s="39" t="str">
        <f t="shared" si="44"/>
        <v>II</v>
      </c>
      <c r="W83" s="42" t="str">
        <f t="shared" si="45"/>
        <v>ACEPTABLE CON CONTROL ESPECIFICO</v>
      </c>
      <c r="X83" s="35"/>
      <c r="Y83" s="35"/>
      <c r="Z83" s="35"/>
      <c r="AA83" s="35" t="s">
        <v>317</v>
      </c>
      <c r="AB83" s="35"/>
    </row>
    <row r="84" spans="1:28" ht="82.5" customHeight="1" x14ac:dyDescent="0.2">
      <c r="A84" s="195"/>
      <c r="B84" s="195"/>
      <c r="C84" s="198"/>
      <c r="D84" s="28" t="s">
        <v>391</v>
      </c>
      <c r="E84" s="222"/>
      <c r="F84" s="222"/>
      <c r="G84" s="222"/>
      <c r="H84" s="222"/>
      <c r="I84" s="222"/>
      <c r="J84" s="35" t="s">
        <v>374</v>
      </c>
      <c r="K84" s="35" t="s">
        <v>132</v>
      </c>
      <c r="L84" s="35" t="s">
        <v>151</v>
      </c>
      <c r="M84" s="35" t="s">
        <v>272</v>
      </c>
      <c r="N84" s="35" t="s">
        <v>270</v>
      </c>
      <c r="O84" s="35" t="s">
        <v>276</v>
      </c>
      <c r="P84" s="39">
        <v>2</v>
      </c>
      <c r="Q84" s="39">
        <v>4</v>
      </c>
      <c r="R84" s="39">
        <f t="shared" si="42"/>
        <v>8</v>
      </c>
      <c r="S84" s="42" t="str">
        <f t="shared" si="37"/>
        <v>MEDIO</v>
      </c>
      <c r="T84" s="39">
        <v>60</v>
      </c>
      <c r="U84" s="39">
        <f t="shared" si="43"/>
        <v>480</v>
      </c>
      <c r="V84" s="39" t="str">
        <f t="shared" si="44"/>
        <v>II</v>
      </c>
      <c r="W84" s="42" t="str">
        <f t="shared" si="45"/>
        <v>ACEPTABLE CON CONTROL ESPECIFICO</v>
      </c>
      <c r="X84" s="35"/>
      <c r="Y84" s="35"/>
      <c r="Z84" s="35"/>
      <c r="AA84" s="35" t="s">
        <v>318</v>
      </c>
      <c r="AB84" s="35"/>
    </row>
    <row r="85" spans="1:28" ht="91.5" customHeight="1" x14ac:dyDescent="0.2">
      <c r="A85" s="195"/>
      <c r="B85" s="195"/>
      <c r="C85" s="198"/>
      <c r="D85" s="28" t="s">
        <v>391</v>
      </c>
      <c r="E85" s="222"/>
      <c r="F85" s="222"/>
      <c r="G85" s="222"/>
      <c r="H85" s="222"/>
      <c r="I85" s="222"/>
      <c r="J85" s="35" t="s">
        <v>374</v>
      </c>
      <c r="K85" s="35" t="s">
        <v>38</v>
      </c>
      <c r="L85" s="35" t="s">
        <v>152</v>
      </c>
      <c r="M85" s="35" t="s">
        <v>388</v>
      </c>
      <c r="N85" s="35" t="s">
        <v>291</v>
      </c>
      <c r="O85" s="35" t="s">
        <v>389</v>
      </c>
      <c r="P85" s="39">
        <v>2</v>
      </c>
      <c r="Q85" s="39">
        <v>4</v>
      </c>
      <c r="R85" s="39">
        <f t="shared" si="42"/>
        <v>8</v>
      </c>
      <c r="S85" s="42" t="str">
        <f t="shared" si="37"/>
        <v>MEDIO</v>
      </c>
      <c r="T85" s="39">
        <v>60</v>
      </c>
      <c r="U85" s="39">
        <f t="shared" si="43"/>
        <v>480</v>
      </c>
      <c r="V85" s="39" t="str">
        <f t="shared" si="44"/>
        <v>II</v>
      </c>
      <c r="W85" s="42" t="str">
        <f t="shared" si="45"/>
        <v>ACEPTABLE CON CONTROL ESPECIFICO</v>
      </c>
      <c r="X85" s="35"/>
      <c r="Y85" s="35"/>
      <c r="Z85" s="35"/>
      <c r="AA85" s="35" t="s">
        <v>319</v>
      </c>
      <c r="AB85" s="35"/>
    </row>
    <row r="86" spans="1:28" ht="82.5" customHeight="1" x14ac:dyDescent="0.2">
      <c r="A86" s="195"/>
      <c r="B86" s="195"/>
      <c r="C86" s="198"/>
      <c r="D86" s="28" t="s">
        <v>391</v>
      </c>
      <c r="E86" s="222"/>
      <c r="F86" s="222"/>
      <c r="G86" s="222"/>
      <c r="H86" s="222"/>
      <c r="I86" s="222"/>
      <c r="J86" s="35" t="s">
        <v>374</v>
      </c>
      <c r="K86" s="35" t="s">
        <v>45</v>
      </c>
      <c r="L86" s="35" t="s">
        <v>140</v>
      </c>
      <c r="M86" s="35"/>
      <c r="N86" s="35" t="s">
        <v>399</v>
      </c>
      <c r="O86" s="35" t="s">
        <v>287</v>
      </c>
      <c r="P86" s="39">
        <v>2</v>
      </c>
      <c r="Q86" s="39">
        <v>4</v>
      </c>
      <c r="R86" s="39">
        <f>P86*Q86</f>
        <v>8</v>
      </c>
      <c r="S86" s="42" t="str">
        <f t="shared" si="37"/>
        <v>MEDIO</v>
      </c>
      <c r="T86" s="39">
        <v>25</v>
      </c>
      <c r="U86" s="39">
        <f>R86*T86</f>
        <v>200</v>
      </c>
      <c r="V86" s="39" t="str">
        <f>IF(U86&lt;=20,"IV",IF(U86&lt;=120,"III",IF(U86&lt;=500,"II",IF(U86&lt;=4000,"I"))))</f>
        <v>II</v>
      </c>
      <c r="W86" s="42" t="str">
        <f>IF(U86&lt;=20,"ACEPTABLE",IF(U86&lt;=120,"ACEPTABLE",IF(U86&lt;=500,"ACEPTABLE CON CONTROL ESPECIFICO",IF(U86&lt;=4000,"NO ACEPTABLE"))))</f>
        <v>ACEPTABLE CON CONTROL ESPECIFICO</v>
      </c>
      <c r="X86" s="35"/>
      <c r="Y86" s="35"/>
      <c r="Z86" s="35"/>
      <c r="AA86" s="35" t="s">
        <v>288</v>
      </c>
      <c r="AB86" s="35"/>
    </row>
    <row r="87" spans="1:28" ht="99.75" customHeight="1" x14ac:dyDescent="0.2">
      <c r="A87" s="195"/>
      <c r="B87" s="195"/>
      <c r="C87" s="198"/>
      <c r="D87" s="28" t="s">
        <v>391</v>
      </c>
      <c r="E87" s="222"/>
      <c r="F87" s="222"/>
      <c r="G87" s="222"/>
      <c r="H87" s="222"/>
      <c r="I87" s="222"/>
      <c r="J87" s="35" t="s">
        <v>374</v>
      </c>
      <c r="K87" s="35" t="s">
        <v>52</v>
      </c>
      <c r="L87" s="35" t="s">
        <v>136</v>
      </c>
      <c r="M87" s="35" t="s">
        <v>290</v>
      </c>
      <c r="N87" s="35" t="s">
        <v>400</v>
      </c>
      <c r="O87" s="35" t="s">
        <v>289</v>
      </c>
      <c r="P87" s="39">
        <v>2</v>
      </c>
      <c r="Q87" s="39">
        <v>3</v>
      </c>
      <c r="R87" s="39">
        <f t="shared" ref="R87:R88" si="46">P87*Q87</f>
        <v>6</v>
      </c>
      <c r="S87" s="42" t="str">
        <f t="shared" si="37"/>
        <v>MEDIO</v>
      </c>
      <c r="T87" s="39">
        <v>25</v>
      </c>
      <c r="U87" s="39">
        <f t="shared" ref="U87:U88" si="47">R87*T87</f>
        <v>150</v>
      </c>
      <c r="V87" s="39" t="str">
        <f t="shared" ref="V87:V88" si="48">IF(U87&lt;=20,"IV",IF(U87&lt;=120,"III",IF(U87&lt;=500,"II",IF(U87&lt;=4000,"I"))))</f>
        <v>II</v>
      </c>
      <c r="W87" s="42" t="str">
        <f t="shared" ref="W87:W88" si="49">IF(U87&lt;=20,"ACEPTABLE",IF(U87&lt;=120,"ACEPTABLE",IF(U87&lt;=500,"ACEPTABLE CON CONTROL ESPECIFICO",IF(U87&lt;=4000,"NO ACEPTABLE"))))</f>
        <v>ACEPTABLE CON CONTROL ESPECIFICO</v>
      </c>
      <c r="X87" s="35"/>
      <c r="Y87" s="35"/>
      <c r="Z87" s="35"/>
      <c r="AA87" s="35" t="s">
        <v>275</v>
      </c>
      <c r="AB87" s="35"/>
    </row>
    <row r="88" spans="1:28" ht="82.5" customHeight="1" x14ac:dyDescent="0.2">
      <c r="A88" s="195"/>
      <c r="B88" s="195"/>
      <c r="C88" s="198"/>
      <c r="D88" s="28" t="s">
        <v>391</v>
      </c>
      <c r="E88" s="222"/>
      <c r="F88" s="222"/>
      <c r="G88" s="222"/>
      <c r="H88" s="222"/>
      <c r="I88" s="222"/>
      <c r="J88" s="35" t="s">
        <v>374</v>
      </c>
      <c r="K88" s="35" t="s">
        <v>64</v>
      </c>
      <c r="L88" s="35" t="s">
        <v>136</v>
      </c>
      <c r="M88" s="35"/>
      <c r="N88" s="35" t="s">
        <v>401</v>
      </c>
      <c r="O88" s="35" t="s">
        <v>255</v>
      </c>
      <c r="P88" s="39">
        <v>2</v>
      </c>
      <c r="Q88" s="39">
        <v>2</v>
      </c>
      <c r="R88" s="39">
        <f t="shared" si="46"/>
        <v>4</v>
      </c>
      <c r="S88" s="42" t="str">
        <f t="shared" si="37"/>
        <v>BAJO</v>
      </c>
      <c r="T88" s="39">
        <v>25</v>
      </c>
      <c r="U88" s="39">
        <f t="shared" si="47"/>
        <v>100</v>
      </c>
      <c r="V88" s="39" t="str">
        <f t="shared" si="48"/>
        <v>III</v>
      </c>
      <c r="W88" s="42" t="str">
        <f t="shared" si="49"/>
        <v>ACEPTABLE</v>
      </c>
      <c r="X88" s="35"/>
      <c r="Y88" s="35"/>
      <c r="Z88" s="35"/>
      <c r="AA88" s="35" t="s">
        <v>349</v>
      </c>
      <c r="AB88" s="35"/>
    </row>
    <row r="89" spans="1:28" ht="117.75" customHeight="1" x14ac:dyDescent="0.2">
      <c r="A89" s="195"/>
      <c r="B89" s="195"/>
      <c r="C89" s="198"/>
      <c r="D89" s="28" t="s">
        <v>391</v>
      </c>
      <c r="E89" s="222"/>
      <c r="F89" s="222"/>
      <c r="G89" s="222"/>
      <c r="H89" s="222"/>
      <c r="I89" s="222"/>
      <c r="J89" s="35" t="s">
        <v>156</v>
      </c>
      <c r="K89" s="35" t="s">
        <v>278</v>
      </c>
      <c r="L89" s="35" t="s">
        <v>136</v>
      </c>
      <c r="M89" s="35"/>
      <c r="N89" s="35" t="s">
        <v>402</v>
      </c>
      <c r="O89" s="35" t="s">
        <v>192</v>
      </c>
      <c r="P89" s="39">
        <v>2</v>
      </c>
      <c r="Q89" s="39">
        <v>2</v>
      </c>
      <c r="R89" s="39">
        <f t="shared" ref="R89:R90" si="50">P89*Q89</f>
        <v>4</v>
      </c>
      <c r="S89" s="42" t="str">
        <f t="shared" si="37"/>
        <v>BAJO</v>
      </c>
      <c r="T89" s="39">
        <v>25</v>
      </c>
      <c r="U89" s="39">
        <f t="shared" ref="U89:U90" si="51">R89*T89</f>
        <v>100</v>
      </c>
      <c r="V89" s="39" t="str">
        <f t="shared" ref="V89:V90" si="52">IF(U89&lt;=20,"IV",IF(U89&lt;=120,"III",IF(U89&lt;=500,"II",IF(U89&lt;=4000,"I"))))</f>
        <v>III</v>
      </c>
      <c r="W89" s="42" t="str">
        <f t="shared" ref="W89:W90" si="53">IF(U89&lt;=20,"ACEPTABLE",IF(U89&lt;=120,"ACEPTABLE",IF(U89&lt;=500,"ACEPTABLE CON CONTROL ESPECIFICO",IF(U89&lt;=4000,"NO ACEPTABLE"))))</f>
        <v>ACEPTABLE</v>
      </c>
      <c r="X89" s="35"/>
      <c r="Y89" s="35"/>
      <c r="Z89" s="35"/>
      <c r="AA89" s="35" t="s">
        <v>286</v>
      </c>
      <c r="AB89" s="35"/>
    </row>
    <row r="90" spans="1:28" ht="90" customHeight="1" x14ac:dyDescent="0.2">
      <c r="A90" s="195"/>
      <c r="B90" s="196"/>
      <c r="C90" s="198"/>
      <c r="D90" s="28" t="s">
        <v>391</v>
      </c>
      <c r="E90" s="223"/>
      <c r="F90" s="223"/>
      <c r="G90" s="223"/>
      <c r="H90" s="223"/>
      <c r="I90" s="223"/>
      <c r="J90" s="35" t="s">
        <v>141</v>
      </c>
      <c r="K90" s="35" t="s">
        <v>98</v>
      </c>
      <c r="L90" s="35" t="s">
        <v>99</v>
      </c>
      <c r="M90" s="35"/>
      <c r="N90" s="35" t="s">
        <v>308</v>
      </c>
      <c r="O90" s="35"/>
      <c r="P90" s="39">
        <v>2</v>
      </c>
      <c r="Q90" s="39">
        <v>4</v>
      </c>
      <c r="R90" s="39">
        <f t="shared" si="50"/>
        <v>8</v>
      </c>
      <c r="S90" s="42" t="str">
        <f t="shared" si="37"/>
        <v>MEDIO</v>
      </c>
      <c r="T90" s="39">
        <v>10</v>
      </c>
      <c r="U90" s="39">
        <f t="shared" si="51"/>
        <v>80</v>
      </c>
      <c r="V90" s="39" t="str">
        <f t="shared" si="52"/>
        <v>III</v>
      </c>
      <c r="W90" s="42" t="str">
        <f t="shared" si="53"/>
        <v>ACEPTABLE</v>
      </c>
      <c r="X90" s="35"/>
      <c r="Y90" s="35"/>
      <c r="Z90" s="35"/>
      <c r="AA90" s="35" t="s">
        <v>100</v>
      </c>
      <c r="AB90" s="35"/>
    </row>
    <row r="91" spans="1:28" ht="193.5" customHeight="1" x14ac:dyDescent="0.2">
      <c r="A91" s="195"/>
      <c r="B91" s="194" t="s">
        <v>199</v>
      </c>
      <c r="C91" s="198"/>
      <c r="D91" s="44" t="s">
        <v>403</v>
      </c>
      <c r="E91" s="224" t="s">
        <v>414</v>
      </c>
      <c r="F91" s="224" t="s">
        <v>11</v>
      </c>
      <c r="G91" s="224"/>
      <c r="H91" s="224"/>
      <c r="I91" s="224" t="s">
        <v>11</v>
      </c>
      <c r="J91" s="45" t="s">
        <v>19</v>
      </c>
      <c r="K91" s="45" t="s">
        <v>26</v>
      </c>
      <c r="L91" s="45" t="s">
        <v>229</v>
      </c>
      <c r="M91" s="45"/>
      <c r="N91" s="45" t="s">
        <v>280</v>
      </c>
      <c r="O91" s="45" t="s">
        <v>240</v>
      </c>
      <c r="P91" s="46">
        <v>2</v>
      </c>
      <c r="Q91" s="46">
        <v>4</v>
      </c>
      <c r="R91" s="46">
        <f>P91*Q91</f>
        <v>8</v>
      </c>
      <c r="S91" s="47" t="str">
        <f t="shared" si="37"/>
        <v>MEDIO</v>
      </c>
      <c r="T91" s="46">
        <v>60</v>
      </c>
      <c r="U91" s="46">
        <f>R91*T91</f>
        <v>480</v>
      </c>
      <c r="V91" s="46" t="str">
        <f>IF(U91&lt;=20,"IV",IF(U91&lt;=120,"III",IF(U91&lt;=500,"II",IF(U91&lt;=4000,"I"))))</f>
        <v>II</v>
      </c>
      <c r="W91" s="47" t="str">
        <f>IF(U91&lt;=20,"ACEPTABLE",IF(U91&lt;=120,"ACEPTABLE",IF(U91&lt;=500,"ACEPTABLE CON CONTROL ESPECIFICO",IF(U91&lt;=4000,"NO ACEPTABLE"))))</f>
        <v>ACEPTABLE CON CONTROL ESPECIFICO</v>
      </c>
      <c r="X91" s="45"/>
      <c r="Y91" s="45"/>
      <c r="Z91" s="45"/>
      <c r="AA91" s="45" t="s">
        <v>87</v>
      </c>
      <c r="AB91" s="45" t="s">
        <v>86</v>
      </c>
    </row>
    <row r="92" spans="1:28" ht="120.75" customHeight="1" x14ac:dyDescent="0.2">
      <c r="A92" s="195"/>
      <c r="B92" s="195"/>
      <c r="C92" s="198"/>
      <c r="D92" s="44" t="s">
        <v>404</v>
      </c>
      <c r="E92" s="225"/>
      <c r="F92" s="225"/>
      <c r="G92" s="225"/>
      <c r="H92" s="225"/>
      <c r="I92" s="225"/>
      <c r="J92" s="45" t="s">
        <v>19</v>
      </c>
      <c r="K92" s="45" t="s">
        <v>309</v>
      </c>
      <c r="L92" s="45" t="s">
        <v>392</v>
      </c>
      <c r="M92" s="45"/>
      <c r="N92" s="45" t="s">
        <v>393</v>
      </c>
      <c r="O92" s="45" t="s">
        <v>311</v>
      </c>
      <c r="P92" s="46">
        <v>2</v>
      </c>
      <c r="Q92" s="46">
        <v>2</v>
      </c>
      <c r="R92" s="46">
        <f t="shared" ref="R92:R106" si="54">P92*Q92</f>
        <v>4</v>
      </c>
      <c r="S92" s="47" t="str">
        <f t="shared" si="37"/>
        <v>BAJO</v>
      </c>
      <c r="T92" s="46">
        <v>25</v>
      </c>
      <c r="U92" s="46">
        <f t="shared" ref="U92:U106" si="55">R92*T92</f>
        <v>100</v>
      </c>
      <c r="V92" s="46" t="str">
        <f t="shared" ref="V92:V106" si="56">IF(U92&lt;=20,"IV",IF(U92&lt;=120,"III",IF(U92&lt;=500,"II",IF(U92&lt;=4000,"I"))))</f>
        <v>III</v>
      </c>
      <c r="W92" s="47" t="str">
        <f t="shared" ref="W92:W106" si="57">IF(U92&lt;=20,"ACEPTABLE",IF(U92&lt;=120,"ACEPTABLE",IF(U92&lt;=500,"ACEPTABLE CON CONTROL ESPECIFICO",IF(U92&lt;=4000,"NO ACEPTABLE"))))</f>
        <v>ACEPTABLE</v>
      </c>
      <c r="X92" s="45"/>
      <c r="Y92" s="45"/>
      <c r="Z92" s="45"/>
      <c r="AA92" s="45" t="s">
        <v>258</v>
      </c>
      <c r="AB92" s="45"/>
    </row>
    <row r="93" spans="1:28" ht="119.25" customHeight="1" x14ac:dyDescent="0.2">
      <c r="A93" s="195"/>
      <c r="B93" s="195"/>
      <c r="C93" s="198"/>
      <c r="D93" s="44" t="s">
        <v>404</v>
      </c>
      <c r="E93" s="225"/>
      <c r="F93" s="225"/>
      <c r="G93" s="225"/>
      <c r="H93" s="225"/>
      <c r="I93" s="225"/>
      <c r="J93" s="45" t="s">
        <v>128</v>
      </c>
      <c r="K93" s="45" t="s">
        <v>131</v>
      </c>
      <c r="L93" s="45" t="s">
        <v>145</v>
      </c>
      <c r="M93" s="45"/>
      <c r="N93" s="45" t="s">
        <v>281</v>
      </c>
      <c r="O93" s="45" t="s">
        <v>363</v>
      </c>
      <c r="P93" s="46">
        <v>2</v>
      </c>
      <c r="Q93" s="46">
        <v>4</v>
      </c>
      <c r="R93" s="46">
        <f t="shared" si="54"/>
        <v>8</v>
      </c>
      <c r="S93" s="47" t="str">
        <f t="shared" si="37"/>
        <v>MEDIO</v>
      </c>
      <c r="T93" s="46">
        <v>10</v>
      </c>
      <c r="U93" s="46">
        <f t="shared" si="55"/>
        <v>80</v>
      </c>
      <c r="V93" s="46" t="str">
        <f t="shared" si="56"/>
        <v>III</v>
      </c>
      <c r="W93" s="47" t="str">
        <f t="shared" si="57"/>
        <v>ACEPTABLE</v>
      </c>
      <c r="X93" s="45"/>
      <c r="Y93" s="45"/>
      <c r="Z93" s="45"/>
      <c r="AA93" s="45" t="s">
        <v>364</v>
      </c>
      <c r="AB93" s="45" t="s">
        <v>173</v>
      </c>
    </row>
    <row r="94" spans="1:28" ht="119.25" customHeight="1" x14ac:dyDescent="0.2">
      <c r="A94" s="195"/>
      <c r="B94" s="195"/>
      <c r="C94" s="198"/>
      <c r="D94" s="44" t="s">
        <v>404</v>
      </c>
      <c r="E94" s="225"/>
      <c r="F94" s="225"/>
      <c r="G94" s="225"/>
      <c r="H94" s="225"/>
      <c r="I94" s="225"/>
      <c r="J94" s="45" t="s">
        <v>128</v>
      </c>
      <c r="K94" s="45" t="s">
        <v>146</v>
      </c>
      <c r="L94" s="45" t="s">
        <v>147</v>
      </c>
      <c r="M94" s="45" t="s">
        <v>405</v>
      </c>
      <c r="N94" s="45" t="s">
        <v>282</v>
      </c>
      <c r="O94" s="45" t="s">
        <v>365</v>
      </c>
      <c r="P94" s="46">
        <v>2</v>
      </c>
      <c r="Q94" s="46">
        <v>3</v>
      </c>
      <c r="R94" s="46">
        <f t="shared" si="54"/>
        <v>6</v>
      </c>
      <c r="S94" s="47" t="str">
        <f t="shared" si="37"/>
        <v>MEDIO</v>
      </c>
      <c r="T94" s="46">
        <v>10</v>
      </c>
      <c r="U94" s="46">
        <f t="shared" si="55"/>
        <v>60</v>
      </c>
      <c r="V94" s="46" t="str">
        <f t="shared" si="56"/>
        <v>III</v>
      </c>
      <c r="W94" s="47" t="str">
        <f t="shared" si="57"/>
        <v>ACEPTABLE</v>
      </c>
      <c r="X94" s="45"/>
      <c r="Y94" s="45"/>
      <c r="Z94" s="45"/>
      <c r="AA94" s="45" t="s">
        <v>366</v>
      </c>
      <c r="AB94" s="45"/>
    </row>
    <row r="95" spans="1:28" ht="119.25" customHeight="1" x14ac:dyDescent="0.2">
      <c r="A95" s="195"/>
      <c r="B95" s="195"/>
      <c r="C95" s="198"/>
      <c r="D95" s="44" t="s">
        <v>404</v>
      </c>
      <c r="E95" s="225"/>
      <c r="F95" s="225"/>
      <c r="G95" s="225"/>
      <c r="H95" s="225"/>
      <c r="I95" s="225"/>
      <c r="J95" s="45" t="s">
        <v>128</v>
      </c>
      <c r="K95" s="45" t="s">
        <v>352</v>
      </c>
      <c r="L95" s="45" t="s">
        <v>262</v>
      </c>
      <c r="M95" s="45" t="s">
        <v>307</v>
      </c>
      <c r="N95" s="45" t="s">
        <v>306</v>
      </c>
      <c r="O95" s="45" t="s">
        <v>263</v>
      </c>
      <c r="P95" s="46">
        <v>2</v>
      </c>
      <c r="Q95" s="46">
        <v>3</v>
      </c>
      <c r="R95" s="46">
        <f t="shared" si="54"/>
        <v>6</v>
      </c>
      <c r="S95" s="47" t="str">
        <f t="shared" ref="S95:S111" si="58">IF(R95&lt;=4,"BAJO",IF(R95&lt;=8,"MEDIO",IF(R95&lt;=20,"ALTO",IF(R95&lt;=40,"MUY ALTO"))))</f>
        <v>MEDIO</v>
      </c>
      <c r="T95" s="46">
        <v>10</v>
      </c>
      <c r="U95" s="46">
        <f t="shared" si="55"/>
        <v>60</v>
      </c>
      <c r="V95" s="46" t="str">
        <f t="shared" si="56"/>
        <v>III</v>
      </c>
      <c r="W95" s="47" t="str">
        <f t="shared" si="57"/>
        <v>ACEPTABLE</v>
      </c>
      <c r="X95" s="45"/>
      <c r="Y95" s="45"/>
      <c r="Z95" s="45"/>
      <c r="AA95" s="45" t="s">
        <v>188</v>
      </c>
      <c r="AB95" s="48"/>
    </row>
    <row r="96" spans="1:28" ht="119.25" customHeight="1" x14ac:dyDescent="0.2">
      <c r="A96" s="195"/>
      <c r="B96" s="195"/>
      <c r="C96" s="198"/>
      <c r="D96" s="44" t="s">
        <v>404</v>
      </c>
      <c r="E96" s="225"/>
      <c r="F96" s="225"/>
      <c r="G96" s="225"/>
      <c r="H96" s="225"/>
      <c r="I96" s="225"/>
      <c r="J96" s="45" t="s">
        <v>128</v>
      </c>
      <c r="K96" s="45" t="s">
        <v>129</v>
      </c>
      <c r="L96" s="45" t="s">
        <v>130</v>
      </c>
      <c r="M96" s="45"/>
      <c r="N96" s="45" t="s">
        <v>283</v>
      </c>
      <c r="O96" s="45" t="s">
        <v>148</v>
      </c>
      <c r="P96" s="46">
        <v>2</v>
      </c>
      <c r="Q96" s="46">
        <v>4</v>
      </c>
      <c r="R96" s="46">
        <f t="shared" si="54"/>
        <v>8</v>
      </c>
      <c r="S96" s="47" t="str">
        <f t="shared" si="58"/>
        <v>MEDIO</v>
      </c>
      <c r="T96" s="46">
        <v>10</v>
      </c>
      <c r="U96" s="46">
        <f t="shared" si="55"/>
        <v>80</v>
      </c>
      <c r="V96" s="46" t="str">
        <f t="shared" si="56"/>
        <v>III</v>
      </c>
      <c r="W96" s="47" t="str">
        <f t="shared" si="57"/>
        <v>ACEPTABLE</v>
      </c>
      <c r="X96" s="45"/>
      <c r="Y96" s="45"/>
      <c r="Z96" s="45"/>
      <c r="AA96" s="45"/>
      <c r="AB96" s="45" t="s">
        <v>175</v>
      </c>
    </row>
    <row r="97" spans="1:28" ht="119.25" customHeight="1" x14ac:dyDescent="0.2">
      <c r="A97" s="195"/>
      <c r="B97" s="195"/>
      <c r="C97" s="198"/>
      <c r="D97" s="44" t="s">
        <v>404</v>
      </c>
      <c r="E97" s="225"/>
      <c r="F97" s="225"/>
      <c r="G97" s="225"/>
      <c r="H97" s="225"/>
      <c r="I97" s="225"/>
      <c r="J97" s="45" t="s">
        <v>128</v>
      </c>
      <c r="K97" s="45" t="s">
        <v>163</v>
      </c>
      <c r="L97" s="45" t="s">
        <v>164</v>
      </c>
      <c r="M97" s="45" t="s">
        <v>353</v>
      </c>
      <c r="N97" s="45" t="s">
        <v>367</v>
      </c>
      <c r="O97" s="45" t="s">
        <v>395</v>
      </c>
      <c r="P97" s="46">
        <v>2</v>
      </c>
      <c r="Q97" s="46">
        <v>4</v>
      </c>
      <c r="R97" s="46">
        <f t="shared" si="54"/>
        <v>8</v>
      </c>
      <c r="S97" s="47" t="str">
        <f t="shared" si="58"/>
        <v>MEDIO</v>
      </c>
      <c r="T97" s="46">
        <v>10</v>
      </c>
      <c r="U97" s="46">
        <f t="shared" si="55"/>
        <v>80</v>
      </c>
      <c r="V97" s="46" t="str">
        <f t="shared" si="56"/>
        <v>III</v>
      </c>
      <c r="W97" s="47" t="str">
        <f t="shared" si="57"/>
        <v>ACEPTABLE</v>
      </c>
      <c r="X97" s="45"/>
      <c r="Y97" s="45"/>
      <c r="Z97" s="45"/>
      <c r="AA97" s="45"/>
      <c r="AB97" s="45" t="s">
        <v>284</v>
      </c>
    </row>
    <row r="98" spans="1:28" ht="119.25" customHeight="1" x14ac:dyDescent="0.2">
      <c r="A98" s="195"/>
      <c r="B98" s="195"/>
      <c r="C98" s="198"/>
      <c r="D98" s="44" t="s">
        <v>404</v>
      </c>
      <c r="E98" s="225"/>
      <c r="F98" s="225"/>
      <c r="G98" s="225"/>
      <c r="H98" s="225"/>
      <c r="I98" s="225"/>
      <c r="J98" s="45" t="s">
        <v>144</v>
      </c>
      <c r="K98" s="45" t="s">
        <v>42</v>
      </c>
      <c r="L98" s="45" t="s">
        <v>355</v>
      </c>
      <c r="M98" s="45"/>
      <c r="N98" s="45" t="s">
        <v>356</v>
      </c>
      <c r="O98" s="45" t="s">
        <v>406</v>
      </c>
      <c r="P98" s="46">
        <v>2</v>
      </c>
      <c r="Q98" s="46">
        <v>3</v>
      </c>
      <c r="R98" s="46">
        <f>P98*Q98</f>
        <v>6</v>
      </c>
      <c r="S98" s="47" t="str">
        <f t="shared" si="58"/>
        <v>MEDIO</v>
      </c>
      <c r="T98" s="46">
        <v>10</v>
      </c>
      <c r="U98" s="46">
        <f>T98*R98</f>
        <v>60</v>
      </c>
      <c r="V98" s="46" t="str">
        <f>IF(U98&lt;=20,"IV",IF(U98&lt;=120,"III",IF(U98&lt;=500,"II",IF(U98&lt;=4000,"I"))))</f>
        <v>III</v>
      </c>
      <c r="W98" s="47" t="str">
        <f>IF(U98&lt;=20,"ACEPTABLE",IF(U98&lt;=120,"ACEPTABLE",IF(U98&lt;=500,"ACEPTABLE CON CONTROL ESPECIFICO",IF(U98&lt;=4000,"NO ACEPTABLE"))))</f>
        <v>ACEPTABLE</v>
      </c>
      <c r="X98" s="45"/>
      <c r="Y98" s="45"/>
      <c r="Z98" s="45"/>
      <c r="AA98" s="45" t="s">
        <v>357</v>
      </c>
      <c r="AB98" s="45" t="s">
        <v>92</v>
      </c>
    </row>
    <row r="99" spans="1:28" ht="119.25" customHeight="1" x14ac:dyDescent="0.2">
      <c r="A99" s="195"/>
      <c r="B99" s="195"/>
      <c r="C99" s="198"/>
      <c r="D99" s="44" t="s">
        <v>404</v>
      </c>
      <c r="E99" s="225"/>
      <c r="F99" s="225"/>
      <c r="G99" s="225"/>
      <c r="H99" s="225"/>
      <c r="I99" s="225"/>
      <c r="J99" s="45" t="s">
        <v>144</v>
      </c>
      <c r="K99" s="45" t="s">
        <v>68</v>
      </c>
      <c r="L99" s="45" t="s">
        <v>285</v>
      </c>
      <c r="M99" s="45" t="s">
        <v>354</v>
      </c>
      <c r="N99" s="45" t="s">
        <v>396</v>
      </c>
      <c r="O99" s="45" t="s">
        <v>397</v>
      </c>
      <c r="P99" s="46">
        <v>2</v>
      </c>
      <c r="Q99" s="46">
        <v>3</v>
      </c>
      <c r="R99" s="46">
        <f t="shared" si="54"/>
        <v>6</v>
      </c>
      <c r="S99" s="47" t="str">
        <f t="shared" si="58"/>
        <v>MEDIO</v>
      </c>
      <c r="T99" s="46">
        <v>10</v>
      </c>
      <c r="U99" s="46">
        <f t="shared" si="55"/>
        <v>60</v>
      </c>
      <c r="V99" s="46" t="str">
        <f t="shared" si="56"/>
        <v>III</v>
      </c>
      <c r="W99" s="47" t="str">
        <f t="shared" si="57"/>
        <v>ACEPTABLE</v>
      </c>
      <c r="X99" s="45"/>
      <c r="Y99" s="45"/>
      <c r="Z99" s="45"/>
      <c r="AA99" s="45"/>
      <c r="AB99" s="45" t="s">
        <v>252</v>
      </c>
    </row>
    <row r="100" spans="1:28" ht="119.25" customHeight="1" x14ac:dyDescent="0.2">
      <c r="A100" s="195"/>
      <c r="B100" s="195"/>
      <c r="C100" s="198"/>
      <c r="D100" s="44" t="s">
        <v>404</v>
      </c>
      <c r="E100" s="225"/>
      <c r="F100" s="225"/>
      <c r="G100" s="225"/>
      <c r="H100" s="225"/>
      <c r="I100" s="225"/>
      <c r="J100" s="45" t="s">
        <v>141</v>
      </c>
      <c r="K100" s="45" t="s">
        <v>153</v>
      </c>
      <c r="L100" s="45" t="s">
        <v>149</v>
      </c>
      <c r="M100" s="45"/>
      <c r="N100" s="45"/>
      <c r="O100" s="45" t="s">
        <v>150</v>
      </c>
      <c r="P100" s="46">
        <v>2</v>
      </c>
      <c r="Q100" s="46">
        <v>4</v>
      </c>
      <c r="R100" s="46">
        <f t="shared" si="54"/>
        <v>8</v>
      </c>
      <c r="S100" s="47" t="str">
        <f t="shared" si="58"/>
        <v>MEDIO</v>
      </c>
      <c r="T100" s="46">
        <v>25</v>
      </c>
      <c r="U100" s="46">
        <f t="shared" si="55"/>
        <v>200</v>
      </c>
      <c r="V100" s="46" t="str">
        <f t="shared" si="56"/>
        <v>II</v>
      </c>
      <c r="W100" s="47" t="str">
        <f t="shared" si="57"/>
        <v>ACEPTABLE CON CONTROL ESPECIFICO</v>
      </c>
      <c r="X100" s="45"/>
      <c r="Y100" s="45"/>
      <c r="Z100" s="45"/>
      <c r="AA100" s="45" t="s">
        <v>253</v>
      </c>
      <c r="AB100" s="45"/>
    </row>
    <row r="101" spans="1:28" ht="119.25" customHeight="1" x14ac:dyDescent="0.2">
      <c r="A101" s="195"/>
      <c r="B101" s="195"/>
      <c r="C101" s="198"/>
      <c r="D101" s="44" t="s">
        <v>404</v>
      </c>
      <c r="E101" s="225"/>
      <c r="F101" s="225"/>
      <c r="G101" s="225"/>
      <c r="H101" s="225"/>
      <c r="I101" s="225"/>
      <c r="J101" s="45" t="s">
        <v>141</v>
      </c>
      <c r="K101" s="45" t="s">
        <v>180</v>
      </c>
      <c r="L101" s="45" t="s">
        <v>149</v>
      </c>
      <c r="M101" s="45"/>
      <c r="N101" s="45"/>
      <c r="O101" s="45" t="s">
        <v>150</v>
      </c>
      <c r="P101" s="46">
        <v>2</v>
      </c>
      <c r="Q101" s="46">
        <v>4</v>
      </c>
      <c r="R101" s="46">
        <f t="shared" si="54"/>
        <v>8</v>
      </c>
      <c r="S101" s="47" t="str">
        <f t="shared" si="58"/>
        <v>MEDIO</v>
      </c>
      <c r="T101" s="46">
        <v>25</v>
      </c>
      <c r="U101" s="46">
        <f t="shared" si="55"/>
        <v>200</v>
      </c>
      <c r="V101" s="46" t="str">
        <f t="shared" si="56"/>
        <v>II</v>
      </c>
      <c r="W101" s="47" t="str">
        <f t="shared" si="57"/>
        <v>ACEPTABLE CON CONTROL ESPECIFICO</v>
      </c>
      <c r="X101" s="45"/>
      <c r="Y101" s="45"/>
      <c r="Z101" s="45"/>
      <c r="AA101" s="45" t="s">
        <v>253</v>
      </c>
      <c r="AB101" s="45"/>
    </row>
    <row r="102" spans="1:28" ht="119.25" customHeight="1" x14ac:dyDescent="0.2">
      <c r="A102" s="195"/>
      <c r="B102" s="195"/>
      <c r="C102" s="198"/>
      <c r="D102" s="44" t="s">
        <v>404</v>
      </c>
      <c r="E102" s="225"/>
      <c r="F102" s="225"/>
      <c r="G102" s="225"/>
      <c r="H102" s="225"/>
      <c r="I102" s="225"/>
      <c r="J102" s="45" t="s">
        <v>141</v>
      </c>
      <c r="K102" s="45" t="s">
        <v>169</v>
      </c>
      <c r="L102" s="45" t="s">
        <v>149</v>
      </c>
      <c r="M102" s="45"/>
      <c r="N102" s="45"/>
      <c r="O102" s="45" t="s">
        <v>150</v>
      </c>
      <c r="P102" s="46">
        <v>2</v>
      </c>
      <c r="Q102" s="46">
        <v>3</v>
      </c>
      <c r="R102" s="46">
        <f t="shared" si="54"/>
        <v>6</v>
      </c>
      <c r="S102" s="47" t="str">
        <f t="shared" si="58"/>
        <v>MEDIO</v>
      </c>
      <c r="T102" s="46">
        <v>25</v>
      </c>
      <c r="U102" s="46">
        <f t="shared" si="55"/>
        <v>150</v>
      </c>
      <c r="V102" s="46" t="str">
        <f t="shared" si="56"/>
        <v>II</v>
      </c>
      <c r="W102" s="47" t="str">
        <f t="shared" si="57"/>
        <v>ACEPTABLE CON CONTROL ESPECIFICO</v>
      </c>
      <c r="X102" s="45"/>
      <c r="Y102" s="45"/>
      <c r="Z102" s="45"/>
      <c r="AA102" s="45" t="s">
        <v>253</v>
      </c>
      <c r="AB102" s="45"/>
    </row>
    <row r="103" spans="1:28" ht="119.25" customHeight="1" x14ac:dyDescent="0.2">
      <c r="A103" s="195"/>
      <c r="B103" s="195"/>
      <c r="C103" s="198"/>
      <c r="D103" s="44" t="s">
        <v>404</v>
      </c>
      <c r="E103" s="225"/>
      <c r="F103" s="225"/>
      <c r="G103" s="225"/>
      <c r="H103" s="225"/>
      <c r="I103" s="225"/>
      <c r="J103" s="45" t="s">
        <v>321</v>
      </c>
      <c r="K103" s="45" t="s">
        <v>370</v>
      </c>
      <c r="L103" s="45" t="s">
        <v>371</v>
      </c>
      <c r="M103" s="45"/>
      <c r="N103" s="45"/>
      <c r="O103" s="45" t="s">
        <v>372</v>
      </c>
      <c r="P103" s="46">
        <v>2</v>
      </c>
      <c r="Q103" s="46">
        <v>4</v>
      </c>
      <c r="R103" s="46">
        <f t="shared" si="54"/>
        <v>8</v>
      </c>
      <c r="S103" s="47" t="str">
        <f t="shared" si="58"/>
        <v>MEDIO</v>
      </c>
      <c r="T103" s="46">
        <v>25</v>
      </c>
      <c r="U103" s="46">
        <f t="shared" si="55"/>
        <v>200</v>
      </c>
      <c r="V103" s="46" t="str">
        <f t="shared" si="56"/>
        <v>II</v>
      </c>
      <c r="W103" s="47" t="str">
        <f t="shared" si="57"/>
        <v>ACEPTABLE CON CONTROL ESPECIFICO</v>
      </c>
      <c r="X103" s="45"/>
      <c r="Y103" s="45"/>
      <c r="Z103" s="45"/>
      <c r="AA103" s="45" t="s">
        <v>398</v>
      </c>
      <c r="AB103" s="45"/>
    </row>
    <row r="104" spans="1:28" ht="119.25" customHeight="1" x14ac:dyDescent="0.2">
      <c r="A104" s="195"/>
      <c r="B104" s="195"/>
      <c r="C104" s="198"/>
      <c r="D104" s="44" t="s">
        <v>404</v>
      </c>
      <c r="E104" s="225"/>
      <c r="F104" s="225"/>
      <c r="G104" s="225"/>
      <c r="H104" s="225"/>
      <c r="I104" s="225"/>
      <c r="J104" s="45" t="s">
        <v>321</v>
      </c>
      <c r="K104" s="45" t="s">
        <v>134</v>
      </c>
      <c r="L104" s="45" t="s">
        <v>269</v>
      </c>
      <c r="M104" s="45"/>
      <c r="N104" s="45" t="s">
        <v>387</v>
      </c>
      <c r="O104" s="45" t="s">
        <v>372</v>
      </c>
      <c r="P104" s="46">
        <v>2</v>
      </c>
      <c r="Q104" s="46">
        <v>4</v>
      </c>
      <c r="R104" s="46">
        <f t="shared" si="54"/>
        <v>8</v>
      </c>
      <c r="S104" s="47" t="str">
        <f t="shared" si="58"/>
        <v>MEDIO</v>
      </c>
      <c r="T104" s="46">
        <v>25</v>
      </c>
      <c r="U104" s="46">
        <f t="shared" si="55"/>
        <v>200</v>
      </c>
      <c r="V104" s="46" t="str">
        <f t="shared" si="56"/>
        <v>II</v>
      </c>
      <c r="W104" s="47" t="str">
        <f t="shared" si="57"/>
        <v>ACEPTABLE CON CONTROL ESPECIFICO</v>
      </c>
      <c r="X104" s="45"/>
      <c r="Y104" s="45"/>
      <c r="Z104" s="45"/>
      <c r="AA104" s="45" t="s">
        <v>317</v>
      </c>
      <c r="AB104" s="45"/>
    </row>
    <row r="105" spans="1:28" ht="119.25" customHeight="1" x14ac:dyDescent="0.2">
      <c r="A105" s="195"/>
      <c r="B105" s="195"/>
      <c r="C105" s="198"/>
      <c r="D105" s="44" t="s">
        <v>404</v>
      </c>
      <c r="E105" s="225"/>
      <c r="F105" s="225"/>
      <c r="G105" s="225"/>
      <c r="H105" s="225"/>
      <c r="I105" s="225"/>
      <c r="J105" s="45" t="s">
        <v>374</v>
      </c>
      <c r="K105" s="45" t="s">
        <v>132</v>
      </c>
      <c r="L105" s="45" t="s">
        <v>151</v>
      </c>
      <c r="M105" s="45" t="s">
        <v>272</v>
      </c>
      <c r="N105" s="45" t="s">
        <v>270</v>
      </c>
      <c r="O105" s="45" t="s">
        <v>276</v>
      </c>
      <c r="P105" s="46">
        <v>2</v>
      </c>
      <c r="Q105" s="46">
        <v>4</v>
      </c>
      <c r="R105" s="46">
        <f t="shared" si="54"/>
        <v>8</v>
      </c>
      <c r="S105" s="47" t="str">
        <f t="shared" si="58"/>
        <v>MEDIO</v>
      </c>
      <c r="T105" s="46">
        <v>60</v>
      </c>
      <c r="U105" s="46">
        <f t="shared" si="55"/>
        <v>480</v>
      </c>
      <c r="V105" s="46" t="str">
        <f t="shared" si="56"/>
        <v>II</v>
      </c>
      <c r="W105" s="47" t="str">
        <f t="shared" si="57"/>
        <v>ACEPTABLE CON CONTROL ESPECIFICO</v>
      </c>
      <c r="X105" s="45"/>
      <c r="Y105" s="45"/>
      <c r="Z105" s="45"/>
      <c r="AA105" s="45" t="s">
        <v>318</v>
      </c>
      <c r="AB105" s="45"/>
    </row>
    <row r="106" spans="1:28" ht="117" customHeight="1" x14ac:dyDescent="0.2">
      <c r="A106" s="195"/>
      <c r="B106" s="195"/>
      <c r="C106" s="198"/>
      <c r="D106" s="44" t="s">
        <v>404</v>
      </c>
      <c r="E106" s="225"/>
      <c r="F106" s="225"/>
      <c r="G106" s="225"/>
      <c r="H106" s="225"/>
      <c r="I106" s="225"/>
      <c r="J106" s="45" t="s">
        <v>374</v>
      </c>
      <c r="K106" s="45" t="s">
        <v>38</v>
      </c>
      <c r="L106" s="45" t="s">
        <v>152</v>
      </c>
      <c r="M106" s="45" t="s">
        <v>388</v>
      </c>
      <c r="N106" s="45" t="s">
        <v>291</v>
      </c>
      <c r="O106" s="45" t="s">
        <v>389</v>
      </c>
      <c r="P106" s="46">
        <v>2</v>
      </c>
      <c r="Q106" s="46">
        <v>4</v>
      </c>
      <c r="R106" s="46">
        <f t="shared" si="54"/>
        <v>8</v>
      </c>
      <c r="S106" s="47" t="str">
        <f t="shared" si="58"/>
        <v>MEDIO</v>
      </c>
      <c r="T106" s="46">
        <v>60</v>
      </c>
      <c r="U106" s="46">
        <f t="shared" si="55"/>
        <v>480</v>
      </c>
      <c r="V106" s="46" t="str">
        <f t="shared" si="56"/>
        <v>II</v>
      </c>
      <c r="W106" s="47" t="str">
        <f t="shared" si="57"/>
        <v>ACEPTABLE CON CONTROL ESPECIFICO</v>
      </c>
      <c r="X106" s="45"/>
      <c r="Y106" s="45"/>
      <c r="Z106" s="45"/>
      <c r="AA106" s="45" t="s">
        <v>319</v>
      </c>
      <c r="AB106" s="45"/>
    </row>
    <row r="107" spans="1:28" ht="117" customHeight="1" x14ac:dyDescent="0.2">
      <c r="A107" s="195"/>
      <c r="B107" s="195"/>
      <c r="C107" s="198"/>
      <c r="D107" s="44" t="s">
        <v>404</v>
      </c>
      <c r="E107" s="225"/>
      <c r="F107" s="225"/>
      <c r="G107" s="225"/>
      <c r="H107" s="225"/>
      <c r="I107" s="225"/>
      <c r="J107" s="45" t="s">
        <v>374</v>
      </c>
      <c r="K107" s="45" t="s">
        <v>45</v>
      </c>
      <c r="L107" s="45" t="s">
        <v>140</v>
      </c>
      <c r="M107" s="45"/>
      <c r="N107" s="45" t="s">
        <v>399</v>
      </c>
      <c r="O107" s="45" t="s">
        <v>287</v>
      </c>
      <c r="P107" s="46">
        <v>2</v>
      </c>
      <c r="Q107" s="46">
        <v>4</v>
      </c>
      <c r="R107" s="46">
        <f>P107*Q107</f>
        <v>8</v>
      </c>
      <c r="S107" s="47" t="str">
        <f t="shared" si="58"/>
        <v>MEDIO</v>
      </c>
      <c r="T107" s="46">
        <v>25</v>
      </c>
      <c r="U107" s="46">
        <f>R107*T107</f>
        <v>200</v>
      </c>
      <c r="V107" s="46" t="str">
        <f>IF(U107&lt;=20,"IV",IF(U107&lt;=120,"III",IF(U107&lt;=500,"II",IF(U107&lt;=4000,"I"))))</f>
        <v>II</v>
      </c>
      <c r="W107" s="47" t="str">
        <f>IF(U107&lt;=20,"ACEPTABLE",IF(U107&lt;=120,"ACEPTABLE",IF(U107&lt;=500,"ACEPTABLE CON CONTROL ESPECIFICO",IF(U107&lt;=4000,"NO ACEPTABLE"))))</f>
        <v>ACEPTABLE CON CONTROL ESPECIFICO</v>
      </c>
      <c r="X107" s="45"/>
      <c r="Y107" s="45"/>
      <c r="Z107" s="45"/>
      <c r="AA107" s="45" t="s">
        <v>288</v>
      </c>
      <c r="AB107" s="45"/>
    </row>
    <row r="108" spans="1:28" ht="117" customHeight="1" x14ac:dyDescent="0.2">
      <c r="A108" s="195"/>
      <c r="B108" s="195"/>
      <c r="C108" s="198"/>
      <c r="D108" s="44" t="s">
        <v>404</v>
      </c>
      <c r="E108" s="225"/>
      <c r="F108" s="225"/>
      <c r="G108" s="225"/>
      <c r="H108" s="225"/>
      <c r="I108" s="225"/>
      <c r="J108" s="45" t="s">
        <v>374</v>
      </c>
      <c r="K108" s="45" t="s">
        <v>52</v>
      </c>
      <c r="L108" s="45" t="s">
        <v>136</v>
      </c>
      <c r="M108" s="45" t="s">
        <v>290</v>
      </c>
      <c r="N108" s="45" t="s">
        <v>400</v>
      </c>
      <c r="O108" s="45" t="s">
        <v>289</v>
      </c>
      <c r="P108" s="46">
        <v>2</v>
      </c>
      <c r="Q108" s="46">
        <v>3</v>
      </c>
      <c r="R108" s="46">
        <f t="shared" ref="R108:R111" si="59">P108*Q108</f>
        <v>6</v>
      </c>
      <c r="S108" s="47" t="str">
        <f t="shared" si="58"/>
        <v>MEDIO</v>
      </c>
      <c r="T108" s="46">
        <v>25</v>
      </c>
      <c r="U108" s="46">
        <f t="shared" ref="U108:U111" si="60">R108*T108</f>
        <v>150</v>
      </c>
      <c r="V108" s="46" t="str">
        <f t="shared" ref="V108:V111" si="61">IF(U108&lt;=20,"IV",IF(U108&lt;=120,"III",IF(U108&lt;=500,"II",IF(U108&lt;=4000,"I"))))</f>
        <v>II</v>
      </c>
      <c r="W108" s="47" t="str">
        <f t="shared" ref="W108:W111" si="62">IF(U108&lt;=20,"ACEPTABLE",IF(U108&lt;=120,"ACEPTABLE",IF(U108&lt;=500,"ACEPTABLE CON CONTROL ESPECIFICO",IF(U108&lt;=4000,"NO ACEPTABLE"))))</f>
        <v>ACEPTABLE CON CONTROL ESPECIFICO</v>
      </c>
      <c r="X108" s="45"/>
      <c r="Y108" s="45"/>
      <c r="Z108" s="45"/>
      <c r="AA108" s="45" t="s">
        <v>275</v>
      </c>
      <c r="AB108" s="45"/>
    </row>
    <row r="109" spans="1:28" ht="122.25" customHeight="1" x14ac:dyDescent="0.2">
      <c r="A109" s="195"/>
      <c r="B109" s="195"/>
      <c r="C109" s="198"/>
      <c r="D109" s="44" t="s">
        <v>404</v>
      </c>
      <c r="E109" s="225"/>
      <c r="F109" s="225"/>
      <c r="G109" s="225"/>
      <c r="H109" s="225"/>
      <c r="I109" s="225"/>
      <c r="J109" s="45" t="s">
        <v>374</v>
      </c>
      <c r="K109" s="45" t="s">
        <v>64</v>
      </c>
      <c r="L109" s="45" t="s">
        <v>136</v>
      </c>
      <c r="M109" s="45"/>
      <c r="N109" s="45" t="s">
        <v>401</v>
      </c>
      <c r="O109" s="45" t="s">
        <v>255</v>
      </c>
      <c r="P109" s="46">
        <v>2</v>
      </c>
      <c r="Q109" s="46">
        <v>2</v>
      </c>
      <c r="R109" s="46">
        <f t="shared" si="59"/>
        <v>4</v>
      </c>
      <c r="S109" s="47" t="str">
        <f t="shared" si="58"/>
        <v>BAJO</v>
      </c>
      <c r="T109" s="46">
        <v>25</v>
      </c>
      <c r="U109" s="46">
        <f t="shared" si="60"/>
        <v>100</v>
      </c>
      <c r="V109" s="46" t="str">
        <f t="shared" si="61"/>
        <v>III</v>
      </c>
      <c r="W109" s="47" t="str">
        <f t="shared" si="62"/>
        <v>ACEPTABLE</v>
      </c>
      <c r="X109" s="45"/>
      <c r="Y109" s="45"/>
      <c r="Z109" s="45"/>
      <c r="AA109" s="45" t="s">
        <v>349</v>
      </c>
      <c r="AB109" s="45"/>
    </row>
    <row r="110" spans="1:28" ht="122.25" customHeight="1" x14ac:dyDescent="0.2">
      <c r="A110" s="195"/>
      <c r="B110" s="195"/>
      <c r="C110" s="198"/>
      <c r="D110" s="44" t="s">
        <v>404</v>
      </c>
      <c r="E110" s="225"/>
      <c r="F110" s="225"/>
      <c r="G110" s="225"/>
      <c r="H110" s="225"/>
      <c r="I110" s="225"/>
      <c r="J110" s="45" t="s">
        <v>156</v>
      </c>
      <c r="K110" s="45" t="s">
        <v>278</v>
      </c>
      <c r="L110" s="45" t="s">
        <v>136</v>
      </c>
      <c r="M110" s="45"/>
      <c r="N110" s="45" t="s">
        <v>402</v>
      </c>
      <c r="O110" s="45" t="s">
        <v>192</v>
      </c>
      <c r="P110" s="46">
        <v>2</v>
      </c>
      <c r="Q110" s="46">
        <v>2</v>
      </c>
      <c r="R110" s="46">
        <f t="shared" si="59"/>
        <v>4</v>
      </c>
      <c r="S110" s="47" t="str">
        <f t="shared" si="58"/>
        <v>BAJO</v>
      </c>
      <c r="T110" s="46">
        <v>25</v>
      </c>
      <c r="U110" s="46">
        <f t="shared" si="60"/>
        <v>100</v>
      </c>
      <c r="V110" s="46" t="str">
        <f t="shared" si="61"/>
        <v>III</v>
      </c>
      <c r="W110" s="47" t="str">
        <f t="shared" si="62"/>
        <v>ACEPTABLE</v>
      </c>
      <c r="X110" s="45"/>
      <c r="Y110" s="45"/>
      <c r="Z110" s="45"/>
      <c r="AA110" s="45" t="s">
        <v>286</v>
      </c>
      <c r="AB110" s="45"/>
    </row>
    <row r="111" spans="1:28" ht="122.25" customHeight="1" x14ac:dyDescent="0.2">
      <c r="A111" s="195"/>
      <c r="B111" s="195"/>
      <c r="C111" s="198"/>
      <c r="D111" s="44" t="s">
        <v>404</v>
      </c>
      <c r="E111" s="225"/>
      <c r="F111" s="225"/>
      <c r="G111" s="225"/>
      <c r="H111" s="225"/>
      <c r="I111" s="225"/>
      <c r="J111" s="45" t="s">
        <v>141</v>
      </c>
      <c r="K111" s="45" t="s">
        <v>98</v>
      </c>
      <c r="L111" s="45" t="s">
        <v>99</v>
      </c>
      <c r="M111" s="45"/>
      <c r="N111" s="45" t="s">
        <v>308</v>
      </c>
      <c r="O111" s="45"/>
      <c r="P111" s="46">
        <v>2</v>
      </c>
      <c r="Q111" s="46">
        <v>4</v>
      </c>
      <c r="R111" s="46">
        <f t="shared" si="59"/>
        <v>8</v>
      </c>
      <c r="S111" s="47" t="str">
        <f t="shared" si="58"/>
        <v>MEDIO</v>
      </c>
      <c r="T111" s="46">
        <v>10</v>
      </c>
      <c r="U111" s="46">
        <f t="shared" si="60"/>
        <v>80</v>
      </c>
      <c r="V111" s="46" t="str">
        <f t="shared" si="61"/>
        <v>III</v>
      </c>
      <c r="W111" s="47" t="str">
        <f t="shared" si="62"/>
        <v>ACEPTABLE</v>
      </c>
      <c r="X111" s="45"/>
      <c r="Y111" s="45"/>
      <c r="Z111" s="45"/>
      <c r="AA111" s="45" t="s">
        <v>100</v>
      </c>
      <c r="AB111" s="45"/>
    </row>
    <row r="112" spans="1:28" ht="15" x14ac:dyDescent="0.25">
      <c r="S112" s="43"/>
    </row>
    <row r="113" spans="19:19" ht="15" x14ac:dyDescent="0.25">
      <c r="S113" s="43"/>
    </row>
    <row r="114" spans="19:19" ht="15" x14ac:dyDescent="0.25">
      <c r="S114" s="43"/>
    </row>
    <row r="115" spans="19:19" ht="15" x14ac:dyDescent="0.25">
      <c r="S115" s="43"/>
    </row>
    <row r="116" spans="19:19" ht="15" x14ac:dyDescent="0.25">
      <c r="S116" s="43"/>
    </row>
    <row r="117" spans="19:19" ht="15" x14ac:dyDescent="0.25">
      <c r="S117" s="43"/>
    </row>
    <row r="118" spans="19:19" ht="15" x14ac:dyDescent="0.25">
      <c r="S118" s="43"/>
    </row>
    <row r="119" spans="19:19" ht="15" x14ac:dyDescent="0.25">
      <c r="S119" s="43"/>
    </row>
    <row r="120" spans="19:19" ht="15" x14ac:dyDescent="0.25">
      <c r="S120" s="43"/>
    </row>
    <row r="121" spans="19:19" ht="15" x14ac:dyDescent="0.25">
      <c r="S121" s="43"/>
    </row>
  </sheetData>
  <mergeCells count="57">
    <mergeCell ref="H71:H90"/>
    <mergeCell ref="I71:I90"/>
    <mergeCell ref="B91:B111"/>
    <mergeCell ref="E91:E111"/>
    <mergeCell ref="F91:F111"/>
    <mergeCell ref="G91:G111"/>
    <mergeCell ref="H91:H111"/>
    <mergeCell ref="I91:I111"/>
    <mergeCell ref="E71:E90"/>
    <mergeCell ref="F71:F90"/>
    <mergeCell ref="G71:G90"/>
    <mergeCell ref="I27:I46"/>
    <mergeCell ref="E47:E70"/>
    <mergeCell ref="F47:F70"/>
    <mergeCell ref="G47:G70"/>
    <mergeCell ref="H47:H70"/>
    <mergeCell ref="I47:I70"/>
    <mergeCell ref="E27:E46"/>
    <mergeCell ref="F27:F46"/>
    <mergeCell ref="G27:G46"/>
    <mergeCell ref="H27:H46"/>
    <mergeCell ref="X5:AB5"/>
    <mergeCell ref="J5:J6"/>
    <mergeCell ref="K5:K6"/>
    <mergeCell ref="L5:L6"/>
    <mergeCell ref="M5:O5"/>
    <mergeCell ref="T5:T6"/>
    <mergeCell ref="U5:U6"/>
    <mergeCell ref="V5:V6"/>
    <mergeCell ref="P5:P6"/>
    <mergeCell ref="Q5:Q6"/>
    <mergeCell ref="R5:R6"/>
    <mergeCell ref="S5:S6"/>
    <mergeCell ref="A5:A6"/>
    <mergeCell ref="B5:B6"/>
    <mergeCell ref="C5:C6"/>
    <mergeCell ref="D5:D6"/>
    <mergeCell ref="A7:A111"/>
    <mergeCell ref="B71:B90"/>
    <mergeCell ref="B7:B26"/>
    <mergeCell ref="C7:C111"/>
    <mergeCell ref="B47:B70"/>
    <mergeCell ref="B27:B46"/>
    <mergeCell ref="F5:G5"/>
    <mergeCell ref="H5:I5"/>
    <mergeCell ref="E5:E6"/>
    <mergeCell ref="E7:E26"/>
    <mergeCell ref="F7:F26"/>
    <mergeCell ref="G7:G26"/>
    <mergeCell ref="H7:H26"/>
    <mergeCell ref="I7:I26"/>
    <mergeCell ref="A4:AB4"/>
    <mergeCell ref="A1:D3"/>
    <mergeCell ref="AA1:AB1"/>
    <mergeCell ref="AA2:AB2"/>
    <mergeCell ref="AA3:AB3"/>
    <mergeCell ref="E1:Z3"/>
  </mergeCells>
  <conditionalFormatting sqref="U7:U12 U15:U25 U35:U36 W35:W36 W38 U38 U48:U49 W48:W49 W61:W63 U61:U63 U68:U69 W68:W69 W78 U78 U65:U66 W65:W66">
    <cfRule type="containsText" dxfId="515" priority="569" operator="containsText" text="ACEPTABLE CON CONTROL ESPECIFICO">
      <formula>NOT(ISERROR(SEARCH("ACEPTABLE CON CONTROL ESPECIFICO",U7)))</formula>
    </cfRule>
    <cfRule type="containsText" dxfId="514" priority="570" operator="containsText" text="NO ACEPTABLE">
      <formula>NOT(ISERROR(SEARCH("NO ACEPTABLE",U7)))</formula>
    </cfRule>
    <cfRule type="containsText" dxfId="513" priority="571" operator="containsText" text="ACEPTABLE">
      <formula>NOT(ISERROR(SEARCH("ACEPTABLE",U7)))</formula>
    </cfRule>
    <cfRule type="containsText" dxfId="512" priority="572" operator="containsText" text="MEJORABLE">
      <formula>NOT(ISERROR(SEARCH("MEJORABLE",U7)))</formula>
    </cfRule>
  </conditionalFormatting>
  <conditionalFormatting sqref="W7">
    <cfRule type="containsText" dxfId="511" priority="561" operator="containsText" text="ACEPTABLE CON CONTROL ESPECIFICO">
      <formula>NOT(ISERROR(SEARCH("ACEPTABLE CON CONTROL ESPECIFICO",W7)))</formula>
    </cfRule>
    <cfRule type="containsText" dxfId="510" priority="562" operator="containsText" text="NO ACEPTABLE">
      <formula>NOT(ISERROR(SEARCH("NO ACEPTABLE",W7)))</formula>
    </cfRule>
    <cfRule type="containsText" dxfId="509" priority="563" operator="containsText" text="ACEPTABLE">
      <formula>NOT(ISERROR(SEARCH("ACEPTABLE",W7)))</formula>
    </cfRule>
    <cfRule type="containsText" dxfId="508" priority="564" operator="containsText" text="MEJORABLE">
      <formula>NOT(ISERROR(SEARCH("MEJORABLE",W7)))</formula>
    </cfRule>
  </conditionalFormatting>
  <conditionalFormatting sqref="W8:W12 W15:W25">
    <cfRule type="containsText" dxfId="507" priority="557" operator="containsText" text="ACEPTABLE CON CONTROL ESPECIFICO">
      <formula>NOT(ISERROR(SEARCH("ACEPTABLE CON CONTROL ESPECIFICO",W8)))</formula>
    </cfRule>
    <cfRule type="containsText" dxfId="506" priority="558" operator="containsText" text="NO ACEPTABLE">
      <formula>NOT(ISERROR(SEARCH("NO ACEPTABLE",W8)))</formula>
    </cfRule>
    <cfRule type="containsText" dxfId="505" priority="559" operator="containsText" text="ACEPTABLE">
      <formula>NOT(ISERROR(SEARCH("ACEPTABLE",W8)))</formula>
    </cfRule>
    <cfRule type="containsText" dxfId="504" priority="560" operator="containsText" text="MEJORABLE">
      <formula>NOT(ISERROR(SEARCH("MEJORABLE",W8)))</formula>
    </cfRule>
  </conditionalFormatting>
  <conditionalFormatting sqref="U27">
    <cfRule type="containsText" dxfId="503" priority="553" operator="containsText" text="ACEPTABLE CON CONTROL ESPECIFICO">
      <formula>NOT(ISERROR(SEARCH("ACEPTABLE CON CONTROL ESPECIFICO",U27)))</formula>
    </cfRule>
    <cfRule type="containsText" dxfId="502" priority="554" operator="containsText" text="NO ACEPTABLE">
      <formula>NOT(ISERROR(SEARCH("NO ACEPTABLE",U27)))</formula>
    </cfRule>
    <cfRule type="containsText" dxfId="501" priority="555" operator="containsText" text="ACEPTABLE">
      <formula>NOT(ISERROR(SEARCH("ACEPTABLE",U27)))</formula>
    </cfRule>
    <cfRule type="containsText" dxfId="500" priority="556" operator="containsText" text="MEJORABLE">
      <formula>NOT(ISERROR(SEARCH("MEJORABLE",U27)))</formula>
    </cfRule>
  </conditionalFormatting>
  <conditionalFormatting sqref="W27">
    <cfRule type="containsText" dxfId="499" priority="549" operator="containsText" text="ACEPTABLE CON CONTROL ESPECIFICO">
      <formula>NOT(ISERROR(SEARCH("ACEPTABLE CON CONTROL ESPECIFICO",W27)))</formula>
    </cfRule>
    <cfRule type="containsText" dxfId="498" priority="550" operator="containsText" text="NO ACEPTABLE">
      <formula>NOT(ISERROR(SEARCH("NO ACEPTABLE",W27)))</formula>
    </cfRule>
    <cfRule type="containsText" dxfId="497" priority="551" operator="containsText" text="ACEPTABLE">
      <formula>NOT(ISERROR(SEARCH("ACEPTABLE",W27)))</formula>
    </cfRule>
    <cfRule type="containsText" dxfId="496" priority="552" operator="containsText" text="MEJORABLE">
      <formula>NOT(ISERROR(SEARCH("MEJORABLE",W27)))</formula>
    </cfRule>
  </conditionalFormatting>
  <conditionalFormatting sqref="U28">
    <cfRule type="containsText" dxfId="495" priority="545" operator="containsText" text="ACEPTABLE CON CONTROL ESPECIFICO">
      <formula>NOT(ISERROR(SEARCH("ACEPTABLE CON CONTROL ESPECIFICO",U28)))</formula>
    </cfRule>
    <cfRule type="containsText" dxfId="494" priority="546" operator="containsText" text="NO ACEPTABLE">
      <formula>NOT(ISERROR(SEARCH("NO ACEPTABLE",U28)))</formula>
    </cfRule>
    <cfRule type="containsText" dxfId="493" priority="547" operator="containsText" text="ACEPTABLE">
      <formula>NOT(ISERROR(SEARCH("ACEPTABLE",U28)))</formula>
    </cfRule>
    <cfRule type="containsText" dxfId="492" priority="548" operator="containsText" text="MEJORABLE">
      <formula>NOT(ISERROR(SEARCH("MEJORABLE",U28)))</formula>
    </cfRule>
  </conditionalFormatting>
  <conditionalFormatting sqref="W28">
    <cfRule type="containsText" dxfId="491" priority="541" operator="containsText" text="ACEPTABLE CON CONTROL ESPECIFICO">
      <formula>NOT(ISERROR(SEARCH("ACEPTABLE CON CONTROL ESPECIFICO",W28)))</formula>
    </cfRule>
    <cfRule type="containsText" dxfId="490" priority="542" operator="containsText" text="NO ACEPTABLE">
      <formula>NOT(ISERROR(SEARCH("NO ACEPTABLE",W28)))</formula>
    </cfRule>
    <cfRule type="containsText" dxfId="489" priority="543" operator="containsText" text="ACEPTABLE">
      <formula>NOT(ISERROR(SEARCH("ACEPTABLE",W28)))</formula>
    </cfRule>
    <cfRule type="containsText" dxfId="488" priority="544" operator="containsText" text="MEJORABLE">
      <formula>NOT(ISERROR(SEARCH("MEJORABLE",W28)))</formula>
    </cfRule>
  </conditionalFormatting>
  <conditionalFormatting sqref="U29">
    <cfRule type="containsText" dxfId="487" priority="537" operator="containsText" text="ACEPTABLE CON CONTROL ESPECIFICO">
      <formula>NOT(ISERROR(SEARCH("ACEPTABLE CON CONTROL ESPECIFICO",U29)))</formula>
    </cfRule>
    <cfRule type="containsText" dxfId="486" priority="538" operator="containsText" text="NO ACEPTABLE">
      <formula>NOT(ISERROR(SEARCH("NO ACEPTABLE",U29)))</formula>
    </cfRule>
    <cfRule type="containsText" dxfId="485" priority="539" operator="containsText" text="ACEPTABLE">
      <formula>NOT(ISERROR(SEARCH("ACEPTABLE",U29)))</formula>
    </cfRule>
    <cfRule type="containsText" dxfId="484" priority="540" operator="containsText" text="MEJORABLE">
      <formula>NOT(ISERROR(SEARCH("MEJORABLE",U29)))</formula>
    </cfRule>
  </conditionalFormatting>
  <conditionalFormatting sqref="W29">
    <cfRule type="containsText" dxfId="483" priority="533" operator="containsText" text="ACEPTABLE CON CONTROL ESPECIFICO">
      <formula>NOT(ISERROR(SEARCH("ACEPTABLE CON CONTROL ESPECIFICO",W29)))</formula>
    </cfRule>
    <cfRule type="containsText" dxfId="482" priority="534" operator="containsText" text="NO ACEPTABLE">
      <formula>NOT(ISERROR(SEARCH("NO ACEPTABLE",W29)))</formula>
    </cfRule>
    <cfRule type="containsText" dxfId="481" priority="535" operator="containsText" text="ACEPTABLE">
      <formula>NOT(ISERROR(SEARCH("ACEPTABLE",W29)))</formula>
    </cfRule>
    <cfRule type="containsText" dxfId="480" priority="536" operator="containsText" text="MEJORABLE">
      <formula>NOT(ISERROR(SEARCH("MEJORABLE",W29)))</formula>
    </cfRule>
  </conditionalFormatting>
  <conditionalFormatting sqref="U30">
    <cfRule type="containsText" dxfId="479" priority="529" operator="containsText" text="ACEPTABLE CON CONTROL ESPECIFICO">
      <formula>NOT(ISERROR(SEARCH("ACEPTABLE CON CONTROL ESPECIFICO",U30)))</formula>
    </cfRule>
    <cfRule type="containsText" dxfId="478" priority="530" operator="containsText" text="NO ACEPTABLE">
      <formula>NOT(ISERROR(SEARCH("NO ACEPTABLE",U30)))</formula>
    </cfRule>
    <cfRule type="containsText" dxfId="477" priority="531" operator="containsText" text="ACEPTABLE">
      <formula>NOT(ISERROR(SEARCH("ACEPTABLE",U30)))</formula>
    </cfRule>
    <cfRule type="containsText" dxfId="476" priority="532" operator="containsText" text="MEJORABLE">
      <formula>NOT(ISERROR(SEARCH("MEJORABLE",U30)))</formula>
    </cfRule>
  </conditionalFormatting>
  <conditionalFormatting sqref="W30">
    <cfRule type="containsText" dxfId="475" priority="525" operator="containsText" text="ACEPTABLE CON CONTROL ESPECIFICO">
      <formula>NOT(ISERROR(SEARCH("ACEPTABLE CON CONTROL ESPECIFICO",W30)))</formula>
    </cfRule>
    <cfRule type="containsText" dxfId="474" priority="526" operator="containsText" text="NO ACEPTABLE">
      <formula>NOT(ISERROR(SEARCH("NO ACEPTABLE",W30)))</formula>
    </cfRule>
    <cfRule type="containsText" dxfId="473" priority="527" operator="containsText" text="ACEPTABLE">
      <formula>NOT(ISERROR(SEARCH("ACEPTABLE",W30)))</formula>
    </cfRule>
    <cfRule type="containsText" dxfId="472" priority="528" operator="containsText" text="MEJORABLE">
      <formula>NOT(ISERROR(SEARCH("MEJORABLE",W30)))</formula>
    </cfRule>
  </conditionalFormatting>
  <conditionalFormatting sqref="U31">
    <cfRule type="containsText" dxfId="471" priority="521" operator="containsText" text="ACEPTABLE CON CONTROL ESPECIFICO">
      <formula>NOT(ISERROR(SEARCH("ACEPTABLE CON CONTROL ESPECIFICO",U31)))</formula>
    </cfRule>
    <cfRule type="containsText" dxfId="470" priority="522" operator="containsText" text="NO ACEPTABLE">
      <formula>NOT(ISERROR(SEARCH("NO ACEPTABLE",U31)))</formula>
    </cfRule>
    <cfRule type="containsText" dxfId="469" priority="523" operator="containsText" text="ACEPTABLE">
      <formula>NOT(ISERROR(SEARCH("ACEPTABLE",U31)))</formula>
    </cfRule>
    <cfRule type="containsText" dxfId="468" priority="524" operator="containsText" text="MEJORABLE">
      <formula>NOT(ISERROR(SEARCH("MEJORABLE",U31)))</formula>
    </cfRule>
  </conditionalFormatting>
  <conditionalFormatting sqref="W31">
    <cfRule type="containsText" dxfId="467" priority="517" operator="containsText" text="ACEPTABLE CON CONTROL ESPECIFICO">
      <formula>NOT(ISERROR(SEARCH("ACEPTABLE CON CONTROL ESPECIFICO",W31)))</formula>
    </cfRule>
    <cfRule type="containsText" dxfId="466" priority="518" operator="containsText" text="NO ACEPTABLE">
      <formula>NOT(ISERROR(SEARCH("NO ACEPTABLE",W31)))</formula>
    </cfRule>
    <cfRule type="containsText" dxfId="465" priority="519" operator="containsText" text="ACEPTABLE">
      <formula>NOT(ISERROR(SEARCH("ACEPTABLE",W31)))</formula>
    </cfRule>
    <cfRule type="containsText" dxfId="464" priority="520" operator="containsText" text="MEJORABLE">
      <formula>NOT(ISERROR(SEARCH("MEJORABLE",W31)))</formula>
    </cfRule>
  </conditionalFormatting>
  <conditionalFormatting sqref="U13 W13">
    <cfRule type="containsText" dxfId="463" priority="513" operator="containsText" text="ACEPTABLE CON CONTROL ESPECIFICO">
      <formula>NOT(ISERROR(SEARCH("ACEPTABLE CON CONTROL ESPECIFICO",U13)))</formula>
    </cfRule>
    <cfRule type="containsText" dxfId="462" priority="514" operator="containsText" text="NO ACEPTABLE">
      <formula>NOT(ISERROR(SEARCH("NO ACEPTABLE",U13)))</formula>
    </cfRule>
    <cfRule type="containsText" dxfId="461" priority="515" operator="containsText" text="ACEPTABLE">
      <formula>NOT(ISERROR(SEARCH("ACEPTABLE",U13)))</formula>
    </cfRule>
    <cfRule type="containsText" dxfId="460" priority="516" operator="containsText" text="MEJORABLE">
      <formula>NOT(ISERROR(SEARCH("MEJORABLE",U13)))</formula>
    </cfRule>
  </conditionalFormatting>
  <conditionalFormatting sqref="U33">
    <cfRule type="containsText" dxfId="459" priority="509" operator="containsText" text="ACEPTABLE CON CONTROL ESPECIFICO">
      <formula>NOT(ISERROR(SEARCH("ACEPTABLE CON CONTROL ESPECIFICO",U33)))</formula>
    </cfRule>
    <cfRule type="containsText" dxfId="458" priority="510" operator="containsText" text="NO ACEPTABLE">
      <formula>NOT(ISERROR(SEARCH("NO ACEPTABLE",U33)))</formula>
    </cfRule>
    <cfRule type="containsText" dxfId="457" priority="511" operator="containsText" text="ACEPTABLE">
      <formula>NOT(ISERROR(SEARCH("ACEPTABLE",U33)))</formula>
    </cfRule>
    <cfRule type="containsText" dxfId="456" priority="512" operator="containsText" text="MEJORABLE">
      <formula>NOT(ISERROR(SEARCH("MEJORABLE",U33)))</formula>
    </cfRule>
  </conditionalFormatting>
  <conditionalFormatting sqref="W33">
    <cfRule type="containsText" dxfId="455" priority="505" operator="containsText" text="ACEPTABLE CON CONTROL ESPECIFICO">
      <formula>NOT(ISERROR(SEARCH("ACEPTABLE CON CONTROL ESPECIFICO",W33)))</formula>
    </cfRule>
    <cfRule type="containsText" dxfId="454" priority="506" operator="containsText" text="NO ACEPTABLE">
      <formula>NOT(ISERROR(SEARCH("NO ACEPTABLE",W33)))</formula>
    </cfRule>
    <cfRule type="containsText" dxfId="453" priority="507" operator="containsText" text="ACEPTABLE">
      <formula>NOT(ISERROR(SEARCH("ACEPTABLE",W33)))</formula>
    </cfRule>
    <cfRule type="containsText" dxfId="452" priority="508" operator="containsText" text="MEJORABLE">
      <formula>NOT(ISERROR(SEARCH("MEJORABLE",W33)))</formula>
    </cfRule>
  </conditionalFormatting>
  <conditionalFormatting sqref="U34">
    <cfRule type="containsText" dxfId="451" priority="501" operator="containsText" text="ACEPTABLE CON CONTROL ESPECIFICO">
      <formula>NOT(ISERROR(SEARCH("ACEPTABLE CON CONTROL ESPECIFICO",U34)))</formula>
    </cfRule>
    <cfRule type="containsText" dxfId="450" priority="502" operator="containsText" text="NO ACEPTABLE">
      <formula>NOT(ISERROR(SEARCH("NO ACEPTABLE",U34)))</formula>
    </cfRule>
    <cfRule type="containsText" dxfId="449" priority="503" operator="containsText" text="ACEPTABLE">
      <formula>NOT(ISERROR(SEARCH("ACEPTABLE",U34)))</formula>
    </cfRule>
    <cfRule type="containsText" dxfId="448" priority="504" operator="containsText" text="MEJORABLE">
      <formula>NOT(ISERROR(SEARCH("MEJORABLE",U34)))</formula>
    </cfRule>
  </conditionalFormatting>
  <conditionalFormatting sqref="W34">
    <cfRule type="containsText" dxfId="447" priority="497" operator="containsText" text="ACEPTABLE CON CONTROL ESPECIFICO">
      <formula>NOT(ISERROR(SEARCH("ACEPTABLE CON CONTROL ESPECIFICO",W34)))</formula>
    </cfRule>
    <cfRule type="containsText" dxfId="446" priority="498" operator="containsText" text="NO ACEPTABLE">
      <formula>NOT(ISERROR(SEARCH("NO ACEPTABLE",W34)))</formula>
    </cfRule>
    <cfRule type="containsText" dxfId="445" priority="499" operator="containsText" text="ACEPTABLE">
      <formula>NOT(ISERROR(SEARCH("ACEPTABLE",W34)))</formula>
    </cfRule>
    <cfRule type="containsText" dxfId="444" priority="500" operator="containsText" text="MEJORABLE">
      <formula>NOT(ISERROR(SEARCH("MEJORABLE",W34)))</formula>
    </cfRule>
  </conditionalFormatting>
  <conditionalFormatting sqref="U37">
    <cfRule type="containsText" dxfId="443" priority="493" operator="containsText" text="ACEPTABLE CON CONTROL ESPECIFICO">
      <formula>NOT(ISERROR(SEARCH("ACEPTABLE CON CONTROL ESPECIFICO",U37)))</formula>
    </cfRule>
    <cfRule type="containsText" dxfId="442" priority="494" operator="containsText" text="NO ACEPTABLE">
      <formula>NOT(ISERROR(SEARCH("NO ACEPTABLE",U37)))</formula>
    </cfRule>
    <cfRule type="containsText" dxfId="441" priority="495" operator="containsText" text="ACEPTABLE">
      <formula>NOT(ISERROR(SEARCH("ACEPTABLE",U37)))</formula>
    </cfRule>
    <cfRule type="containsText" dxfId="440" priority="496" operator="containsText" text="MEJORABLE">
      <formula>NOT(ISERROR(SEARCH("MEJORABLE",U37)))</formula>
    </cfRule>
  </conditionalFormatting>
  <conditionalFormatting sqref="W37">
    <cfRule type="containsText" dxfId="439" priority="489" operator="containsText" text="ACEPTABLE CON CONTROL ESPECIFICO">
      <formula>NOT(ISERROR(SEARCH("ACEPTABLE CON CONTROL ESPECIFICO",W37)))</formula>
    </cfRule>
    <cfRule type="containsText" dxfId="438" priority="490" operator="containsText" text="NO ACEPTABLE">
      <formula>NOT(ISERROR(SEARCH("NO ACEPTABLE",W37)))</formula>
    </cfRule>
    <cfRule type="containsText" dxfId="437" priority="491" operator="containsText" text="ACEPTABLE">
      <formula>NOT(ISERROR(SEARCH("ACEPTABLE",W37)))</formula>
    </cfRule>
    <cfRule type="containsText" dxfId="436" priority="492" operator="containsText" text="MEJORABLE">
      <formula>NOT(ISERROR(SEARCH("MEJORABLE",W37)))</formula>
    </cfRule>
  </conditionalFormatting>
  <conditionalFormatting sqref="U39">
    <cfRule type="containsText" dxfId="435" priority="485" operator="containsText" text="ACEPTABLE CON CONTROL ESPECIFICO">
      <formula>NOT(ISERROR(SEARCH("ACEPTABLE CON CONTROL ESPECIFICO",U39)))</formula>
    </cfRule>
    <cfRule type="containsText" dxfId="434" priority="486" operator="containsText" text="NO ACEPTABLE">
      <formula>NOT(ISERROR(SEARCH("NO ACEPTABLE",U39)))</formula>
    </cfRule>
    <cfRule type="containsText" dxfId="433" priority="487" operator="containsText" text="ACEPTABLE">
      <formula>NOT(ISERROR(SEARCH("ACEPTABLE",U39)))</formula>
    </cfRule>
    <cfRule type="containsText" dxfId="432" priority="488" operator="containsText" text="MEJORABLE">
      <formula>NOT(ISERROR(SEARCH("MEJORABLE",U39)))</formula>
    </cfRule>
  </conditionalFormatting>
  <conditionalFormatting sqref="W39">
    <cfRule type="containsText" dxfId="431" priority="481" operator="containsText" text="ACEPTABLE CON CONTROL ESPECIFICO">
      <formula>NOT(ISERROR(SEARCH("ACEPTABLE CON CONTROL ESPECIFICO",W39)))</formula>
    </cfRule>
    <cfRule type="containsText" dxfId="430" priority="482" operator="containsText" text="NO ACEPTABLE">
      <formula>NOT(ISERROR(SEARCH("NO ACEPTABLE",W39)))</formula>
    </cfRule>
    <cfRule type="containsText" dxfId="429" priority="483" operator="containsText" text="ACEPTABLE">
      <formula>NOT(ISERROR(SEARCH("ACEPTABLE",W39)))</formula>
    </cfRule>
    <cfRule type="containsText" dxfId="428" priority="484" operator="containsText" text="MEJORABLE">
      <formula>NOT(ISERROR(SEARCH("MEJORABLE",W39)))</formula>
    </cfRule>
  </conditionalFormatting>
  <conditionalFormatting sqref="U40">
    <cfRule type="containsText" dxfId="427" priority="477" operator="containsText" text="ACEPTABLE CON CONTROL ESPECIFICO">
      <formula>NOT(ISERROR(SEARCH("ACEPTABLE CON CONTROL ESPECIFICO",U40)))</formula>
    </cfRule>
    <cfRule type="containsText" dxfId="426" priority="478" operator="containsText" text="NO ACEPTABLE">
      <formula>NOT(ISERROR(SEARCH("NO ACEPTABLE",U40)))</formula>
    </cfRule>
    <cfRule type="containsText" dxfId="425" priority="479" operator="containsText" text="ACEPTABLE">
      <formula>NOT(ISERROR(SEARCH("ACEPTABLE",U40)))</formula>
    </cfRule>
    <cfRule type="containsText" dxfId="424" priority="480" operator="containsText" text="MEJORABLE">
      <formula>NOT(ISERROR(SEARCH("MEJORABLE",U40)))</formula>
    </cfRule>
  </conditionalFormatting>
  <conditionalFormatting sqref="W40">
    <cfRule type="containsText" dxfId="423" priority="473" operator="containsText" text="ACEPTABLE CON CONTROL ESPECIFICO">
      <formula>NOT(ISERROR(SEARCH("ACEPTABLE CON CONTROL ESPECIFICO",W40)))</formula>
    </cfRule>
    <cfRule type="containsText" dxfId="422" priority="474" operator="containsText" text="NO ACEPTABLE">
      <formula>NOT(ISERROR(SEARCH("NO ACEPTABLE",W40)))</formula>
    </cfRule>
    <cfRule type="containsText" dxfId="421" priority="475" operator="containsText" text="ACEPTABLE">
      <formula>NOT(ISERROR(SEARCH("ACEPTABLE",W40)))</formula>
    </cfRule>
    <cfRule type="containsText" dxfId="420" priority="476" operator="containsText" text="MEJORABLE">
      <formula>NOT(ISERROR(SEARCH("MEJORABLE",W40)))</formula>
    </cfRule>
  </conditionalFormatting>
  <conditionalFormatting sqref="U41">
    <cfRule type="containsText" dxfId="419" priority="469" operator="containsText" text="ACEPTABLE CON CONTROL ESPECIFICO">
      <formula>NOT(ISERROR(SEARCH("ACEPTABLE CON CONTROL ESPECIFICO",U41)))</formula>
    </cfRule>
    <cfRule type="containsText" dxfId="418" priority="470" operator="containsText" text="NO ACEPTABLE">
      <formula>NOT(ISERROR(SEARCH("NO ACEPTABLE",U41)))</formula>
    </cfRule>
    <cfRule type="containsText" dxfId="417" priority="471" operator="containsText" text="ACEPTABLE">
      <formula>NOT(ISERROR(SEARCH("ACEPTABLE",U41)))</formula>
    </cfRule>
    <cfRule type="containsText" dxfId="416" priority="472" operator="containsText" text="MEJORABLE">
      <formula>NOT(ISERROR(SEARCH("MEJORABLE",U41)))</formula>
    </cfRule>
  </conditionalFormatting>
  <conditionalFormatting sqref="W41">
    <cfRule type="containsText" dxfId="415" priority="465" operator="containsText" text="ACEPTABLE CON CONTROL ESPECIFICO">
      <formula>NOT(ISERROR(SEARCH("ACEPTABLE CON CONTROL ESPECIFICO",W41)))</formula>
    </cfRule>
    <cfRule type="containsText" dxfId="414" priority="466" operator="containsText" text="NO ACEPTABLE">
      <formula>NOT(ISERROR(SEARCH("NO ACEPTABLE",W41)))</formula>
    </cfRule>
    <cfRule type="containsText" dxfId="413" priority="467" operator="containsText" text="ACEPTABLE">
      <formula>NOT(ISERROR(SEARCH("ACEPTABLE",W41)))</formula>
    </cfRule>
    <cfRule type="containsText" dxfId="412" priority="468" operator="containsText" text="MEJORABLE">
      <formula>NOT(ISERROR(SEARCH("MEJORABLE",W41)))</formula>
    </cfRule>
  </conditionalFormatting>
  <conditionalFormatting sqref="U42">
    <cfRule type="containsText" dxfId="411" priority="461" operator="containsText" text="ACEPTABLE CON CONTROL ESPECIFICO">
      <formula>NOT(ISERROR(SEARCH("ACEPTABLE CON CONTROL ESPECIFICO",U42)))</formula>
    </cfRule>
    <cfRule type="containsText" dxfId="410" priority="462" operator="containsText" text="NO ACEPTABLE">
      <formula>NOT(ISERROR(SEARCH("NO ACEPTABLE",U42)))</formula>
    </cfRule>
    <cfRule type="containsText" dxfId="409" priority="463" operator="containsText" text="ACEPTABLE">
      <formula>NOT(ISERROR(SEARCH("ACEPTABLE",U42)))</formula>
    </cfRule>
    <cfRule type="containsText" dxfId="408" priority="464" operator="containsText" text="MEJORABLE">
      <formula>NOT(ISERROR(SEARCH("MEJORABLE",U42)))</formula>
    </cfRule>
  </conditionalFormatting>
  <conditionalFormatting sqref="W42">
    <cfRule type="containsText" dxfId="407" priority="457" operator="containsText" text="ACEPTABLE CON CONTROL ESPECIFICO">
      <formula>NOT(ISERROR(SEARCH("ACEPTABLE CON CONTROL ESPECIFICO",W42)))</formula>
    </cfRule>
    <cfRule type="containsText" dxfId="406" priority="458" operator="containsText" text="NO ACEPTABLE">
      <formula>NOT(ISERROR(SEARCH("NO ACEPTABLE",W42)))</formula>
    </cfRule>
    <cfRule type="containsText" dxfId="405" priority="459" operator="containsText" text="ACEPTABLE">
      <formula>NOT(ISERROR(SEARCH("ACEPTABLE",W42)))</formula>
    </cfRule>
    <cfRule type="containsText" dxfId="404" priority="460" operator="containsText" text="MEJORABLE">
      <formula>NOT(ISERROR(SEARCH("MEJORABLE",W42)))</formula>
    </cfRule>
  </conditionalFormatting>
  <conditionalFormatting sqref="U43:U44">
    <cfRule type="containsText" dxfId="403" priority="453" operator="containsText" text="ACEPTABLE CON CONTROL ESPECIFICO">
      <formula>NOT(ISERROR(SEARCH("ACEPTABLE CON CONTROL ESPECIFICO",U43)))</formula>
    </cfRule>
    <cfRule type="containsText" dxfId="402" priority="454" operator="containsText" text="NO ACEPTABLE">
      <formula>NOT(ISERROR(SEARCH("NO ACEPTABLE",U43)))</formula>
    </cfRule>
    <cfRule type="containsText" dxfId="401" priority="455" operator="containsText" text="ACEPTABLE">
      <formula>NOT(ISERROR(SEARCH("ACEPTABLE",U43)))</formula>
    </cfRule>
    <cfRule type="containsText" dxfId="400" priority="456" operator="containsText" text="MEJORABLE">
      <formula>NOT(ISERROR(SEARCH("MEJORABLE",U43)))</formula>
    </cfRule>
  </conditionalFormatting>
  <conditionalFormatting sqref="W43:W44">
    <cfRule type="containsText" dxfId="399" priority="449" operator="containsText" text="ACEPTABLE CON CONTROL ESPECIFICO">
      <formula>NOT(ISERROR(SEARCH("ACEPTABLE CON CONTROL ESPECIFICO",W43)))</formula>
    </cfRule>
    <cfRule type="containsText" dxfId="398" priority="450" operator="containsText" text="NO ACEPTABLE">
      <formula>NOT(ISERROR(SEARCH("NO ACEPTABLE",W43)))</formula>
    </cfRule>
    <cfRule type="containsText" dxfId="397" priority="451" operator="containsText" text="ACEPTABLE">
      <formula>NOT(ISERROR(SEARCH("ACEPTABLE",W43)))</formula>
    </cfRule>
    <cfRule type="containsText" dxfId="396" priority="452" operator="containsText" text="MEJORABLE">
      <formula>NOT(ISERROR(SEARCH("MEJORABLE",W43)))</formula>
    </cfRule>
  </conditionalFormatting>
  <conditionalFormatting sqref="U45">
    <cfRule type="containsText" dxfId="395" priority="445" operator="containsText" text="ACEPTABLE CON CONTROL ESPECIFICO">
      <formula>NOT(ISERROR(SEARCH("ACEPTABLE CON CONTROL ESPECIFICO",U45)))</formula>
    </cfRule>
    <cfRule type="containsText" dxfId="394" priority="446" operator="containsText" text="NO ACEPTABLE">
      <formula>NOT(ISERROR(SEARCH("NO ACEPTABLE",U45)))</formula>
    </cfRule>
    <cfRule type="containsText" dxfId="393" priority="447" operator="containsText" text="ACEPTABLE">
      <formula>NOT(ISERROR(SEARCH("ACEPTABLE",U45)))</formula>
    </cfRule>
    <cfRule type="containsText" dxfId="392" priority="448" operator="containsText" text="MEJORABLE">
      <formula>NOT(ISERROR(SEARCH("MEJORABLE",U45)))</formula>
    </cfRule>
  </conditionalFormatting>
  <conditionalFormatting sqref="W45">
    <cfRule type="containsText" dxfId="391" priority="441" operator="containsText" text="ACEPTABLE CON CONTROL ESPECIFICO">
      <formula>NOT(ISERROR(SEARCH("ACEPTABLE CON CONTROL ESPECIFICO",W45)))</formula>
    </cfRule>
    <cfRule type="containsText" dxfId="390" priority="442" operator="containsText" text="NO ACEPTABLE">
      <formula>NOT(ISERROR(SEARCH("NO ACEPTABLE",W45)))</formula>
    </cfRule>
    <cfRule type="containsText" dxfId="389" priority="443" operator="containsText" text="ACEPTABLE">
      <formula>NOT(ISERROR(SEARCH("ACEPTABLE",W45)))</formula>
    </cfRule>
    <cfRule type="containsText" dxfId="388" priority="444" operator="containsText" text="MEJORABLE">
      <formula>NOT(ISERROR(SEARCH("MEJORABLE",W45)))</formula>
    </cfRule>
  </conditionalFormatting>
  <conditionalFormatting sqref="U14 W14">
    <cfRule type="containsText" dxfId="387" priority="413" operator="containsText" text="ACEPTABLE CON CONTROL ESPECIFICO">
      <formula>NOT(ISERROR(SEARCH("ACEPTABLE CON CONTROL ESPECIFICO",U14)))</formula>
    </cfRule>
    <cfRule type="containsText" dxfId="386" priority="414" operator="containsText" text="NO ACEPTABLE">
      <formula>NOT(ISERROR(SEARCH("NO ACEPTABLE",U14)))</formula>
    </cfRule>
    <cfRule type="containsText" dxfId="385" priority="415" operator="containsText" text="ACEPTABLE">
      <formula>NOT(ISERROR(SEARCH("ACEPTABLE",U14)))</formula>
    </cfRule>
    <cfRule type="containsText" dxfId="384" priority="416" operator="containsText" text="MEJORABLE">
      <formula>NOT(ISERROR(SEARCH("MEJORABLE",U14)))</formula>
    </cfRule>
  </conditionalFormatting>
  <conditionalFormatting sqref="U32 W32">
    <cfRule type="containsText" dxfId="383" priority="409" operator="containsText" text="ACEPTABLE CON CONTROL ESPECIFICO">
      <formula>NOT(ISERROR(SEARCH("ACEPTABLE CON CONTROL ESPECIFICO",U32)))</formula>
    </cfRule>
    <cfRule type="containsText" dxfId="382" priority="410" operator="containsText" text="NO ACEPTABLE">
      <formula>NOT(ISERROR(SEARCH("NO ACEPTABLE",U32)))</formula>
    </cfRule>
    <cfRule type="containsText" dxfId="381" priority="411" operator="containsText" text="ACEPTABLE">
      <formula>NOT(ISERROR(SEARCH("ACEPTABLE",U32)))</formula>
    </cfRule>
    <cfRule type="containsText" dxfId="380" priority="412" operator="containsText" text="MEJORABLE">
      <formula>NOT(ISERROR(SEARCH("MEJORABLE",U32)))</formula>
    </cfRule>
  </conditionalFormatting>
  <conditionalFormatting sqref="U47">
    <cfRule type="containsText" dxfId="379" priority="429" operator="containsText" text="ACEPTABLE CON CONTROL ESPECIFICO">
      <formula>NOT(ISERROR(SEARCH("ACEPTABLE CON CONTROL ESPECIFICO",U47)))</formula>
    </cfRule>
    <cfRule type="containsText" dxfId="378" priority="430" operator="containsText" text="NO ACEPTABLE">
      <formula>NOT(ISERROR(SEARCH("NO ACEPTABLE",U47)))</formula>
    </cfRule>
    <cfRule type="containsText" dxfId="377" priority="431" operator="containsText" text="ACEPTABLE">
      <formula>NOT(ISERROR(SEARCH("ACEPTABLE",U47)))</formula>
    </cfRule>
    <cfRule type="containsText" dxfId="376" priority="432" operator="containsText" text="MEJORABLE">
      <formula>NOT(ISERROR(SEARCH("MEJORABLE",U47)))</formula>
    </cfRule>
  </conditionalFormatting>
  <conditionalFormatting sqref="W47">
    <cfRule type="containsText" dxfId="375" priority="425" operator="containsText" text="ACEPTABLE CON CONTROL ESPECIFICO">
      <formula>NOT(ISERROR(SEARCH("ACEPTABLE CON CONTROL ESPECIFICO",W47)))</formula>
    </cfRule>
    <cfRule type="containsText" dxfId="374" priority="426" operator="containsText" text="NO ACEPTABLE">
      <formula>NOT(ISERROR(SEARCH("NO ACEPTABLE",W47)))</formula>
    </cfRule>
    <cfRule type="containsText" dxfId="373" priority="427" operator="containsText" text="ACEPTABLE">
      <formula>NOT(ISERROR(SEARCH("ACEPTABLE",W47)))</formula>
    </cfRule>
    <cfRule type="containsText" dxfId="372" priority="428" operator="containsText" text="MEJORABLE">
      <formula>NOT(ISERROR(SEARCH("MEJORABLE",W47)))</formula>
    </cfRule>
  </conditionalFormatting>
  <conditionalFormatting sqref="U50">
    <cfRule type="containsText" dxfId="371" priority="421" operator="containsText" text="ACEPTABLE CON CONTROL ESPECIFICO">
      <formula>NOT(ISERROR(SEARCH("ACEPTABLE CON CONTROL ESPECIFICO",U50)))</formula>
    </cfRule>
    <cfRule type="containsText" dxfId="370" priority="422" operator="containsText" text="NO ACEPTABLE">
      <formula>NOT(ISERROR(SEARCH("NO ACEPTABLE",U50)))</formula>
    </cfRule>
    <cfRule type="containsText" dxfId="369" priority="423" operator="containsText" text="ACEPTABLE">
      <formula>NOT(ISERROR(SEARCH("ACEPTABLE",U50)))</formula>
    </cfRule>
    <cfRule type="containsText" dxfId="368" priority="424" operator="containsText" text="MEJORABLE">
      <formula>NOT(ISERROR(SEARCH("MEJORABLE",U50)))</formula>
    </cfRule>
  </conditionalFormatting>
  <conditionalFormatting sqref="W50">
    <cfRule type="containsText" dxfId="367" priority="417" operator="containsText" text="ACEPTABLE CON CONTROL ESPECIFICO">
      <formula>NOT(ISERROR(SEARCH("ACEPTABLE CON CONTROL ESPECIFICO",W50)))</formula>
    </cfRule>
    <cfRule type="containsText" dxfId="366" priority="418" operator="containsText" text="NO ACEPTABLE">
      <formula>NOT(ISERROR(SEARCH("NO ACEPTABLE",W50)))</formula>
    </cfRule>
    <cfRule type="containsText" dxfId="365" priority="419" operator="containsText" text="ACEPTABLE">
      <formula>NOT(ISERROR(SEARCH("ACEPTABLE",W50)))</formula>
    </cfRule>
    <cfRule type="containsText" dxfId="364" priority="420" operator="containsText" text="MEJORABLE">
      <formula>NOT(ISERROR(SEARCH("MEJORABLE",W50)))</formula>
    </cfRule>
  </conditionalFormatting>
  <conditionalFormatting sqref="W53">
    <cfRule type="containsText" dxfId="363" priority="397" operator="containsText" text="ACEPTABLE CON CONTROL ESPECIFICO">
      <formula>NOT(ISERROR(SEARCH("ACEPTABLE CON CONTROL ESPECIFICO",W53)))</formula>
    </cfRule>
    <cfRule type="containsText" dxfId="362" priority="398" operator="containsText" text="NO ACEPTABLE">
      <formula>NOT(ISERROR(SEARCH("NO ACEPTABLE",W53)))</formula>
    </cfRule>
    <cfRule type="containsText" dxfId="361" priority="399" operator="containsText" text="ACEPTABLE">
      <formula>NOT(ISERROR(SEARCH("ACEPTABLE",W53)))</formula>
    </cfRule>
    <cfRule type="containsText" dxfId="360" priority="400" operator="containsText" text="MEJORABLE">
      <formula>NOT(ISERROR(SEARCH("MEJORABLE",W53)))</formula>
    </cfRule>
  </conditionalFormatting>
  <conditionalFormatting sqref="U54">
    <cfRule type="containsText" dxfId="359" priority="393" operator="containsText" text="ACEPTABLE CON CONTROL ESPECIFICO">
      <formula>NOT(ISERROR(SEARCH("ACEPTABLE CON CONTROL ESPECIFICO",U54)))</formula>
    </cfRule>
    <cfRule type="containsText" dxfId="358" priority="394" operator="containsText" text="NO ACEPTABLE">
      <formula>NOT(ISERROR(SEARCH("NO ACEPTABLE",U54)))</formula>
    </cfRule>
    <cfRule type="containsText" dxfId="357" priority="395" operator="containsText" text="ACEPTABLE">
      <formula>NOT(ISERROR(SEARCH("ACEPTABLE",U54)))</formula>
    </cfRule>
    <cfRule type="containsText" dxfId="356" priority="396" operator="containsText" text="MEJORABLE">
      <formula>NOT(ISERROR(SEARCH("MEJORABLE",U54)))</formula>
    </cfRule>
  </conditionalFormatting>
  <conditionalFormatting sqref="U51 W51">
    <cfRule type="containsText" dxfId="355" priority="405" operator="containsText" text="ACEPTABLE CON CONTROL ESPECIFICO">
      <formula>NOT(ISERROR(SEARCH("ACEPTABLE CON CONTROL ESPECIFICO",U51)))</formula>
    </cfRule>
    <cfRule type="containsText" dxfId="354" priority="406" operator="containsText" text="NO ACEPTABLE">
      <formula>NOT(ISERROR(SEARCH("NO ACEPTABLE",U51)))</formula>
    </cfRule>
    <cfRule type="containsText" dxfId="353" priority="407" operator="containsText" text="ACEPTABLE">
      <formula>NOT(ISERROR(SEARCH("ACEPTABLE",U51)))</formula>
    </cfRule>
    <cfRule type="containsText" dxfId="352" priority="408" operator="containsText" text="MEJORABLE">
      <formula>NOT(ISERROR(SEARCH("MEJORABLE",U51)))</formula>
    </cfRule>
  </conditionalFormatting>
  <conditionalFormatting sqref="U53">
    <cfRule type="containsText" dxfId="351" priority="401" operator="containsText" text="ACEPTABLE CON CONTROL ESPECIFICO">
      <formula>NOT(ISERROR(SEARCH("ACEPTABLE CON CONTROL ESPECIFICO",U53)))</formula>
    </cfRule>
    <cfRule type="containsText" dxfId="350" priority="402" operator="containsText" text="NO ACEPTABLE">
      <formula>NOT(ISERROR(SEARCH("NO ACEPTABLE",U53)))</formula>
    </cfRule>
    <cfRule type="containsText" dxfId="349" priority="403" operator="containsText" text="ACEPTABLE">
      <formula>NOT(ISERROR(SEARCH("ACEPTABLE",U53)))</formula>
    </cfRule>
    <cfRule type="containsText" dxfId="348" priority="404" operator="containsText" text="MEJORABLE">
      <formula>NOT(ISERROR(SEARCH("MEJORABLE",U53)))</formula>
    </cfRule>
  </conditionalFormatting>
  <conditionalFormatting sqref="W54">
    <cfRule type="containsText" dxfId="347" priority="389" operator="containsText" text="ACEPTABLE CON CONTROL ESPECIFICO">
      <formula>NOT(ISERROR(SEARCH("ACEPTABLE CON CONTROL ESPECIFICO",W54)))</formula>
    </cfRule>
    <cfRule type="containsText" dxfId="346" priority="390" operator="containsText" text="NO ACEPTABLE">
      <formula>NOT(ISERROR(SEARCH("NO ACEPTABLE",W54)))</formula>
    </cfRule>
    <cfRule type="containsText" dxfId="345" priority="391" operator="containsText" text="ACEPTABLE">
      <formula>NOT(ISERROR(SEARCH("ACEPTABLE",W54)))</formula>
    </cfRule>
    <cfRule type="containsText" dxfId="344" priority="392" operator="containsText" text="MEJORABLE">
      <formula>NOT(ISERROR(SEARCH("MEJORABLE",W54)))</formula>
    </cfRule>
  </conditionalFormatting>
  <conditionalFormatting sqref="U55 W55">
    <cfRule type="containsText" dxfId="343" priority="385" operator="containsText" text="ACEPTABLE CON CONTROL ESPECIFICO">
      <formula>NOT(ISERROR(SEARCH("ACEPTABLE CON CONTROL ESPECIFICO",U55)))</formula>
    </cfRule>
    <cfRule type="containsText" dxfId="342" priority="386" operator="containsText" text="NO ACEPTABLE">
      <formula>NOT(ISERROR(SEARCH("NO ACEPTABLE",U55)))</formula>
    </cfRule>
    <cfRule type="containsText" dxfId="341" priority="387" operator="containsText" text="ACEPTABLE">
      <formula>NOT(ISERROR(SEARCH("ACEPTABLE",U55)))</formula>
    </cfRule>
    <cfRule type="containsText" dxfId="340" priority="388" operator="containsText" text="MEJORABLE">
      <formula>NOT(ISERROR(SEARCH("MEJORABLE",U55)))</formula>
    </cfRule>
  </conditionalFormatting>
  <conditionalFormatting sqref="W56">
    <cfRule type="containsText" dxfId="339" priority="377" operator="containsText" text="ACEPTABLE CON CONTROL ESPECIFICO">
      <formula>NOT(ISERROR(SEARCH("ACEPTABLE CON CONTROL ESPECIFICO",W56)))</formula>
    </cfRule>
    <cfRule type="containsText" dxfId="338" priority="378" operator="containsText" text="NO ACEPTABLE">
      <formula>NOT(ISERROR(SEARCH("NO ACEPTABLE",W56)))</formula>
    </cfRule>
    <cfRule type="containsText" dxfId="337" priority="379" operator="containsText" text="ACEPTABLE">
      <formula>NOT(ISERROR(SEARCH("ACEPTABLE",W56)))</formula>
    </cfRule>
    <cfRule type="containsText" dxfId="336" priority="380" operator="containsText" text="MEJORABLE">
      <formula>NOT(ISERROR(SEARCH("MEJORABLE",W56)))</formula>
    </cfRule>
  </conditionalFormatting>
  <conditionalFormatting sqref="U57 W57 W59 U59">
    <cfRule type="containsText" dxfId="335" priority="369" operator="containsText" text="ACEPTABLE CON CONTROL ESPECIFICO">
      <formula>NOT(ISERROR(SEARCH("ACEPTABLE CON CONTROL ESPECIFICO",U57)))</formula>
    </cfRule>
    <cfRule type="containsText" dxfId="334" priority="370" operator="containsText" text="NO ACEPTABLE">
      <formula>NOT(ISERROR(SEARCH("NO ACEPTABLE",U57)))</formula>
    </cfRule>
    <cfRule type="containsText" dxfId="333" priority="371" operator="containsText" text="ACEPTABLE">
      <formula>NOT(ISERROR(SEARCH("ACEPTABLE",U57)))</formula>
    </cfRule>
    <cfRule type="containsText" dxfId="332" priority="372" operator="containsText" text="MEJORABLE">
      <formula>NOT(ISERROR(SEARCH("MEJORABLE",U57)))</formula>
    </cfRule>
  </conditionalFormatting>
  <conditionalFormatting sqref="U58">
    <cfRule type="containsText" dxfId="331" priority="365" operator="containsText" text="ACEPTABLE CON CONTROL ESPECIFICO">
      <formula>NOT(ISERROR(SEARCH("ACEPTABLE CON CONTROL ESPECIFICO",U58)))</formula>
    </cfRule>
    <cfRule type="containsText" dxfId="330" priority="366" operator="containsText" text="NO ACEPTABLE">
      <formula>NOT(ISERROR(SEARCH("NO ACEPTABLE",U58)))</formula>
    </cfRule>
    <cfRule type="containsText" dxfId="329" priority="367" operator="containsText" text="ACEPTABLE">
      <formula>NOT(ISERROR(SEARCH("ACEPTABLE",U58)))</formula>
    </cfRule>
    <cfRule type="containsText" dxfId="328" priority="368" operator="containsText" text="MEJORABLE">
      <formula>NOT(ISERROR(SEARCH("MEJORABLE",U58)))</formula>
    </cfRule>
  </conditionalFormatting>
  <conditionalFormatting sqref="W58">
    <cfRule type="containsText" dxfId="327" priority="361" operator="containsText" text="ACEPTABLE CON CONTROL ESPECIFICO">
      <formula>NOT(ISERROR(SEARCH("ACEPTABLE CON CONTROL ESPECIFICO",W58)))</formula>
    </cfRule>
    <cfRule type="containsText" dxfId="326" priority="362" operator="containsText" text="NO ACEPTABLE">
      <formula>NOT(ISERROR(SEARCH("NO ACEPTABLE",W58)))</formula>
    </cfRule>
    <cfRule type="containsText" dxfId="325" priority="363" operator="containsText" text="ACEPTABLE">
      <formula>NOT(ISERROR(SEARCH("ACEPTABLE",W58)))</formula>
    </cfRule>
    <cfRule type="containsText" dxfId="324" priority="364" operator="containsText" text="MEJORABLE">
      <formula>NOT(ISERROR(SEARCH("MEJORABLE",W58)))</formula>
    </cfRule>
  </conditionalFormatting>
  <conditionalFormatting sqref="U60">
    <cfRule type="containsText" dxfId="323" priority="357" operator="containsText" text="ACEPTABLE CON CONTROL ESPECIFICO">
      <formula>NOT(ISERROR(SEARCH("ACEPTABLE CON CONTROL ESPECIFICO",U60)))</formula>
    </cfRule>
    <cfRule type="containsText" dxfId="322" priority="358" operator="containsText" text="NO ACEPTABLE">
      <formula>NOT(ISERROR(SEARCH("NO ACEPTABLE",U60)))</formula>
    </cfRule>
    <cfRule type="containsText" dxfId="321" priority="359" operator="containsText" text="ACEPTABLE">
      <formula>NOT(ISERROR(SEARCH("ACEPTABLE",U60)))</formula>
    </cfRule>
    <cfRule type="containsText" dxfId="320" priority="360" operator="containsText" text="MEJORABLE">
      <formula>NOT(ISERROR(SEARCH("MEJORABLE",U60)))</formula>
    </cfRule>
  </conditionalFormatting>
  <conditionalFormatting sqref="W60">
    <cfRule type="containsText" dxfId="319" priority="353" operator="containsText" text="ACEPTABLE CON CONTROL ESPECIFICO">
      <formula>NOT(ISERROR(SEARCH("ACEPTABLE CON CONTROL ESPECIFICO",W60)))</formula>
    </cfRule>
    <cfRule type="containsText" dxfId="318" priority="354" operator="containsText" text="NO ACEPTABLE">
      <formula>NOT(ISERROR(SEARCH("NO ACEPTABLE",W60)))</formula>
    </cfRule>
    <cfRule type="containsText" dxfId="317" priority="355" operator="containsText" text="ACEPTABLE">
      <formula>NOT(ISERROR(SEARCH("ACEPTABLE",W60)))</formula>
    </cfRule>
    <cfRule type="containsText" dxfId="316" priority="356" operator="containsText" text="MEJORABLE">
      <formula>NOT(ISERROR(SEARCH("MEJORABLE",W60)))</formula>
    </cfRule>
  </conditionalFormatting>
  <conditionalFormatting sqref="U67">
    <cfRule type="containsText" dxfId="315" priority="349" operator="containsText" text="ACEPTABLE CON CONTROL ESPECIFICO">
      <formula>NOT(ISERROR(SEARCH("ACEPTABLE CON CONTROL ESPECIFICO",U67)))</formula>
    </cfRule>
    <cfRule type="containsText" dxfId="314" priority="350" operator="containsText" text="NO ACEPTABLE">
      <formula>NOT(ISERROR(SEARCH("NO ACEPTABLE",U67)))</formula>
    </cfRule>
    <cfRule type="containsText" dxfId="313" priority="351" operator="containsText" text="ACEPTABLE">
      <formula>NOT(ISERROR(SEARCH("ACEPTABLE",U67)))</formula>
    </cfRule>
    <cfRule type="containsText" dxfId="312" priority="352" operator="containsText" text="MEJORABLE">
      <formula>NOT(ISERROR(SEARCH("MEJORABLE",U67)))</formula>
    </cfRule>
  </conditionalFormatting>
  <conditionalFormatting sqref="W67">
    <cfRule type="containsText" dxfId="311" priority="345" operator="containsText" text="ACEPTABLE CON CONTROL ESPECIFICO">
      <formula>NOT(ISERROR(SEARCH("ACEPTABLE CON CONTROL ESPECIFICO",W67)))</formula>
    </cfRule>
    <cfRule type="containsText" dxfId="310" priority="346" operator="containsText" text="NO ACEPTABLE">
      <formula>NOT(ISERROR(SEARCH("NO ACEPTABLE",W67)))</formula>
    </cfRule>
    <cfRule type="containsText" dxfId="309" priority="347" operator="containsText" text="ACEPTABLE">
      <formula>NOT(ISERROR(SEARCH("ACEPTABLE",W67)))</formula>
    </cfRule>
    <cfRule type="containsText" dxfId="308" priority="348" operator="containsText" text="MEJORABLE">
      <formula>NOT(ISERROR(SEARCH("MEJORABLE",W67)))</formula>
    </cfRule>
  </conditionalFormatting>
  <conditionalFormatting sqref="U77">
    <cfRule type="containsText" dxfId="307" priority="293" operator="containsText" text="ACEPTABLE CON CONTROL ESPECIFICO">
      <formula>NOT(ISERROR(SEARCH("ACEPTABLE CON CONTROL ESPECIFICO",U77)))</formula>
    </cfRule>
    <cfRule type="containsText" dxfId="306" priority="294" operator="containsText" text="NO ACEPTABLE">
      <formula>NOT(ISERROR(SEARCH("NO ACEPTABLE",U77)))</formula>
    </cfRule>
    <cfRule type="containsText" dxfId="305" priority="295" operator="containsText" text="ACEPTABLE">
      <formula>NOT(ISERROR(SEARCH("ACEPTABLE",U77)))</formula>
    </cfRule>
    <cfRule type="containsText" dxfId="304" priority="296" operator="containsText" text="MEJORABLE">
      <formula>NOT(ISERROR(SEARCH("MEJORABLE",U77)))</formula>
    </cfRule>
  </conditionalFormatting>
  <conditionalFormatting sqref="W77">
    <cfRule type="containsText" dxfId="303" priority="289" operator="containsText" text="ACEPTABLE CON CONTROL ESPECIFICO">
      <formula>NOT(ISERROR(SEARCH("ACEPTABLE CON CONTROL ESPECIFICO",W77)))</formula>
    </cfRule>
    <cfRule type="containsText" dxfId="302" priority="290" operator="containsText" text="NO ACEPTABLE">
      <formula>NOT(ISERROR(SEARCH("NO ACEPTABLE",W77)))</formula>
    </cfRule>
    <cfRule type="containsText" dxfId="301" priority="291" operator="containsText" text="ACEPTABLE">
      <formula>NOT(ISERROR(SEARCH("ACEPTABLE",W77)))</formula>
    </cfRule>
    <cfRule type="containsText" dxfId="300" priority="292" operator="containsText" text="MEJORABLE">
      <formula>NOT(ISERROR(SEARCH("MEJORABLE",W77)))</formula>
    </cfRule>
  </conditionalFormatting>
  <conditionalFormatting sqref="U71">
    <cfRule type="containsText" dxfId="299" priority="333" operator="containsText" text="ACEPTABLE CON CONTROL ESPECIFICO">
      <formula>NOT(ISERROR(SEARCH("ACEPTABLE CON CONTROL ESPECIFICO",U71)))</formula>
    </cfRule>
    <cfRule type="containsText" dxfId="298" priority="334" operator="containsText" text="NO ACEPTABLE">
      <formula>NOT(ISERROR(SEARCH("NO ACEPTABLE",U71)))</formula>
    </cfRule>
    <cfRule type="containsText" dxfId="297" priority="335" operator="containsText" text="ACEPTABLE">
      <formula>NOT(ISERROR(SEARCH("ACEPTABLE",U71)))</formula>
    </cfRule>
    <cfRule type="containsText" dxfId="296" priority="336" operator="containsText" text="MEJORABLE">
      <formula>NOT(ISERROR(SEARCH("MEJORABLE",U71)))</formula>
    </cfRule>
  </conditionalFormatting>
  <conditionalFormatting sqref="W71">
    <cfRule type="containsText" dxfId="295" priority="329" operator="containsText" text="ACEPTABLE CON CONTROL ESPECIFICO">
      <formula>NOT(ISERROR(SEARCH("ACEPTABLE CON CONTROL ESPECIFICO",W71)))</formula>
    </cfRule>
    <cfRule type="containsText" dxfId="294" priority="330" operator="containsText" text="NO ACEPTABLE">
      <formula>NOT(ISERROR(SEARCH("NO ACEPTABLE",W71)))</formula>
    </cfRule>
    <cfRule type="containsText" dxfId="293" priority="331" operator="containsText" text="ACEPTABLE">
      <formula>NOT(ISERROR(SEARCH("ACEPTABLE",W71)))</formula>
    </cfRule>
    <cfRule type="containsText" dxfId="292" priority="332" operator="containsText" text="MEJORABLE">
      <formula>NOT(ISERROR(SEARCH("MEJORABLE",W71)))</formula>
    </cfRule>
  </conditionalFormatting>
  <conditionalFormatting sqref="U72 W72">
    <cfRule type="containsText" dxfId="291" priority="325" operator="containsText" text="ACEPTABLE CON CONTROL ESPECIFICO">
      <formula>NOT(ISERROR(SEARCH("ACEPTABLE CON CONTROL ESPECIFICO",U72)))</formula>
    </cfRule>
    <cfRule type="containsText" dxfId="290" priority="326" operator="containsText" text="NO ACEPTABLE">
      <formula>NOT(ISERROR(SEARCH("NO ACEPTABLE",U72)))</formula>
    </cfRule>
    <cfRule type="containsText" dxfId="289" priority="327" operator="containsText" text="ACEPTABLE">
      <formula>NOT(ISERROR(SEARCH("ACEPTABLE",U72)))</formula>
    </cfRule>
    <cfRule type="containsText" dxfId="288" priority="328" operator="containsText" text="MEJORABLE">
      <formula>NOT(ISERROR(SEARCH("MEJORABLE",U72)))</formula>
    </cfRule>
  </conditionalFormatting>
  <conditionalFormatting sqref="U73">
    <cfRule type="containsText" dxfId="287" priority="321" operator="containsText" text="ACEPTABLE CON CONTROL ESPECIFICO">
      <formula>NOT(ISERROR(SEARCH("ACEPTABLE CON CONTROL ESPECIFICO",U73)))</formula>
    </cfRule>
    <cfRule type="containsText" dxfId="286" priority="322" operator="containsText" text="NO ACEPTABLE">
      <formula>NOT(ISERROR(SEARCH("NO ACEPTABLE",U73)))</formula>
    </cfRule>
    <cfRule type="containsText" dxfId="285" priority="323" operator="containsText" text="ACEPTABLE">
      <formula>NOT(ISERROR(SEARCH("ACEPTABLE",U73)))</formula>
    </cfRule>
    <cfRule type="containsText" dxfId="284" priority="324" operator="containsText" text="MEJORABLE">
      <formula>NOT(ISERROR(SEARCH("MEJORABLE",U73)))</formula>
    </cfRule>
  </conditionalFormatting>
  <conditionalFormatting sqref="W73">
    <cfRule type="containsText" dxfId="283" priority="317" operator="containsText" text="ACEPTABLE CON CONTROL ESPECIFICO">
      <formula>NOT(ISERROR(SEARCH("ACEPTABLE CON CONTROL ESPECIFICO",W73)))</formula>
    </cfRule>
    <cfRule type="containsText" dxfId="282" priority="318" operator="containsText" text="NO ACEPTABLE">
      <formula>NOT(ISERROR(SEARCH("NO ACEPTABLE",W73)))</formula>
    </cfRule>
    <cfRule type="containsText" dxfId="281" priority="319" operator="containsText" text="ACEPTABLE">
      <formula>NOT(ISERROR(SEARCH("ACEPTABLE",W73)))</formula>
    </cfRule>
    <cfRule type="containsText" dxfId="280" priority="320" operator="containsText" text="MEJORABLE">
      <formula>NOT(ISERROR(SEARCH("MEJORABLE",W73)))</formula>
    </cfRule>
  </conditionalFormatting>
  <conditionalFormatting sqref="U74 W74">
    <cfRule type="containsText" dxfId="279" priority="313" operator="containsText" text="ACEPTABLE CON CONTROL ESPECIFICO">
      <formula>NOT(ISERROR(SEARCH("ACEPTABLE CON CONTROL ESPECIFICO",U74)))</formula>
    </cfRule>
    <cfRule type="containsText" dxfId="278" priority="314" operator="containsText" text="NO ACEPTABLE">
      <formula>NOT(ISERROR(SEARCH("NO ACEPTABLE",U74)))</formula>
    </cfRule>
    <cfRule type="containsText" dxfId="277" priority="315" operator="containsText" text="ACEPTABLE">
      <formula>NOT(ISERROR(SEARCH("ACEPTABLE",U74)))</formula>
    </cfRule>
    <cfRule type="containsText" dxfId="276" priority="316" operator="containsText" text="MEJORABLE">
      <formula>NOT(ISERROR(SEARCH("MEJORABLE",U74)))</formula>
    </cfRule>
  </conditionalFormatting>
  <conditionalFormatting sqref="U76">
    <cfRule type="containsText" dxfId="275" priority="301" operator="containsText" text="ACEPTABLE CON CONTROL ESPECIFICO">
      <formula>NOT(ISERROR(SEARCH("ACEPTABLE CON CONTROL ESPECIFICO",U76)))</formula>
    </cfRule>
    <cfRule type="containsText" dxfId="274" priority="302" operator="containsText" text="NO ACEPTABLE">
      <formula>NOT(ISERROR(SEARCH("NO ACEPTABLE",U76)))</formula>
    </cfRule>
    <cfRule type="containsText" dxfId="273" priority="303" operator="containsText" text="ACEPTABLE">
      <formula>NOT(ISERROR(SEARCH("ACEPTABLE",U76)))</formula>
    </cfRule>
    <cfRule type="containsText" dxfId="272" priority="304" operator="containsText" text="MEJORABLE">
      <formula>NOT(ISERROR(SEARCH("MEJORABLE",U76)))</formula>
    </cfRule>
  </conditionalFormatting>
  <conditionalFormatting sqref="W76">
    <cfRule type="containsText" dxfId="271" priority="297" operator="containsText" text="ACEPTABLE CON CONTROL ESPECIFICO">
      <formula>NOT(ISERROR(SEARCH("ACEPTABLE CON CONTROL ESPECIFICO",W76)))</formula>
    </cfRule>
    <cfRule type="containsText" dxfId="270" priority="298" operator="containsText" text="NO ACEPTABLE">
      <formula>NOT(ISERROR(SEARCH("NO ACEPTABLE",W76)))</formula>
    </cfRule>
    <cfRule type="containsText" dxfId="269" priority="299" operator="containsText" text="ACEPTABLE">
      <formula>NOT(ISERROR(SEARCH("ACEPTABLE",W76)))</formula>
    </cfRule>
    <cfRule type="containsText" dxfId="268" priority="300" operator="containsText" text="MEJORABLE">
      <formula>NOT(ISERROR(SEARCH("MEJORABLE",W76)))</formula>
    </cfRule>
  </conditionalFormatting>
  <conditionalFormatting sqref="U80">
    <cfRule type="containsText" dxfId="267" priority="281" operator="containsText" text="ACEPTABLE CON CONTROL ESPECIFICO">
      <formula>NOT(ISERROR(SEARCH("ACEPTABLE CON CONTROL ESPECIFICO",U80)))</formula>
    </cfRule>
    <cfRule type="containsText" dxfId="266" priority="282" operator="containsText" text="NO ACEPTABLE">
      <formula>NOT(ISERROR(SEARCH("NO ACEPTABLE",U80)))</formula>
    </cfRule>
    <cfRule type="containsText" dxfId="265" priority="283" operator="containsText" text="ACEPTABLE">
      <formula>NOT(ISERROR(SEARCH("ACEPTABLE",U80)))</formula>
    </cfRule>
    <cfRule type="containsText" dxfId="264" priority="284" operator="containsText" text="MEJORABLE">
      <formula>NOT(ISERROR(SEARCH("MEJORABLE",U80)))</formula>
    </cfRule>
  </conditionalFormatting>
  <conditionalFormatting sqref="W80">
    <cfRule type="containsText" dxfId="263" priority="277" operator="containsText" text="ACEPTABLE CON CONTROL ESPECIFICO">
      <formula>NOT(ISERROR(SEARCH("ACEPTABLE CON CONTROL ESPECIFICO",W80)))</formula>
    </cfRule>
    <cfRule type="containsText" dxfId="262" priority="278" operator="containsText" text="NO ACEPTABLE">
      <formula>NOT(ISERROR(SEARCH("NO ACEPTABLE",W80)))</formula>
    </cfRule>
    <cfRule type="containsText" dxfId="261" priority="279" operator="containsText" text="ACEPTABLE">
      <formula>NOT(ISERROR(SEARCH("ACEPTABLE",W80)))</formula>
    </cfRule>
    <cfRule type="containsText" dxfId="260" priority="280" operator="containsText" text="MEJORABLE">
      <formula>NOT(ISERROR(SEARCH("MEJORABLE",W80)))</formula>
    </cfRule>
  </conditionalFormatting>
  <conditionalFormatting sqref="U79 W79 W81 U81">
    <cfRule type="containsText" dxfId="259" priority="285" operator="containsText" text="ACEPTABLE CON CONTROL ESPECIFICO">
      <formula>NOT(ISERROR(SEARCH("ACEPTABLE CON CONTROL ESPECIFICO",U79)))</formula>
    </cfRule>
    <cfRule type="containsText" dxfId="258" priority="286" operator="containsText" text="NO ACEPTABLE">
      <formula>NOT(ISERROR(SEARCH("NO ACEPTABLE",U79)))</formula>
    </cfRule>
    <cfRule type="containsText" dxfId="257" priority="287" operator="containsText" text="ACEPTABLE">
      <formula>NOT(ISERROR(SEARCH("ACEPTABLE",U79)))</formula>
    </cfRule>
    <cfRule type="containsText" dxfId="256" priority="288" operator="containsText" text="MEJORABLE">
      <formula>NOT(ISERROR(SEARCH("MEJORABLE",U79)))</formula>
    </cfRule>
  </conditionalFormatting>
  <conditionalFormatting sqref="U82">
    <cfRule type="containsText" dxfId="255" priority="273" operator="containsText" text="ACEPTABLE CON CONTROL ESPECIFICO">
      <formula>NOT(ISERROR(SEARCH("ACEPTABLE CON CONTROL ESPECIFICO",U82)))</formula>
    </cfRule>
    <cfRule type="containsText" dxfId="254" priority="274" operator="containsText" text="NO ACEPTABLE">
      <formula>NOT(ISERROR(SEARCH("NO ACEPTABLE",U82)))</formula>
    </cfRule>
    <cfRule type="containsText" dxfId="253" priority="275" operator="containsText" text="ACEPTABLE">
      <formula>NOT(ISERROR(SEARCH("ACEPTABLE",U82)))</formula>
    </cfRule>
    <cfRule type="containsText" dxfId="252" priority="276" operator="containsText" text="MEJORABLE">
      <formula>NOT(ISERROR(SEARCH("MEJORABLE",U82)))</formula>
    </cfRule>
  </conditionalFormatting>
  <conditionalFormatting sqref="W82">
    <cfRule type="containsText" dxfId="251" priority="269" operator="containsText" text="ACEPTABLE CON CONTROL ESPECIFICO">
      <formula>NOT(ISERROR(SEARCH("ACEPTABLE CON CONTROL ESPECIFICO",W82)))</formula>
    </cfRule>
    <cfRule type="containsText" dxfId="250" priority="270" operator="containsText" text="NO ACEPTABLE">
      <formula>NOT(ISERROR(SEARCH("NO ACEPTABLE",W82)))</formula>
    </cfRule>
    <cfRule type="containsText" dxfId="249" priority="271" operator="containsText" text="ACEPTABLE">
      <formula>NOT(ISERROR(SEARCH("ACEPTABLE",W82)))</formula>
    </cfRule>
    <cfRule type="containsText" dxfId="248" priority="272" operator="containsText" text="MEJORABLE">
      <formula>NOT(ISERROR(SEARCH("MEJORABLE",W82)))</formula>
    </cfRule>
  </conditionalFormatting>
  <conditionalFormatting sqref="W83 U83 U86 W86">
    <cfRule type="containsText" dxfId="247" priority="265" operator="containsText" text="ACEPTABLE CON CONTROL ESPECIFICO">
      <formula>NOT(ISERROR(SEARCH("ACEPTABLE CON CONTROL ESPECIFICO",U83)))</formula>
    </cfRule>
    <cfRule type="containsText" dxfId="246" priority="266" operator="containsText" text="NO ACEPTABLE">
      <formula>NOT(ISERROR(SEARCH("NO ACEPTABLE",U83)))</formula>
    </cfRule>
    <cfRule type="containsText" dxfId="245" priority="267" operator="containsText" text="ACEPTABLE">
      <formula>NOT(ISERROR(SEARCH("ACEPTABLE",U83)))</formula>
    </cfRule>
    <cfRule type="containsText" dxfId="244" priority="268" operator="containsText" text="MEJORABLE">
      <formula>NOT(ISERROR(SEARCH("MEJORABLE",U83)))</formula>
    </cfRule>
  </conditionalFormatting>
  <conditionalFormatting sqref="U89 W89">
    <cfRule type="containsText" dxfId="243" priority="261" operator="containsText" text="ACEPTABLE CON CONTROL ESPECIFICO">
      <formula>NOT(ISERROR(SEARCH("ACEPTABLE CON CONTROL ESPECIFICO",U89)))</formula>
    </cfRule>
    <cfRule type="containsText" dxfId="242" priority="262" operator="containsText" text="NO ACEPTABLE">
      <formula>NOT(ISERROR(SEARCH("NO ACEPTABLE",U89)))</formula>
    </cfRule>
    <cfRule type="containsText" dxfId="241" priority="263" operator="containsText" text="ACEPTABLE">
      <formula>NOT(ISERROR(SEARCH("ACEPTABLE",U89)))</formula>
    </cfRule>
    <cfRule type="containsText" dxfId="240" priority="264" operator="containsText" text="MEJORABLE">
      <formula>NOT(ISERROR(SEARCH("MEJORABLE",U89)))</formula>
    </cfRule>
  </conditionalFormatting>
  <conditionalFormatting sqref="U90">
    <cfRule type="containsText" dxfId="239" priority="257" operator="containsText" text="ACEPTABLE CON CONTROL ESPECIFICO">
      <formula>NOT(ISERROR(SEARCH("ACEPTABLE CON CONTROL ESPECIFICO",U90)))</formula>
    </cfRule>
    <cfRule type="containsText" dxfId="238" priority="258" operator="containsText" text="NO ACEPTABLE">
      <formula>NOT(ISERROR(SEARCH("NO ACEPTABLE",U90)))</formula>
    </cfRule>
    <cfRule type="containsText" dxfId="237" priority="259" operator="containsText" text="ACEPTABLE">
      <formula>NOT(ISERROR(SEARCH("ACEPTABLE",U90)))</formula>
    </cfRule>
    <cfRule type="containsText" dxfId="236" priority="260" operator="containsText" text="MEJORABLE">
      <formula>NOT(ISERROR(SEARCH("MEJORABLE",U90)))</formula>
    </cfRule>
  </conditionalFormatting>
  <conditionalFormatting sqref="W90">
    <cfRule type="containsText" dxfId="235" priority="253" operator="containsText" text="ACEPTABLE CON CONTROL ESPECIFICO">
      <formula>NOT(ISERROR(SEARCH("ACEPTABLE CON CONTROL ESPECIFICO",W90)))</formula>
    </cfRule>
    <cfRule type="containsText" dxfId="234" priority="254" operator="containsText" text="NO ACEPTABLE">
      <formula>NOT(ISERROR(SEARCH("NO ACEPTABLE",W90)))</formula>
    </cfRule>
    <cfRule type="containsText" dxfId="233" priority="255" operator="containsText" text="ACEPTABLE">
      <formula>NOT(ISERROR(SEARCH("ACEPTABLE",W90)))</formula>
    </cfRule>
    <cfRule type="containsText" dxfId="232" priority="256" operator="containsText" text="MEJORABLE">
      <formula>NOT(ISERROR(SEARCH("MEJORABLE",W90)))</formula>
    </cfRule>
  </conditionalFormatting>
  <conditionalFormatting sqref="U70">
    <cfRule type="containsText" dxfId="231" priority="249" operator="containsText" text="ACEPTABLE CON CONTROL ESPECIFICO">
      <formula>NOT(ISERROR(SEARCH("ACEPTABLE CON CONTROL ESPECIFICO",U70)))</formula>
    </cfRule>
    <cfRule type="containsText" dxfId="230" priority="250" operator="containsText" text="NO ACEPTABLE">
      <formula>NOT(ISERROR(SEARCH("NO ACEPTABLE",U70)))</formula>
    </cfRule>
    <cfRule type="containsText" dxfId="229" priority="251" operator="containsText" text="ACEPTABLE">
      <formula>NOT(ISERROR(SEARCH("ACEPTABLE",U70)))</formula>
    </cfRule>
    <cfRule type="containsText" dxfId="228" priority="252" operator="containsText" text="MEJORABLE">
      <formula>NOT(ISERROR(SEARCH("MEJORABLE",U70)))</formula>
    </cfRule>
  </conditionalFormatting>
  <conditionalFormatting sqref="W70">
    <cfRule type="containsText" dxfId="227" priority="245" operator="containsText" text="ACEPTABLE CON CONTROL ESPECIFICO">
      <formula>NOT(ISERROR(SEARCH("ACEPTABLE CON CONTROL ESPECIFICO",W70)))</formula>
    </cfRule>
    <cfRule type="containsText" dxfId="226" priority="246" operator="containsText" text="NO ACEPTABLE">
      <formula>NOT(ISERROR(SEARCH("NO ACEPTABLE",W70)))</formula>
    </cfRule>
    <cfRule type="containsText" dxfId="225" priority="247" operator="containsText" text="ACEPTABLE">
      <formula>NOT(ISERROR(SEARCH("ACEPTABLE",W70)))</formula>
    </cfRule>
    <cfRule type="containsText" dxfId="224" priority="248" operator="containsText" text="MEJORABLE">
      <formula>NOT(ISERROR(SEARCH("MEJORABLE",W70)))</formula>
    </cfRule>
  </conditionalFormatting>
  <conditionalFormatting sqref="U46">
    <cfRule type="containsText" dxfId="223" priority="241" operator="containsText" text="ACEPTABLE CON CONTROL ESPECIFICO">
      <formula>NOT(ISERROR(SEARCH("ACEPTABLE CON CONTROL ESPECIFICO",U46)))</formula>
    </cfRule>
    <cfRule type="containsText" dxfId="222" priority="242" operator="containsText" text="NO ACEPTABLE">
      <formula>NOT(ISERROR(SEARCH("NO ACEPTABLE",U46)))</formula>
    </cfRule>
    <cfRule type="containsText" dxfId="221" priority="243" operator="containsText" text="ACEPTABLE">
      <formula>NOT(ISERROR(SEARCH("ACEPTABLE",U46)))</formula>
    </cfRule>
    <cfRule type="containsText" dxfId="220" priority="244" operator="containsText" text="MEJORABLE">
      <formula>NOT(ISERROR(SEARCH("MEJORABLE",U46)))</formula>
    </cfRule>
  </conditionalFormatting>
  <conditionalFormatting sqref="W46">
    <cfRule type="containsText" dxfId="219" priority="237" operator="containsText" text="ACEPTABLE CON CONTROL ESPECIFICO">
      <formula>NOT(ISERROR(SEARCH("ACEPTABLE CON CONTROL ESPECIFICO",W46)))</formula>
    </cfRule>
    <cfRule type="containsText" dxfId="218" priority="238" operator="containsText" text="NO ACEPTABLE">
      <formula>NOT(ISERROR(SEARCH("NO ACEPTABLE",W46)))</formula>
    </cfRule>
    <cfRule type="containsText" dxfId="217" priority="239" operator="containsText" text="ACEPTABLE">
      <formula>NOT(ISERROR(SEARCH("ACEPTABLE",W46)))</formula>
    </cfRule>
    <cfRule type="containsText" dxfId="216" priority="240" operator="containsText" text="MEJORABLE">
      <formula>NOT(ISERROR(SEARCH("MEJORABLE",W46)))</formula>
    </cfRule>
  </conditionalFormatting>
  <conditionalFormatting sqref="U26">
    <cfRule type="containsText" dxfId="215" priority="233" operator="containsText" text="ACEPTABLE CON CONTROL ESPECIFICO">
      <formula>NOT(ISERROR(SEARCH("ACEPTABLE CON CONTROL ESPECIFICO",U26)))</formula>
    </cfRule>
    <cfRule type="containsText" dxfId="214" priority="234" operator="containsText" text="NO ACEPTABLE">
      <formula>NOT(ISERROR(SEARCH("NO ACEPTABLE",U26)))</formula>
    </cfRule>
    <cfRule type="containsText" dxfId="213" priority="235" operator="containsText" text="ACEPTABLE">
      <formula>NOT(ISERROR(SEARCH("ACEPTABLE",U26)))</formula>
    </cfRule>
    <cfRule type="containsText" dxfId="212" priority="236" operator="containsText" text="MEJORABLE">
      <formula>NOT(ISERROR(SEARCH("MEJORABLE",U26)))</formula>
    </cfRule>
  </conditionalFormatting>
  <conditionalFormatting sqref="W26">
    <cfRule type="containsText" dxfId="211" priority="229" operator="containsText" text="ACEPTABLE CON CONTROL ESPECIFICO">
      <formula>NOT(ISERROR(SEARCH("ACEPTABLE CON CONTROL ESPECIFICO",W26)))</formula>
    </cfRule>
    <cfRule type="containsText" dxfId="210" priority="230" operator="containsText" text="NO ACEPTABLE">
      <formula>NOT(ISERROR(SEARCH("NO ACEPTABLE",W26)))</formula>
    </cfRule>
    <cfRule type="containsText" dxfId="209" priority="231" operator="containsText" text="ACEPTABLE">
      <formula>NOT(ISERROR(SEARCH("ACEPTABLE",W26)))</formula>
    </cfRule>
    <cfRule type="containsText" dxfId="208" priority="232" operator="containsText" text="MEJORABLE">
      <formula>NOT(ISERROR(SEARCH("MEJORABLE",W26)))</formula>
    </cfRule>
  </conditionalFormatting>
  <conditionalFormatting sqref="W84 U84">
    <cfRule type="containsText" dxfId="207" priority="225" operator="containsText" text="ACEPTABLE CON CONTROL ESPECIFICO">
      <formula>NOT(ISERROR(SEARCH("ACEPTABLE CON CONTROL ESPECIFICO",U84)))</formula>
    </cfRule>
    <cfRule type="containsText" dxfId="206" priority="226" operator="containsText" text="NO ACEPTABLE">
      <formula>NOT(ISERROR(SEARCH("NO ACEPTABLE",U84)))</formula>
    </cfRule>
    <cfRule type="containsText" dxfId="205" priority="227" operator="containsText" text="ACEPTABLE">
      <formula>NOT(ISERROR(SEARCH("ACEPTABLE",U84)))</formula>
    </cfRule>
    <cfRule type="containsText" dxfId="204" priority="228" operator="containsText" text="MEJORABLE">
      <formula>NOT(ISERROR(SEARCH("MEJORABLE",U84)))</formula>
    </cfRule>
  </conditionalFormatting>
  <conditionalFormatting sqref="W86 U86">
    <cfRule type="containsText" dxfId="203" priority="221" operator="containsText" text="ACEPTABLE CON CONTROL ESPECIFICO">
      <formula>NOT(ISERROR(SEARCH("ACEPTABLE CON CONTROL ESPECIFICO",U86)))</formula>
    </cfRule>
    <cfRule type="containsText" dxfId="202" priority="222" operator="containsText" text="NO ACEPTABLE">
      <formula>NOT(ISERROR(SEARCH("NO ACEPTABLE",U86)))</formula>
    </cfRule>
    <cfRule type="containsText" dxfId="201" priority="223" operator="containsText" text="ACEPTABLE">
      <formula>NOT(ISERROR(SEARCH("ACEPTABLE",U86)))</formula>
    </cfRule>
    <cfRule type="containsText" dxfId="200" priority="224" operator="containsText" text="MEJORABLE">
      <formula>NOT(ISERROR(SEARCH("MEJORABLE",U86)))</formula>
    </cfRule>
  </conditionalFormatting>
  <conditionalFormatting sqref="W87 U87">
    <cfRule type="containsText" dxfId="199" priority="217" operator="containsText" text="ACEPTABLE CON CONTROL ESPECIFICO">
      <formula>NOT(ISERROR(SEARCH("ACEPTABLE CON CONTROL ESPECIFICO",U87)))</formula>
    </cfRule>
    <cfRule type="containsText" dxfId="198" priority="218" operator="containsText" text="NO ACEPTABLE">
      <formula>NOT(ISERROR(SEARCH("NO ACEPTABLE",U87)))</formula>
    </cfRule>
    <cfRule type="containsText" dxfId="197" priority="219" operator="containsText" text="ACEPTABLE">
      <formula>NOT(ISERROR(SEARCH("ACEPTABLE",U87)))</formula>
    </cfRule>
    <cfRule type="containsText" dxfId="196" priority="220" operator="containsText" text="MEJORABLE">
      <formula>NOT(ISERROR(SEARCH("MEJORABLE",U87)))</formula>
    </cfRule>
  </conditionalFormatting>
  <conditionalFormatting sqref="U88">
    <cfRule type="containsText" dxfId="195" priority="213" operator="containsText" text="ACEPTABLE CON CONTROL ESPECIFICO">
      <formula>NOT(ISERROR(SEARCH("ACEPTABLE CON CONTROL ESPECIFICO",U88)))</formula>
    </cfRule>
    <cfRule type="containsText" dxfId="194" priority="214" operator="containsText" text="NO ACEPTABLE">
      <formula>NOT(ISERROR(SEARCH("NO ACEPTABLE",U88)))</formula>
    </cfRule>
    <cfRule type="containsText" dxfId="193" priority="215" operator="containsText" text="ACEPTABLE">
      <formula>NOT(ISERROR(SEARCH("ACEPTABLE",U88)))</formula>
    </cfRule>
    <cfRule type="containsText" dxfId="192" priority="216" operator="containsText" text="MEJORABLE">
      <formula>NOT(ISERROR(SEARCH("MEJORABLE",U88)))</formula>
    </cfRule>
  </conditionalFormatting>
  <conditionalFormatting sqref="W88">
    <cfRule type="containsText" dxfId="191" priority="209" operator="containsText" text="ACEPTABLE CON CONTROL ESPECIFICO">
      <formula>NOT(ISERROR(SEARCH("ACEPTABLE CON CONTROL ESPECIFICO",W88)))</formula>
    </cfRule>
    <cfRule type="containsText" dxfId="190" priority="210" operator="containsText" text="NO ACEPTABLE">
      <formula>NOT(ISERROR(SEARCH("NO ACEPTABLE",W88)))</formula>
    </cfRule>
    <cfRule type="containsText" dxfId="189" priority="211" operator="containsText" text="ACEPTABLE">
      <formula>NOT(ISERROR(SEARCH("ACEPTABLE",W88)))</formula>
    </cfRule>
    <cfRule type="containsText" dxfId="188" priority="212" operator="containsText" text="MEJORABLE">
      <formula>NOT(ISERROR(SEARCH("MEJORABLE",W88)))</formula>
    </cfRule>
  </conditionalFormatting>
  <conditionalFormatting sqref="W85 U85">
    <cfRule type="containsText" dxfId="187" priority="205" operator="containsText" text="ACEPTABLE CON CONTROL ESPECIFICO">
      <formula>NOT(ISERROR(SEARCH("ACEPTABLE CON CONTROL ESPECIFICO",U85)))</formula>
    </cfRule>
    <cfRule type="containsText" dxfId="186" priority="206" operator="containsText" text="NO ACEPTABLE">
      <formula>NOT(ISERROR(SEARCH("NO ACEPTABLE",U85)))</formula>
    </cfRule>
    <cfRule type="containsText" dxfId="185" priority="207" operator="containsText" text="ACEPTABLE">
      <formula>NOT(ISERROR(SEARCH("ACEPTABLE",U85)))</formula>
    </cfRule>
    <cfRule type="containsText" dxfId="184" priority="208" operator="containsText" text="MEJORABLE">
      <formula>NOT(ISERROR(SEARCH("MEJORABLE",U85)))</formula>
    </cfRule>
  </conditionalFormatting>
  <conditionalFormatting sqref="W64 U64">
    <cfRule type="containsText" dxfId="183" priority="201" operator="containsText" text="ACEPTABLE CON CONTROL ESPECIFICO">
      <formula>NOT(ISERROR(SEARCH("ACEPTABLE CON CONTROL ESPECIFICO",U64)))</formula>
    </cfRule>
    <cfRule type="containsText" dxfId="182" priority="202" operator="containsText" text="NO ACEPTABLE">
      <formula>NOT(ISERROR(SEARCH("NO ACEPTABLE",U64)))</formula>
    </cfRule>
    <cfRule type="containsText" dxfId="181" priority="203" operator="containsText" text="ACEPTABLE">
      <formula>NOT(ISERROR(SEARCH("ACEPTABLE",U64)))</formula>
    </cfRule>
    <cfRule type="containsText" dxfId="180" priority="204" operator="containsText" text="MEJORABLE">
      <formula>NOT(ISERROR(SEARCH("MEJORABLE",U64)))</formula>
    </cfRule>
  </conditionalFormatting>
  <conditionalFormatting sqref="S7:S51 S53:S94">
    <cfRule type="cellIs" dxfId="179" priority="197" operator="equal">
      <formula>"MUY ALTO"</formula>
    </cfRule>
    <cfRule type="cellIs" dxfId="178" priority="198" operator="equal">
      <formula>"ALTO"</formula>
    </cfRule>
    <cfRule type="cellIs" dxfId="177" priority="199" operator="equal">
      <formula>"MEDIO"</formula>
    </cfRule>
    <cfRule type="cellIs" dxfId="176" priority="200" operator="equal">
      <formula>"BAJO"</formula>
    </cfRule>
  </conditionalFormatting>
  <conditionalFormatting sqref="U91">
    <cfRule type="containsText" dxfId="175" priority="193" operator="containsText" text="ACEPTABLE CON CONTROL ESPECIFICO">
      <formula>NOT(ISERROR(SEARCH("ACEPTABLE CON CONTROL ESPECIFICO",U91)))</formula>
    </cfRule>
    <cfRule type="containsText" dxfId="174" priority="194" operator="containsText" text="NO ACEPTABLE">
      <formula>NOT(ISERROR(SEARCH("NO ACEPTABLE",U91)))</formula>
    </cfRule>
    <cfRule type="containsText" dxfId="173" priority="195" operator="containsText" text="ACEPTABLE">
      <formula>NOT(ISERROR(SEARCH("ACEPTABLE",U91)))</formula>
    </cfRule>
    <cfRule type="containsText" dxfId="172" priority="196" operator="containsText" text="MEJORABLE">
      <formula>NOT(ISERROR(SEARCH("MEJORABLE",U91)))</formula>
    </cfRule>
  </conditionalFormatting>
  <conditionalFormatting sqref="W91">
    <cfRule type="containsText" dxfId="171" priority="189" operator="containsText" text="ACEPTABLE CON CONTROL ESPECIFICO">
      <formula>NOT(ISERROR(SEARCH("ACEPTABLE CON CONTROL ESPECIFICO",W91)))</formula>
    </cfRule>
    <cfRule type="containsText" dxfId="170" priority="190" operator="containsText" text="NO ACEPTABLE">
      <formula>NOT(ISERROR(SEARCH("NO ACEPTABLE",W91)))</formula>
    </cfRule>
    <cfRule type="containsText" dxfId="169" priority="191" operator="containsText" text="ACEPTABLE">
      <formula>NOT(ISERROR(SEARCH("ACEPTABLE",W91)))</formula>
    </cfRule>
    <cfRule type="containsText" dxfId="168" priority="192" operator="containsText" text="MEJORABLE">
      <formula>NOT(ISERROR(SEARCH("MEJORABLE",W91)))</formula>
    </cfRule>
  </conditionalFormatting>
  <conditionalFormatting sqref="U92 W92">
    <cfRule type="containsText" dxfId="167" priority="181" operator="containsText" text="ACEPTABLE CON CONTROL ESPECIFICO">
      <formula>NOT(ISERROR(SEARCH("ACEPTABLE CON CONTROL ESPECIFICO",U92)))</formula>
    </cfRule>
    <cfRule type="containsText" dxfId="166" priority="182" operator="containsText" text="NO ACEPTABLE">
      <formula>NOT(ISERROR(SEARCH("NO ACEPTABLE",U92)))</formula>
    </cfRule>
    <cfRule type="containsText" dxfId="165" priority="183" operator="containsText" text="ACEPTABLE">
      <formula>NOT(ISERROR(SEARCH("ACEPTABLE",U92)))</formula>
    </cfRule>
    <cfRule type="containsText" dxfId="164" priority="184" operator="containsText" text="MEJORABLE">
      <formula>NOT(ISERROR(SEARCH("MEJORABLE",U92)))</formula>
    </cfRule>
  </conditionalFormatting>
  <conditionalFormatting sqref="U93">
    <cfRule type="containsText" dxfId="163" priority="173" operator="containsText" text="ACEPTABLE CON CONTROL ESPECIFICO">
      <formula>NOT(ISERROR(SEARCH("ACEPTABLE CON CONTROL ESPECIFICO",U93)))</formula>
    </cfRule>
    <cfRule type="containsText" dxfId="162" priority="174" operator="containsText" text="NO ACEPTABLE">
      <formula>NOT(ISERROR(SEARCH("NO ACEPTABLE",U93)))</formula>
    </cfRule>
    <cfRule type="containsText" dxfId="161" priority="175" operator="containsText" text="ACEPTABLE">
      <formula>NOT(ISERROR(SEARCH("ACEPTABLE",U93)))</formula>
    </cfRule>
    <cfRule type="containsText" dxfId="160" priority="176" operator="containsText" text="MEJORABLE">
      <formula>NOT(ISERROR(SEARCH("MEJORABLE",U93)))</formula>
    </cfRule>
  </conditionalFormatting>
  <conditionalFormatting sqref="W93">
    <cfRule type="containsText" dxfId="159" priority="169" operator="containsText" text="ACEPTABLE CON CONTROL ESPECIFICO">
      <formula>NOT(ISERROR(SEARCH("ACEPTABLE CON CONTROL ESPECIFICO",W93)))</formula>
    </cfRule>
    <cfRule type="containsText" dxfId="158" priority="170" operator="containsText" text="NO ACEPTABLE">
      <formula>NOT(ISERROR(SEARCH("NO ACEPTABLE",W93)))</formula>
    </cfRule>
    <cfRule type="containsText" dxfId="157" priority="171" operator="containsText" text="ACEPTABLE">
      <formula>NOT(ISERROR(SEARCH("ACEPTABLE",W93)))</formula>
    </cfRule>
    <cfRule type="containsText" dxfId="156" priority="172" operator="containsText" text="MEJORABLE">
      <formula>NOT(ISERROR(SEARCH("MEJORABLE",W93)))</formula>
    </cfRule>
  </conditionalFormatting>
  <conditionalFormatting sqref="S95">
    <cfRule type="cellIs" dxfId="155" priority="121" operator="equal">
      <formula>"MUY ALTO"</formula>
    </cfRule>
    <cfRule type="cellIs" dxfId="154" priority="122" operator="equal">
      <formula>"ALTO"</formula>
    </cfRule>
    <cfRule type="cellIs" dxfId="153" priority="123" operator="equal">
      <formula>"MEDIO"</formula>
    </cfRule>
    <cfRule type="cellIs" dxfId="152" priority="124" operator="equal">
      <formula>"BAJO"</formula>
    </cfRule>
  </conditionalFormatting>
  <conditionalFormatting sqref="U94 W94">
    <cfRule type="containsText" dxfId="151" priority="161" operator="containsText" text="ACEPTABLE CON CONTROL ESPECIFICO">
      <formula>NOT(ISERROR(SEARCH("ACEPTABLE CON CONTROL ESPECIFICO",U94)))</formula>
    </cfRule>
    <cfRule type="containsText" dxfId="150" priority="162" operator="containsText" text="NO ACEPTABLE">
      <formula>NOT(ISERROR(SEARCH("NO ACEPTABLE",U94)))</formula>
    </cfRule>
    <cfRule type="containsText" dxfId="149" priority="163" operator="containsText" text="ACEPTABLE">
      <formula>NOT(ISERROR(SEARCH("ACEPTABLE",U94)))</formula>
    </cfRule>
    <cfRule type="containsText" dxfId="148" priority="164" operator="containsText" text="MEJORABLE">
      <formula>NOT(ISERROR(SEARCH("MEJORABLE",U94)))</formula>
    </cfRule>
  </conditionalFormatting>
  <conditionalFormatting sqref="W75">
    <cfRule type="containsText" dxfId="147" priority="153" operator="containsText" text="ACEPTABLE CON CONTROL ESPECIFICO">
      <formula>NOT(ISERROR(SEARCH("ACEPTABLE CON CONTROL ESPECIFICO",W75)))</formula>
    </cfRule>
    <cfRule type="containsText" dxfId="146" priority="154" operator="containsText" text="NO ACEPTABLE">
      <formula>NOT(ISERROR(SEARCH("NO ACEPTABLE",W75)))</formula>
    </cfRule>
    <cfRule type="containsText" dxfId="145" priority="155" operator="containsText" text="ACEPTABLE">
      <formula>NOT(ISERROR(SEARCH("ACEPTABLE",W75)))</formula>
    </cfRule>
    <cfRule type="containsText" dxfId="144" priority="156" operator="containsText" text="MEJORABLE">
      <formula>NOT(ISERROR(SEARCH("MEJORABLE",W75)))</formula>
    </cfRule>
  </conditionalFormatting>
  <conditionalFormatting sqref="W75">
    <cfRule type="containsText" dxfId="143" priority="149" operator="containsText" text="ACEPTABLE CON CONTROL ESPECIFICO">
      <formula>NOT(ISERROR(SEARCH("ACEPTABLE CON CONTROL ESPECIFICO",W75)))</formula>
    </cfRule>
    <cfRule type="containsText" dxfId="142" priority="150" operator="containsText" text="NO ACEPTABLE">
      <formula>NOT(ISERROR(SEARCH("NO ACEPTABLE",W75)))</formula>
    </cfRule>
    <cfRule type="containsText" dxfId="141" priority="151" operator="containsText" text="ACEPTABLE">
      <formula>NOT(ISERROR(SEARCH("ACEPTABLE",W75)))</formula>
    </cfRule>
    <cfRule type="containsText" dxfId="140" priority="152" operator="containsText" text="MEJORABLE">
      <formula>NOT(ISERROR(SEARCH("MEJORABLE",W75)))</formula>
    </cfRule>
  </conditionalFormatting>
  <conditionalFormatting sqref="U75">
    <cfRule type="containsText" dxfId="139" priority="141" operator="containsText" text="ACEPTABLE CON CONTROL ESPECIFICO">
      <formula>NOT(ISERROR(SEARCH("ACEPTABLE CON CONTROL ESPECIFICO",U75)))</formula>
    </cfRule>
    <cfRule type="containsText" dxfId="138" priority="142" operator="containsText" text="NO ACEPTABLE">
      <formula>NOT(ISERROR(SEARCH("NO ACEPTABLE",U75)))</formula>
    </cfRule>
    <cfRule type="containsText" dxfId="137" priority="143" operator="containsText" text="ACEPTABLE">
      <formula>NOT(ISERROR(SEARCH("ACEPTABLE",U75)))</formula>
    </cfRule>
    <cfRule type="containsText" dxfId="136" priority="144" operator="containsText" text="MEJORABLE">
      <formula>NOT(ISERROR(SEARCH("MEJORABLE",U75)))</formula>
    </cfRule>
  </conditionalFormatting>
  <conditionalFormatting sqref="S52">
    <cfRule type="cellIs" dxfId="135" priority="137" operator="equal">
      <formula>"MUY ALTO"</formula>
    </cfRule>
    <cfRule type="cellIs" dxfId="134" priority="138" operator="equal">
      <formula>"ALTO"</formula>
    </cfRule>
    <cfRule type="cellIs" dxfId="133" priority="139" operator="equal">
      <formula>"MEDIO"</formula>
    </cfRule>
    <cfRule type="cellIs" dxfId="132" priority="140" operator="equal">
      <formula>"BAJO"</formula>
    </cfRule>
  </conditionalFormatting>
  <conditionalFormatting sqref="W52">
    <cfRule type="containsText" dxfId="131" priority="133" operator="containsText" text="ACEPTABLE CON CONTROL ESPECIFICO">
      <formula>NOT(ISERROR(SEARCH("ACEPTABLE CON CONTROL ESPECIFICO",W52)))</formula>
    </cfRule>
    <cfRule type="containsText" dxfId="130" priority="134" operator="containsText" text="NO ACEPTABLE">
      <formula>NOT(ISERROR(SEARCH("NO ACEPTABLE",W52)))</formula>
    </cfRule>
    <cfRule type="containsText" dxfId="129" priority="135" operator="containsText" text="ACEPTABLE">
      <formula>NOT(ISERROR(SEARCH("ACEPTABLE",W52)))</formula>
    </cfRule>
    <cfRule type="containsText" dxfId="128" priority="136" operator="containsText" text="MEJORABLE">
      <formula>NOT(ISERROR(SEARCH("MEJORABLE",W52)))</formula>
    </cfRule>
  </conditionalFormatting>
  <conditionalFormatting sqref="W52">
    <cfRule type="containsText" dxfId="127" priority="129" operator="containsText" text="ACEPTABLE CON CONTROL ESPECIFICO">
      <formula>NOT(ISERROR(SEARCH("ACEPTABLE CON CONTROL ESPECIFICO",W52)))</formula>
    </cfRule>
    <cfRule type="containsText" dxfId="126" priority="130" operator="containsText" text="NO ACEPTABLE">
      <formula>NOT(ISERROR(SEARCH("NO ACEPTABLE",W52)))</formula>
    </cfRule>
    <cfRule type="containsText" dxfId="125" priority="131" operator="containsText" text="ACEPTABLE">
      <formula>NOT(ISERROR(SEARCH("ACEPTABLE",W52)))</formula>
    </cfRule>
    <cfRule type="containsText" dxfId="124" priority="132" operator="containsText" text="MEJORABLE">
      <formula>NOT(ISERROR(SEARCH("MEJORABLE",W52)))</formula>
    </cfRule>
  </conditionalFormatting>
  <conditionalFormatting sqref="U52">
    <cfRule type="containsText" dxfId="123" priority="125" operator="containsText" text="ACEPTABLE CON CONTROL ESPECIFICO">
      <formula>NOT(ISERROR(SEARCH("ACEPTABLE CON CONTROL ESPECIFICO",U52)))</formula>
    </cfRule>
    <cfRule type="containsText" dxfId="122" priority="126" operator="containsText" text="NO ACEPTABLE">
      <formula>NOT(ISERROR(SEARCH("NO ACEPTABLE",U52)))</formula>
    </cfRule>
    <cfRule type="containsText" dxfId="121" priority="127" operator="containsText" text="ACEPTABLE">
      <formula>NOT(ISERROR(SEARCH("ACEPTABLE",U52)))</formula>
    </cfRule>
    <cfRule type="containsText" dxfId="120" priority="128" operator="containsText" text="MEJORABLE">
      <formula>NOT(ISERROR(SEARCH("MEJORABLE",U52)))</formula>
    </cfRule>
  </conditionalFormatting>
  <conditionalFormatting sqref="W95">
    <cfRule type="containsText" dxfId="119" priority="117" operator="containsText" text="ACEPTABLE CON CONTROL ESPECIFICO">
      <formula>NOT(ISERROR(SEARCH("ACEPTABLE CON CONTROL ESPECIFICO",W95)))</formula>
    </cfRule>
    <cfRule type="containsText" dxfId="118" priority="118" operator="containsText" text="NO ACEPTABLE">
      <formula>NOT(ISERROR(SEARCH("NO ACEPTABLE",W95)))</formula>
    </cfRule>
    <cfRule type="containsText" dxfId="117" priority="119" operator="containsText" text="ACEPTABLE">
      <formula>NOT(ISERROR(SEARCH("ACEPTABLE",W95)))</formula>
    </cfRule>
    <cfRule type="containsText" dxfId="116" priority="120" operator="containsText" text="MEJORABLE">
      <formula>NOT(ISERROR(SEARCH("MEJORABLE",W95)))</formula>
    </cfRule>
  </conditionalFormatting>
  <conditionalFormatting sqref="W95">
    <cfRule type="containsText" dxfId="115" priority="113" operator="containsText" text="ACEPTABLE CON CONTROL ESPECIFICO">
      <formula>NOT(ISERROR(SEARCH("ACEPTABLE CON CONTROL ESPECIFICO",W95)))</formula>
    </cfRule>
    <cfRule type="containsText" dxfId="114" priority="114" operator="containsText" text="NO ACEPTABLE">
      <formula>NOT(ISERROR(SEARCH("NO ACEPTABLE",W95)))</formula>
    </cfRule>
    <cfRule type="containsText" dxfId="113" priority="115" operator="containsText" text="ACEPTABLE">
      <formula>NOT(ISERROR(SEARCH("ACEPTABLE",W95)))</formula>
    </cfRule>
    <cfRule type="containsText" dxfId="112" priority="116" operator="containsText" text="MEJORABLE">
      <formula>NOT(ISERROR(SEARCH("MEJORABLE",W95)))</formula>
    </cfRule>
  </conditionalFormatting>
  <conditionalFormatting sqref="U95">
    <cfRule type="containsText" dxfId="111" priority="109" operator="containsText" text="ACEPTABLE CON CONTROL ESPECIFICO">
      <formula>NOT(ISERROR(SEARCH("ACEPTABLE CON CONTROL ESPECIFICO",U95)))</formula>
    </cfRule>
    <cfRule type="containsText" dxfId="110" priority="110" operator="containsText" text="NO ACEPTABLE">
      <formula>NOT(ISERROR(SEARCH("NO ACEPTABLE",U95)))</formula>
    </cfRule>
    <cfRule type="containsText" dxfId="109" priority="111" operator="containsText" text="ACEPTABLE">
      <formula>NOT(ISERROR(SEARCH("ACEPTABLE",U95)))</formula>
    </cfRule>
    <cfRule type="containsText" dxfId="108" priority="112" operator="containsText" text="MEJORABLE">
      <formula>NOT(ISERROR(SEARCH("MEJORABLE",U95)))</formula>
    </cfRule>
  </conditionalFormatting>
  <conditionalFormatting sqref="U96">
    <cfRule type="containsText" dxfId="107" priority="105" operator="containsText" text="ACEPTABLE CON CONTROL ESPECIFICO">
      <formula>NOT(ISERROR(SEARCH("ACEPTABLE CON CONTROL ESPECIFICO",U96)))</formula>
    </cfRule>
    <cfRule type="containsText" dxfId="106" priority="106" operator="containsText" text="NO ACEPTABLE">
      <formula>NOT(ISERROR(SEARCH("NO ACEPTABLE",U96)))</formula>
    </cfRule>
    <cfRule type="containsText" dxfId="105" priority="107" operator="containsText" text="ACEPTABLE">
      <formula>NOT(ISERROR(SEARCH("ACEPTABLE",U96)))</formula>
    </cfRule>
    <cfRule type="containsText" dxfId="104" priority="108" operator="containsText" text="MEJORABLE">
      <formula>NOT(ISERROR(SEARCH("MEJORABLE",U96)))</formula>
    </cfRule>
  </conditionalFormatting>
  <conditionalFormatting sqref="W96">
    <cfRule type="containsText" dxfId="103" priority="101" operator="containsText" text="ACEPTABLE CON CONTROL ESPECIFICO">
      <formula>NOT(ISERROR(SEARCH("ACEPTABLE CON CONTROL ESPECIFICO",W96)))</formula>
    </cfRule>
    <cfRule type="containsText" dxfId="102" priority="102" operator="containsText" text="NO ACEPTABLE">
      <formula>NOT(ISERROR(SEARCH("NO ACEPTABLE",W96)))</formula>
    </cfRule>
    <cfRule type="containsText" dxfId="101" priority="103" operator="containsText" text="ACEPTABLE">
      <formula>NOT(ISERROR(SEARCH("ACEPTABLE",W96)))</formula>
    </cfRule>
    <cfRule type="containsText" dxfId="100" priority="104" operator="containsText" text="MEJORABLE">
      <formula>NOT(ISERROR(SEARCH("MEJORABLE",W96)))</formula>
    </cfRule>
  </conditionalFormatting>
  <conditionalFormatting sqref="S96">
    <cfRule type="cellIs" dxfId="99" priority="97" operator="equal">
      <formula>"MUY ALTO"</formula>
    </cfRule>
    <cfRule type="cellIs" dxfId="98" priority="98" operator="equal">
      <formula>"ALTO"</formula>
    </cfRule>
    <cfRule type="cellIs" dxfId="97" priority="99" operator="equal">
      <formula>"MEDIO"</formula>
    </cfRule>
    <cfRule type="cellIs" dxfId="96" priority="100" operator="equal">
      <formula>"BAJO"</formula>
    </cfRule>
  </conditionalFormatting>
  <conditionalFormatting sqref="U97">
    <cfRule type="containsText" dxfId="95" priority="93" operator="containsText" text="ACEPTABLE CON CONTROL ESPECIFICO">
      <formula>NOT(ISERROR(SEARCH("ACEPTABLE CON CONTROL ESPECIFICO",U97)))</formula>
    </cfRule>
    <cfRule type="containsText" dxfId="94" priority="94" operator="containsText" text="NO ACEPTABLE">
      <formula>NOT(ISERROR(SEARCH("NO ACEPTABLE",U97)))</formula>
    </cfRule>
    <cfRule type="containsText" dxfId="93" priority="95" operator="containsText" text="ACEPTABLE">
      <formula>NOT(ISERROR(SEARCH("ACEPTABLE",U97)))</formula>
    </cfRule>
    <cfRule type="containsText" dxfId="92" priority="96" operator="containsText" text="MEJORABLE">
      <formula>NOT(ISERROR(SEARCH("MEJORABLE",U97)))</formula>
    </cfRule>
  </conditionalFormatting>
  <conditionalFormatting sqref="W97">
    <cfRule type="containsText" dxfId="91" priority="89" operator="containsText" text="ACEPTABLE CON CONTROL ESPECIFICO">
      <formula>NOT(ISERROR(SEARCH("ACEPTABLE CON CONTROL ESPECIFICO",W97)))</formula>
    </cfRule>
    <cfRule type="containsText" dxfId="90" priority="90" operator="containsText" text="NO ACEPTABLE">
      <formula>NOT(ISERROR(SEARCH("NO ACEPTABLE",W97)))</formula>
    </cfRule>
    <cfRule type="containsText" dxfId="89" priority="91" operator="containsText" text="ACEPTABLE">
      <formula>NOT(ISERROR(SEARCH("ACEPTABLE",W97)))</formula>
    </cfRule>
    <cfRule type="containsText" dxfId="88" priority="92" operator="containsText" text="MEJORABLE">
      <formula>NOT(ISERROR(SEARCH("MEJORABLE",W97)))</formula>
    </cfRule>
  </conditionalFormatting>
  <conditionalFormatting sqref="S97">
    <cfRule type="cellIs" dxfId="87" priority="85" operator="equal">
      <formula>"MUY ALTO"</formula>
    </cfRule>
    <cfRule type="cellIs" dxfId="86" priority="86" operator="equal">
      <formula>"ALTO"</formula>
    </cfRule>
    <cfRule type="cellIs" dxfId="85" priority="87" operator="equal">
      <formula>"MEDIO"</formula>
    </cfRule>
    <cfRule type="cellIs" dxfId="84" priority="88" operator="equal">
      <formula>"BAJO"</formula>
    </cfRule>
  </conditionalFormatting>
  <conditionalFormatting sqref="W99 U99">
    <cfRule type="containsText" dxfId="83" priority="81" operator="containsText" text="ACEPTABLE CON CONTROL ESPECIFICO">
      <formula>NOT(ISERROR(SEARCH("ACEPTABLE CON CONTROL ESPECIFICO",U99)))</formula>
    </cfRule>
    <cfRule type="containsText" dxfId="82" priority="82" operator="containsText" text="NO ACEPTABLE">
      <formula>NOT(ISERROR(SEARCH("NO ACEPTABLE",U99)))</formula>
    </cfRule>
    <cfRule type="containsText" dxfId="81" priority="83" operator="containsText" text="ACEPTABLE">
      <formula>NOT(ISERROR(SEARCH("ACEPTABLE",U99)))</formula>
    </cfRule>
    <cfRule type="containsText" dxfId="80" priority="84" operator="containsText" text="MEJORABLE">
      <formula>NOT(ISERROR(SEARCH("MEJORABLE",U99)))</formula>
    </cfRule>
  </conditionalFormatting>
  <conditionalFormatting sqref="S99">
    <cfRule type="cellIs" dxfId="79" priority="77" operator="equal">
      <formula>"MUY ALTO"</formula>
    </cfRule>
    <cfRule type="cellIs" dxfId="78" priority="78" operator="equal">
      <formula>"ALTO"</formula>
    </cfRule>
    <cfRule type="cellIs" dxfId="77" priority="79" operator="equal">
      <formula>"MEDIO"</formula>
    </cfRule>
    <cfRule type="cellIs" dxfId="76" priority="80" operator="equal">
      <formula>"BAJO"</formula>
    </cfRule>
  </conditionalFormatting>
  <conditionalFormatting sqref="U101">
    <cfRule type="containsText" dxfId="75" priority="69" operator="containsText" text="ACEPTABLE CON CONTROL ESPECIFICO">
      <formula>NOT(ISERROR(SEARCH("ACEPTABLE CON CONTROL ESPECIFICO",U101)))</formula>
    </cfRule>
    <cfRule type="containsText" dxfId="74" priority="70" operator="containsText" text="NO ACEPTABLE">
      <formula>NOT(ISERROR(SEARCH("NO ACEPTABLE",U101)))</formula>
    </cfRule>
    <cfRule type="containsText" dxfId="73" priority="71" operator="containsText" text="ACEPTABLE">
      <formula>NOT(ISERROR(SEARCH("ACEPTABLE",U101)))</formula>
    </cfRule>
    <cfRule type="containsText" dxfId="72" priority="72" operator="containsText" text="MEJORABLE">
      <formula>NOT(ISERROR(SEARCH("MEJORABLE",U101)))</formula>
    </cfRule>
  </conditionalFormatting>
  <conditionalFormatting sqref="W101">
    <cfRule type="containsText" dxfId="71" priority="65" operator="containsText" text="ACEPTABLE CON CONTROL ESPECIFICO">
      <formula>NOT(ISERROR(SEARCH("ACEPTABLE CON CONTROL ESPECIFICO",W101)))</formula>
    </cfRule>
    <cfRule type="containsText" dxfId="70" priority="66" operator="containsText" text="NO ACEPTABLE">
      <formula>NOT(ISERROR(SEARCH("NO ACEPTABLE",W101)))</formula>
    </cfRule>
    <cfRule type="containsText" dxfId="69" priority="67" operator="containsText" text="ACEPTABLE">
      <formula>NOT(ISERROR(SEARCH("ACEPTABLE",W101)))</formula>
    </cfRule>
    <cfRule type="containsText" dxfId="68" priority="68" operator="containsText" text="MEJORABLE">
      <formula>NOT(ISERROR(SEARCH("MEJORABLE",W101)))</formula>
    </cfRule>
  </conditionalFormatting>
  <conditionalFormatting sqref="U100 W100 W102 U102">
    <cfRule type="containsText" dxfId="67" priority="73" operator="containsText" text="ACEPTABLE CON CONTROL ESPECIFICO">
      <formula>NOT(ISERROR(SEARCH("ACEPTABLE CON CONTROL ESPECIFICO",U100)))</formula>
    </cfRule>
    <cfRule type="containsText" dxfId="66" priority="74" operator="containsText" text="NO ACEPTABLE">
      <formula>NOT(ISERROR(SEARCH("NO ACEPTABLE",U100)))</formula>
    </cfRule>
    <cfRule type="containsText" dxfId="65" priority="75" operator="containsText" text="ACEPTABLE">
      <formula>NOT(ISERROR(SEARCH("ACEPTABLE",U100)))</formula>
    </cfRule>
    <cfRule type="containsText" dxfId="64" priority="76" operator="containsText" text="MEJORABLE">
      <formula>NOT(ISERROR(SEARCH("MEJORABLE",U100)))</formula>
    </cfRule>
  </conditionalFormatting>
  <conditionalFormatting sqref="S100:S102">
    <cfRule type="cellIs" dxfId="63" priority="61" operator="equal">
      <formula>"MUY ALTO"</formula>
    </cfRule>
    <cfRule type="cellIs" dxfId="62" priority="62" operator="equal">
      <formula>"ALTO"</formula>
    </cfRule>
    <cfRule type="cellIs" dxfId="61" priority="63" operator="equal">
      <formula>"MEDIO"</formula>
    </cfRule>
    <cfRule type="cellIs" dxfId="60" priority="64" operator="equal">
      <formula>"BAJO"</formula>
    </cfRule>
  </conditionalFormatting>
  <conditionalFormatting sqref="U103">
    <cfRule type="containsText" dxfId="59" priority="57" operator="containsText" text="ACEPTABLE CON CONTROL ESPECIFICO">
      <formula>NOT(ISERROR(SEARCH("ACEPTABLE CON CONTROL ESPECIFICO",U103)))</formula>
    </cfRule>
    <cfRule type="containsText" dxfId="58" priority="58" operator="containsText" text="NO ACEPTABLE">
      <formula>NOT(ISERROR(SEARCH("NO ACEPTABLE",U103)))</formula>
    </cfRule>
    <cfRule type="containsText" dxfId="57" priority="59" operator="containsText" text="ACEPTABLE">
      <formula>NOT(ISERROR(SEARCH("ACEPTABLE",U103)))</formula>
    </cfRule>
    <cfRule type="containsText" dxfId="56" priority="60" operator="containsText" text="MEJORABLE">
      <formula>NOT(ISERROR(SEARCH("MEJORABLE",U103)))</formula>
    </cfRule>
  </conditionalFormatting>
  <conditionalFormatting sqref="W103">
    <cfRule type="containsText" dxfId="55" priority="53" operator="containsText" text="ACEPTABLE CON CONTROL ESPECIFICO">
      <formula>NOT(ISERROR(SEARCH("ACEPTABLE CON CONTROL ESPECIFICO",W103)))</formula>
    </cfRule>
    <cfRule type="containsText" dxfId="54" priority="54" operator="containsText" text="NO ACEPTABLE">
      <formula>NOT(ISERROR(SEARCH("NO ACEPTABLE",W103)))</formula>
    </cfRule>
    <cfRule type="containsText" dxfId="53" priority="55" operator="containsText" text="ACEPTABLE">
      <formula>NOT(ISERROR(SEARCH("ACEPTABLE",W103)))</formula>
    </cfRule>
    <cfRule type="containsText" dxfId="52" priority="56" operator="containsText" text="MEJORABLE">
      <formula>NOT(ISERROR(SEARCH("MEJORABLE",W103)))</formula>
    </cfRule>
  </conditionalFormatting>
  <conditionalFormatting sqref="W104 U104 U107 W107">
    <cfRule type="containsText" dxfId="51" priority="49" operator="containsText" text="ACEPTABLE CON CONTROL ESPECIFICO">
      <formula>NOT(ISERROR(SEARCH("ACEPTABLE CON CONTROL ESPECIFICO",U104)))</formula>
    </cfRule>
    <cfRule type="containsText" dxfId="50" priority="50" operator="containsText" text="NO ACEPTABLE">
      <formula>NOT(ISERROR(SEARCH("NO ACEPTABLE",U104)))</formula>
    </cfRule>
    <cfRule type="containsText" dxfId="49" priority="51" operator="containsText" text="ACEPTABLE">
      <formula>NOT(ISERROR(SEARCH("ACEPTABLE",U104)))</formula>
    </cfRule>
    <cfRule type="containsText" dxfId="48" priority="52" operator="containsText" text="MEJORABLE">
      <formula>NOT(ISERROR(SEARCH("MEJORABLE",U104)))</formula>
    </cfRule>
  </conditionalFormatting>
  <conditionalFormatting sqref="U110 W110">
    <cfRule type="containsText" dxfId="47" priority="45" operator="containsText" text="ACEPTABLE CON CONTROL ESPECIFICO">
      <formula>NOT(ISERROR(SEARCH("ACEPTABLE CON CONTROL ESPECIFICO",U110)))</formula>
    </cfRule>
    <cfRule type="containsText" dxfId="46" priority="46" operator="containsText" text="NO ACEPTABLE">
      <formula>NOT(ISERROR(SEARCH("NO ACEPTABLE",U110)))</formula>
    </cfRule>
    <cfRule type="containsText" dxfId="45" priority="47" operator="containsText" text="ACEPTABLE">
      <formula>NOT(ISERROR(SEARCH("ACEPTABLE",U110)))</formula>
    </cfRule>
    <cfRule type="containsText" dxfId="44" priority="48" operator="containsText" text="MEJORABLE">
      <formula>NOT(ISERROR(SEARCH("MEJORABLE",U110)))</formula>
    </cfRule>
  </conditionalFormatting>
  <conditionalFormatting sqref="U111">
    <cfRule type="containsText" dxfId="43" priority="41" operator="containsText" text="ACEPTABLE CON CONTROL ESPECIFICO">
      <formula>NOT(ISERROR(SEARCH("ACEPTABLE CON CONTROL ESPECIFICO",U111)))</formula>
    </cfRule>
    <cfRule type="containsText" dxfId="42" priority="42" operator="containsText" text="NO ACEPTABLE">
      <formula>NOT(ISERROR(SEARCH("NO ACEPTABLE",U111)))</formula>
    </cfRule>
    <cfRule type="containsText" dxfId="41" priority="43" operator="containsText" text="ACEPTABLE">
      <formula>NOT(ISERROR(SEARCH("ACEPTABLE",U111)))</formula>
    </cfRule>
    <cfRule type="containsText" dxfId="40" priority="44" operator="containsText" text="MEJORABLE">
      <formula>NOT(ISERROR(SEARCH("MEJORABLE",U111)))</formula>
    </cfRule>
  </conditionalFormatting>
  <conditionalFormatting sqref="W111">
    <cfRule type="containsText" dxfId="39" priority="37" operator="containsText" text="ACEPTABLE CON CONTROL ESPECIFICO">
      <formula>NOT(ISERROR(SEARCH("ACEPTABLE CON CONTROL ESPECIFICO",W111)))</formula>
    </cfRule>
    <cfRule type="containsText" dxfId="38" priority="38" operator="containsText" text="NO ACEPTABLE">
      <formula>NOT(ISERROR(SEARCH("NO ACEPTABLE",W111)))</formula>
    </cfRule>
    <cfRule type="containsText" dxfId="37" priority="39" operator="containsText" text="ACEPTABLE">
      <formula>NOT(ISERROR(SEARCH("ACEPTABLE",W111)))</formula>
    </cfRule>
    <cfRule type="containsText" dxfId="36" priority="40" operator="containsText" text="MEJORABLE">
      <formula>NOT(ISERROR(SEARCH("MEJORABLE",W111)))</formula>
    </cfRule>
  </conditionalFormatting>
  <conditionalFormatting sqref="W105 U105">
    <cfRule type="containsText" dxfId="35" priority="33" operator="containsText" text="ACEPTABLE CON CONTROL ESPECIFICO">
      <formula>NOT(ISERROR(SEARCH("ACEPTABLE CON CONTROL ESPECIFICO",U105)))</formula>
    </cfRule>
    <cfRule type="containsText" dxfId="34" priority="34" operator="containsText" text="NO ACEPTABLE">
      <formula>NOT(ISERROR(SEARCH("NO ACEPTABLE",U105)))</formula>
    </cfRule>
    <cfRule type="containsText" dxfId="33" priority="35" operator="containsText" text="ACEPTABLE">
      <formula>NOT(ISERROR(SEARCH("ACEPTABLE",U105)))</formula>
    </cfRule>
    <cfRule type="containsText" dxfId="32" priority="36" operator="containsText" text="MEJORABLE">
      <formula>NOT(ISERROR(SEARCH("MEJORABLE",U105)))</formula>
    </cfRule>
  </conditionalFormatting>
  <conditionalFormatting sqref="W107 U107">
    <cfRule type="containsText" dxfId="31" priority="29" operator="containsText" text="ACEPTABLE CON CONTROL ESPECIFICO">
      <formula>NOT(ISERROR(SEARCH("ACEPTABLE CON CONTROL ESPECIFICO",U107)))</formula>
    </cfRule>
    <cfRule type="containsText" dxfId="30" priority="30" operator="containsText" text="NO ACEPTABLE">
      <formula>NOT(ISERROR(SEARCH("NO ACEPTABLE",U107)))</formula>
    </cfRule>
    <cfRule type="containsText" dxfId="29" priority="31" operator="containsText" text="ACEPTABLE">
      <formula>NOT(ISERROR(SEARCH("ACEPTABLE",U107)))</formula>
    </cfRule>
    <cfRule type="containsText" dxfId="28" priority="32" operator="containsText" text="MEJORABLE">
      <formula>NOT(ISERROR(SEARCH("MEJORABLE",U107)))</formula>
    </cfRule>
  </conditionalFormatting>
  <conditionalFormatting sqref="W108 U108">
    <cfRule type="containsText" dxfId="27" priority="25" operator="containsText" text="ACEPTABLE CON CONTROL ESPECIFICO">
      <formula>NOT(ISERROR(SEARCH("ACEPTABLE CON CONTROL ESPECIFICO",U108)))</formula>
    </cfRule>
    <cfRule type="containsText" dxfId="26" priority="26" operator="containsText" text="NO ACEPTABLE">
      <formula>NOT(ISERROR(SEARCH("NO ACEPTABLE",U108)))</formula>
    </cfRule>
    <cfRule type="containsText" dxfId="25" priority="27" operator="containsText" text="ACEPTABLE">
      <formula>NOT(ISERROR(SEARCH("ACEPTABLE",U108)))</formula>
    </cfRule>
    <cfRule type="containsText" dxfId="24" priority="28" operator="containsText" text="MEJORABLE">
      <formula>NOT(ISERROR(SEARCH("MEJORABLE",U108)))</formula>
    </cfRule>
  </conditionalFormatting>
  <conditionalFormatting sqref="U109">
    <cfRule type="containsText" dxfId="23" priority="21" operator="containsText" text="ACEPTABLE CON CONTROL ESPECIFICO">
      <formula>NOT(ISERROR(SEARCH("ACEPTABLE CON CONTROL ESPECIFICO",U109)))</formula>
    </cfRule>
    <cfRule type="containsText" dxfId="22" priority="22" operator="containsText" text="NO ACEPTABLE">
      <formula>NOT(ISERROR(SEARCH("NO ACEPTABLE",U109)))</formula>
    </cfRule>
    <cfRule type="containsText" dxfId="21" priority="23" operator="containsText" text="ACEPTABLE">
      <formula>NOT(ISERROR(SEARCH("ACEPTABLE",U109)))</formula>
    </cfRule>
    <cfRule type="containsText" dxfId="20" priority="24" operator="containsText" text="MEJORABLE">
      <formula>NOT(ISERROR(SEARCH("MEJORABLE",U109)))</formula>
    </cfRule>
  </conditionalFormatting>
  <conditionalFormatting sqref="W109">
    <cfRule type="containsText" dxfId="19" priority="17" operator="containsText" text="ACEPTABLE CON CONTROL ESPECIFICO">
      <formula>NOT(ISERROR(SEARCH("ACEPTABLE CON CONTROL ESPECIFICO",W109)))</formula>
    </cfRule>
    <cfRule type="containsText" dxfId="18" priority="18" operator="containsText" text="NO ACEPTABLE">
      <formula>NOT(ISERROR(SEARCH("NO ACEPTABLE",W109)))</formula>
    </cfRule>
    <cfRule type="containsText" dxfId="17" priority="19" operator="containsText" text="ACEPTABLE">
      <formula>NOT(ISERROR(SEARCH("ACEPTABLE",W109)))</formula>
    </cfRule>
    <cfRule type="containsText" dxfId="16" priority="20" operator="containsText" text="MEJORABLE">
      <formula>NOT(ISERROR(SEARCH("MEJORABLE",W109)))</formula>
    </cfRule>
  </conditionalFormatting>
  <conditionalFormatting sqref="W106 U106">
    <cfRule type="containsText" dxfId="15" priority="13" operator="containsText" text="ACEPTABLE CON CONTROL ESPECIFICO">
      <formula>NOT(ISERROR(SEARCH("ACEPTABLE CON CONTROL ESPECIFICO",U106)))</formula>
    </cfRule>
    <cfRule type="containsText" dxfId="14" priority="14" operator="containsText" text="NO ACEPTABLE">
      <formula>NOT(ISERROR(SEARCH("NO ACEPTABLE",U106)))</formula>
    </cfRule>
    <cfRule type="containsText" dxfId="13" priority="15" operator="containsText" text="ACEPTABLE">
      <formula>NOT(ISERROR(SEARCH("ACEPTABLE",U106)))</formula>
    </cfRule>
    <cfRule type="containsText" dxfId="12" priority="16" operator="containsText" text="MEJORABLE">
      <formula>NOT(ISERROR(SEARCH("MEJORABLE",U106)))</formula>
    </cfRule>
  </conditionalFormatting>
  <conditionalFormatting sqref="S103:S111">
    <cfRule type="cellIs" dxfId="11" priority="9" operator="equal">
      <formula>"MUY ALTO"</formula>
    </cfRule>
    <cfRule type="cellIs" dxfId="10" priority="10" operator="equal">
      <formula>"ALTO"</formula>
    </cfRule>
    <cfRule type="cellIs" dxfId="9" priority="11" operator="equal">
      <formula>"MEDIO"</formula>
    </cfRule>
    <cfRule type="cellIs" dxfId="8" priority="12" operator="equal">
      <formula>"BAJO"</formula>
    </cfRule>
  </conditionalFormatting>
  <conditionalFormatting sqref="W98">
    <cfRule type="containsText" dxfId="7" priority="5" operator="containsText" text="ACEPTABLE CON CONTROL ESPECIFICO">
      <formula>NOT(ISERROR(SEARCH("ACEPTABLE CON CONTROL ESPECIFICO",W98)))</formula>
    </cfRule>
    <cfRule type="containsText" dxfId="6" priority="6" operator="containsText" text="NO ACEPTABLE">
      <formula>NOT(ISERROR(SEARCH("NO ACEPTABLE",W98)))</formula>
    </cfRule>
    <cfRule type="containsText" dxfId="5" priority="7" operator="containsText" text="ACEPTABLE">
      <formula>NOT(ISERROR(SEARCH("ACEPTABLE",W98)))</formula>
    </cfRule>
    <cfRule type="containsText" dxfId="4" priority="8" operator="containsText" text="MEJORABLE">
      <formula>NOT(ISERROR(SEARCH("MEJORABLE",W98)))</formula>
    </cfRule>
  </conditionalFormatting>
  <conditionalFormatting sqref="S98">
    <cfRule type="cellIs" dxfId="3" priority="1" operator="equal">
      <formula>"MUY ALTO"</formula>
    </cfRule>
    <cfRule type="cellIs" dxfId="2" priority="2" operator="equal">
      <formula>"ALTO"</formula>
    </cfRule>
    <cfRule type="cellIs" dxfId="1" priority="3" operator="equal">
      <formula>"MEDIO"</formula>
    </cfRule>
    <cfRule type="cellIs" dxfId="0" priority="4" operator="equal">
      <formula>"BAJO"</formula>
    </cfRule>
  </conditionalFormatting>
  <pageMargins left="0.7" right="0.7" top="0.75" bottom="0.75" header="0.3" footer="0.3"/>
  <pageSetup paperSize="9" scale="1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Y61"/>
  <sheetViews>
    <sheetView showGridLines="0" tabSelected="1" view="pageBreakPreview" topLeftCell="G58" zoomScale="73" zoomScaleNormal="100" zoomScaleSheetLayoutView="73" workbookViewId="0">
      <selection activeCell="D26" sqref="D26"/>
    </sheetView>
  </sheetViews>
  <sheetFormatPr baseColWidth="10" defaultColWidth="12" defaultRowHeight="14.25" x14ac:dyDescent="0.2"/>
  <cols>
    <col min="1" max="1" width="12" style="50"/>
    <col min="2" max="2" width="29.33203125" style="50" customWidth="1"/>
    <col min="3" max="3" width="31.1640625" style="50" customWidth="1"/>
    <col min="4" max="4" width="28.83203125" style="50" customWidth="1"/>
    <col min="5" max="5" width="50.83203125" style="50" customWidth="1"/>
    <col min="6" max="6" width="42.33203125" style="50" customWidth="1"/>
    <col min="7" max="7" width="50.83203125" style="50" customWidth="1"/>
    <col min="8" max="8" width="30.6640625" style="50" customWidth="1"/>
    <col min="9" max="16384" width="12" style="50"/>
  </cols>
  <sheetData>
    <row r="2" spans="1:8" x14ac:dyDescent="0.2">
      <c r="A2" s="227" t="s">
        <v>15</v>
      </c>
      <c r="B2" s="228"/>
      <c r="C2" s="228"/>
      <c r="D2" s="228"/>
      <c r="E2" s="228"/>
      <c r="F2" s="228"/>
      <c r="G2" s="228"/>
      <c r="H2" s="228"/>
    </row>
    <row r="3" spans="1:8" x14ac:dyDescent="0.2">
      <c r="A3" s="51"/>
    </row>
    <row r="4" spans="1:8" x14ac:dyDescent="0.2">
      <c r="A4" s="227" t="s">
        <v>16</v>
      </c>
      <c r="B4" s="228"/>
      <c r="C4" s="228"/>
      <c r="D4" s="228"/>
      <c r="E4" s="228"/>
      <c r="F4" s="228"/>
      <c r="G4" s="228"/>
      <c r="H4" s="228"/>
    </row>
    <row r="5" spans="1:8" ht="15" thickBot="1" x14ac:dyDescent="0.25">
      <c r="A5" s="51"/>
    </row>
    <row r="6" spans="1:8" ht="15.75" thickBot="1" x14ac:dyDescent="0.25">
      <c r="A6" s="229" t="s">
        <v>17</v>
      </c>
      <c r="B6" s="232" t="s">
        <v>18</v>
      </c>
      <c r="C6" s="233"/>
      <c r="D6" s="233"/>
      <c r="E6" s="233"/>
      <c r="F6" s="233"/>
      <c r="G6" s="233"/>
      <c r="H6" s="234"/>
    </row>
    <row r="7" spans="1:8" s="52" customFormat="1" ht="57.75" customHeight="1" thickBot="1" x14ac:dyDescent="0.25">
      <c r="A7" s="230"/>
      <c r="B7" s="57" t="s">
        <v>19</v>
      </c>
      <c r="C7" s="57" t="s">
        <v>20</v>
      </c>
      <c r="D7" s="57" t="s">
        <v>21</v>
      </c>
      <c r="E7" s="57" t="s">
        <v>22</v>
      </c>
      <c r="F7" s="57" t="s">
        <v>23</v>
      </c>
      <c r="G7" s="57" t="s">
        <v>24</v>
      </c>
      <c r="H7" s="57" t="s">
        <v>25</v>
      </c>
    </row>
    <row r="8" spans="1:8" ht="72" thickBot="1" x14ac:dyDescent="0.25">
      <c r="A8" s="230"/>
      <c r="B8" s="53" t="s">
        <v>26</v>
      </c>
      <c r="C8" s="54" t="s">
        <v>27</v>
      </c>
      <c r="D8" s="53" t="s">
        <v>28</v>
      </c>
      <c r="E8" s="54" t="s">
        <v>29</v>
      </c>
      <c r="F8" s="54" t="s">
        <v>30</v>
      </c>
      <c r="G8" s="54" t="s">
        <v>31</v>
      </c>
      <c r="H8" s="53" t="s">
        <v>32</v>
      </c>
    </row>
    <row r="9" spans="1:8" ht="57.75" thickBot="1" x14ac:dyDescent="0.25">
      <c r="A9" s="230"/>
      <c r="B9" s="53" t="s">
        <v>33</v>
      </c>
      <c r="C9" s="54" t="s">
        <v>34</v>
      </c>
      <c r="D9" s="53" t="s">
        <v>35</v>
      </c>
      <c r="E9" s="54" t="s">
        <v>36</v>
      </c>
      <c r="F9" s="53" t="s">
        <v>37</v>
      </c>
      <c r="G9" s="53" t="s">
        <v>38</v>
      </c>
      <c r="H9" s="53" t="s">
        <v>39</v>
      </c>
    </row>
    <row r="10" spans="1:8" ht="57.75" thickBot="1" x14ac:dyDescent="0.25">
      <c r="A10" s="230"/>
      <c r="B10" s="53" t="s">
        <v>40</v>
      </c>
      <c r="C10" s="53" t="s">
        <v>41</v>
      </c>
      <c r="D10" s="53" t="s">
        <v>42</v>
      </c>
      <c r="E10" s="54" t="s">
        <v>43</v>
      </c>
      <c r="F10" s="53" t="s">
        <v>44</v>
      </c>
      <c r="G10" s="54" t="s">
        <v>45</v>
      </c>
      <c r="H10" s="53" t="s">
        <v>46</v>
      </c>
    </row>
    <row r="11" spans="1:8" ht="57.75" thickBot="1" x14ac:dyDescent="0.25">
      <c r="A11" s="230"/>
      <c r="B11" s="53" t="s">
        <v>47</v>
      </c>
      <c r="C11" s="53" t="s">
        <v>48</v>
      </c>
      <c r="D11" s="53" t="s">
        <v>49</v>
      </c>
      <c r="E11" s="54" t="s">
        <v>50</v>
      </c>
      <c r="F11" s="53" t="s">
        <v>51</v>
      </c>
      <c r="G11" s="53" t="s">
        <v>52</v>
      </c>
      <c r="H11" s="53" t="s">
        <v>53</v>
      </c>
    </row>
    <row r="12" spans="1:8" x14ac:dyDescent="0.2">
      <c r="A12" s="230"/>
      <c r="B12" s="235" t="s">
        <v>54</v>
      </c>
      <c r="C12" s="55" t="s">
        <v>55</v>
      </c>
      <c r="D12" s="235" t="s">
        <v>56</v>
      </c>
      <c r="E12" s="237" t="s">
        <v>57</v>
      </c>
      <c r="F12" s="235"/>
      <c r="G12" s="235" t="s">
        <v>58</v>
      </c>
      <c r="H12" s="235" t="s">
        <v>59</v>
      </c>
    </row>
    <row r="13" spans="1:8" ht="15" thickBot="1" x14ac:dyDescent="0.25">
      <c r="A13" s="230"/>
      <c r="B13" s="236"/>
      <c r="C13" s="53" t="s">
        <v>60</v>
      </c>
      <c r="D13" s="236"/>
      <c r="E13" s="238"/>
      <c r="F13" s="236"/>
      <c r="G13" s="236"/>
      <c r="H13" s="236"/>
    </row>
    <row r="14" spans="1:8" ht="43.5" thickBot="1" x14ac:dyDescent="0.25">
      <c r="A14" s="230"/>
      <c r="B14" s="53" t="s">
        <v>61</v>
      </c>
      <c r="C14" s="53" t="s">
        <v>62</v>
      </c>
      <c r="D14" s="53"/>
      <c r="E14" s="54" t="s">
        <v>63</v>
      </c>
      <c r="F14" s="53"/>
      <c r="G14" s="54" t="s">
        <v>64</v>
      </c>
      <c r="H14" s="53" t="s">
        <v>65</v>
      </c>
    </row>
    <row r="15" spans="1:8" ht="29.25" thickBot="1" x14ac:dyDescent="0.25">
      <c r="A15" s="230"/>
      <c r="B15" s="53" t="s">
        <v>66</v>
      </c>
      <c r="C15" s="54" t="s">
        <v>67</v>
      </c>
      <c r="D15" s="53" t="s">
        <v>68</v>
      </c>
      <c r="E15" s="53"/>
      <c r="F15" s="53"/>
      <c r="G15" s="53" t="s">
        <v>69</v>
      </c>
      <c r="H15" s="53"/>
    </row>
    <row r="16" spans="1:8" ht="15" thickBot="1" x14ac:dyDescent="0.25">
      <c r="A16" s="231"/>
      <c r="B16" s="53" t="s">
        <v>70</v>
      </c>
      <c r="C16" s="53"/>
      <c r="D16" s="53"/>
      <c r="E16" s="53"/>
      <c r="F16" s="53"/>
      <c r="G16" s="53" t="s">
        <v>71</v>
      </c>
      <c r="H16" s="53"/>
    </row>
    <row r="17" spans="1:8" ht="38.25" customHeight="1" x14ac:dyDescent="0.2">
      <c r="A17" s="239" t="s">
        <v>72</v>
      </c>
      <c r="B17" s="239"/>
      <c r="C17" s="239"/>
      <c r="D17" s="239"/>
      <c r="E17" s="239"/>
      <c r="F17" s="239"/>
      <c r="G17" s="239"/>
      <c r="H17" s="239"/>
    </row>
    <row r="18" spans="1:8" x14ac:dyDescent="0.2">
      <c r="A18" s="226"/>
      <c r="B18" s="226"/>
      <c r="C18" s="226"/>
      <c r="D18" s="226"/>
      <c r="E18" s="226"/>
      <c r="F18" s="226"/>
      <c r="G18" s="226"/>
      <c r="H18" s="226"/>
    </row>
    <row r="57" spans="1:25" x14ac:dyDescent="0.2">
      <c r="Y57" s="56" t="s">
        <v>73</v>
      </c>
    </row>
    <row r="61" spans="1:25" x14ac:dyDescent="0.2">
      <c r="A61" s="50" t="s">
        <v>74</v>
      </c>
      <c r="H61" s="50" t="s">
        <v>74</v>
      </c>
      <c r="O61" s="50" t="s">
        <v>73</v>
      </c>
    </row>
  </sheetData>
  <mergeCells count="12">
    <mergeCell ref="A18:H18"/>
    <mergeCell ref="A2:H2"/>
    <mergeCell ref="A4:H4"/>
    <mergeCell ref="A6:A16"/>
    <mergeCell ref="B6:H6"/>
    <mergeCell ref="B12:B13"/>
    <mergeCell ref="D12:D13"/>
    <mergeCell ref="E12:E13"/>
    <mergeCell ref="F12:F13"/>
    <mergeCell ref="G12:G13"/>
    <mergeCell ref="H12:H13"/>
    <mergeCell ref="A17:H17"/>
  </mergeCells>
  <printOptions horizontalCentered="1" verticalCentered="1"/>
  <pageMargins left="0.70866141732283472" right="0.70866141732283472" top="0.74803149606299213" bottom="0.74803149606299213" header="0.31496062992125984" footer="0.31496062992125984"/>
  <pageSetup scale="52" orientation="landscape" r:id="rId1"/>
  <headerFooter>
    <oddFooter>&amp;CCODIGO: MT-PET-HSEQ-001   FECHA DE CREACIÓN O ACT: 11/04/2019 VERSIÓN: 1    PAGINAS: 1 DE 2</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BA8B4-9425-4AC9-9C64-72A737AEB8B5}">
  <dimension ref="B2:L31"/>
  <sheetViews>
    <sheetView showGridLines="0" topLeftCell="A12" zoomScale="110" zoomScaleNormal="110" workbookViewId="0">
      <selection activeCell="C18" sqref="C18"/>
    </sheetView>
  </sheetViews>
  <sheetFormatPr baseColWidth="10" defaultRowHeight="16.5" x14ac:dyDescent="0.3"/>
  <cols>
    <col min="1" max="1" width="4.1640625" style="58" customWidth="1"/>
    <col min="2" max="2" width="28.5" style="59" customWidth="1"/>
    <col min="3" max="3" width="12.5" style="59" customWidth="1"/>
    <col min="4" max="4" width="9.83203125" style="59" customWidth="1"/>
    <col min="5" max="5" width="81.33203125" style="58" customWidth="1"/>
    <col min="6" max="6" width="1.33203125" style="58" customWidth="1"/>
    <col min="7" max="10" width="12" style="58"/>
    <col min="11" max="11" width="8.83203125" style="58" customWidth="1"/>
    <col min="12" max="12" width="12" style="58"/>
    <col min="13" max="13" width="8.1640625" style="58" customWidth="1"/>
    <col min="14" max="256" width="12" style="58"/>
    <col min="257" max="257" width="4.1640625" style="58" customWidth="1"/>
    <col min="258" max="258" width="28.5" style="58" customWidth="1"/>
    <col min="259" max="259" width="12.5" style="58" customWidth="1"/>
    <col min="260" max="260" width="9.83203125" style="58" customWidth="1"/>
    <col min="261" max="261" width="81.33203125" style="58" customWidth="1"/>
    <col min="262" max="262" width="1.33203125" style="58" customWidth="1"/>
    <col min="263" max="266" width="12" style="58"/>
    <col min="267" max="267" width="8.83203125" style="58" customWidth="1"/>
    <col min="268" max="268" width="12" style="58"/>
    <col min="269" max="269" width="8.1640625" style="58" customWidth="1"/>
    <col min="270" max="512" width="12" style="58"/>
    <col min="513" max="513" width="4.1640625" style="58" customWidth="1"/>
    <col min="514" max="514" width="28.5" style="58" customWidth="1"/>
    <col min="515" max="515" width="12.5" style="58" customWidth="1"/>
    <col min="516" max="516" width="9.83203125" style="58" customWidth="1"/>
    <col min="517" max="517" width="81.33203125" style="58" customWidth="1"/>
    <col min="518" max="518" width="1.33203125" style="58" customWidth="1"/>
    <col min="519" max="522" width="12" style="58"/>
    <col min="523" max="523" width="8.83203125" style="58" customWidth="1"/>
    <col min="524" max="524" width="12" style="58"/>
    <col min="525" max="525" width="8.1640625" style="58" customWidth="1"/>
    <col min="526" max="768" width="12" style="58"/>
    <col min="769" max="769" width="4.1640625" style="58" customWidth="1"/>
    <col min="770" max="770" width="28.5" style="58" customWidth="1"/>
    <col min="771" max="771" width="12.5" style="58" customWidth="1"/>
    <col min="772" max="772" width="9.83203125" style="58" customWidth="1"/>
    <col min="773" max="773" width="81.33203125" style="58" customWidth="1"/>
    <col min="774" max="774" width="1.33203125" style="58" customWidth="1"/>
    <col min="775" max="778" width="12" style="58"/>
    <col min="779" max="779" width="8.83203125" style="58" customWidth="1"/>
    <col min="780" max="780" width="12" style="58"/>
    <col min="781" max="781" width="8.1640625" style="58" customWidth="1"/>
    <col min="782" max="1024" width="12" style="58"/>
    <col min="1025" max="1025" width="4.1640625" style="58" customWidth="1"/>
    <col min="1026" max="1026" width="28.5" style="58" customWidth="1"/>
    <col min="1027" max="1027" width="12.5" style="58" customWidth="1"/>
    <col min="1028" max="1028" width="9.83203125" style="58" customWidth="1"/>
    <col min="1029" max="1029" width="81.33203125" style="58" customWidth="1"/>
    <col min="1030" max="1030" width="1.33203125" style="58" customWidth="1"/>
    <col min="1031" max="1034" width="12" style="58"/>
    <col min="1035" max="1035" width="8.83203125" style="58" customWidth="1"/>
    <col min="1036" max="1036" width="12" style="58"/>
    <col min="1037" max="1037" width="8.1640625" style="58" customWidth="1"/>
    <col min="1038" max="1280" width="12" style="58"/>
    <col min="1281" max="1281" width="4.1640625" style="58" customWidth="1"/>
    <col min="1282" max="1282" width="28.5" style="58" customWidth="1"/>
    <col min="1283" max="1283" width="12.5" style="58" customWidth="1"/>
    <col min="1284" max="1284" width="9.83203125" style="58" customWidth="1"/>
    <col min="1285" max="1285" width="81.33203125" style="58" customWidth="1"/>
    <col min="1286" max="1286" width="1.33203125" style="58" customWidth="1"/>
    <col min="1287" max="1290" width="12" style="58"/>
    <col min="1291" max="1291" width="8.83203125" style="58" customWidth="1"/>
    <col min="1292" max="1292" width="12" style="58"/>
    <col min="1293" max="1293" width="8.1640625" style="58" customWidth="1"/>
    <col min="1294" max="1536" width="12" style="58"/>
    <col min="1537" max="1537" width="4.1640625" style="58" customWidth="1"/>
    <col min="1538" max="1538" width="28.5" style="58" customWidth="1"/>
    <col min="1539" max="1539" width="12.5" style="58" customWidth="1"/>
    <col min="1540" max="1540" width="9.83203125" style="58" customWidth="1"/>
    <col min="1541" max="1541" width="81.33203125" style="58" customWidth="1"/>
    <col min="1542" max="1542" width="1.33203125" style="58" customWidth="1"/>
    <col min="1543" max="1546" width="12" style="58"/>
    <col min="1547" max="1547" width="8.83203125" style="58" customWidth="1"/>
    <col min="1548" max="1548" width="12" style="58"/>
    <col min="1549" max="1549" width="8.1640625" style="58" customWidth="1"/>
    <col min="1550" max="1792" width="12" style="58"/>
    <col min="1793" max="1793" width="4.1640625" style="58" customWidth="1"/>
    <col min="1794" max="1794" width="28.5" style="58" customWidth="1"/>
    <col min="1795" max="1795" width="12.5" style="58" customWidth="1"/>
    <col min="1796" max="1796" width="9.83203125" style="58" customWidth="1"/>
    <col min="1797" max="1797" width="81.33203125" style="58" customWidth="1"/>
    <col min="1798" max="1798" width="1.33203125" style="58" customWidth="1"/>
    <col min="1799" max="1802" width="12" style="58"/>
    <col min="1803" max="1803" width="8.83203125" style="58" customWidth="1"/>
    <col min="1804" max="1804" width="12" style="58"/>
    <col min="1805" max="1805" width="8.1640625" style="58" customWidth="1"/>
    <col min="1806" max="2048" width="12" style="58"/>
    <col min="2049" max="2049" width="4.1640625" style="58" customWidth="1"/>
    <col min="2050" max="2050" width="28.5" style="58" customWidth="1"/>
    <col min="2051" max="2051" width="12.5" style="58" customWidth="1"/>
    <col min="2052" max="2052" width="9.83203125" style="58" customWidth="1"/>
    <col min="2053" max="2053" width="81.33203125" style="58" customWidth="1"/>
    <col min="2054" max="2054" width="1.33203125" style="58" customWidth="1"/>
    <col min="2055" max="2058" width="12" style="58"/>
    <col min="2059" max="2059" width="8.83203125" style="58" customWidth="1"/>
    <col min="2060" max="2060" width="12" style="58"/>
    <col min="2061" max="2061" width="8.1640625" style="58" customWidth="1"/>
    <col min="2062" max="2304" width="12" style="58"/>
    <col min="2305" max="2305" width="4.1640625" style="58" customWidth="1"/>
    <col min="2306" max="2306" width="28.5" style="58" customWidth="1"/>
    <col min="2307" max="2307" width="12.5" style="58" customWidth="1"/>
    <col min="2308" max="2308" width="9.83203125" style="58" customWidth="1"/>
    <col min="2309" max="2309" width="81.33203125" style="58" customWidth="1"/>
    <col min="2310" max="2310" width="1.33203125" style="58" customWidth="1"/>
    <col min="2311" max="2314" width="12" style="58"/>
    <col min="2315" max="2315" width="8.83203125" style="58" customWidth="1"/>
    <col min="2316" max="2316" width="12" style="58"/>
    <col min="2317" max="2317" width="8.1640625" style="58" customWidth="1"/>
    <col min="2318" max="2560" width="12" style="58"/>
    <col min="2561" max="2561" width="4.1640625" style="58" customWidth="1"/>
    <col min="2562" max="2562" width="28.5" style="58" customWidth="1"/>
    <col min="2563" max="2563" width="12.5" style="58" customWidth="1"/>
    <col min="2564" max="2564" width="9.83203125" style="58" customWidth="1"/>
    <col min="2565" max="2565" width="81.33203125" style="58" customWidth="1"/>
    <col min="2566" max="2566" width="1.33203125" style="58" customWidth="1"/>
    <col min="2567" max="2570" width="12" style="58"/>
    <col min="2571" max="2571" width="8.83203125" style="58" customWidth="1"/>
    <col min="2572" max="2572" width="12" style="58"/>
    <col min="2573" max="2573" width="8.1640625" style="58" customWidth="1"/>
    <col min="2574" max="2816" width="12" style="58"/>
    <col min="2817" max="2817" width="4.1640625" style="58" customWidth="1"/>
    <col min="2818" max="2818" width="28.5" style="58" customWidth="1"/>
    <col min="2819" max="2819" width="12.5" style="58" customWidth="1"/>
    <col min="2820" max="2820" width="9.83203125" style="58" customWidth="1"/>
    <col min="2821" max="2821" width="81.33203125" style="58" customWidth="1"/>
    <col min="2822" max="2822" width="1.33203125" style="58" customWidth="1"/>
    <col min="2823" max="2826" width="12" style="58"/>
    <col min="2827" max="2827" width="8.83203125" style="58" customWidth="1"/>
    <col min="2828" max="2828" width="12" style="58"/>
    <col min="2829" max="2829" width="8.1640625" style="58" customWidth="1"/>
    <col min="2830" max="3072" width="12" style="58"/>
    <col min="3073" max="3073" width="4.1640625" style="58" customWidth="1"/>
    <col min="3074" max="3074" width="28.5" style="58" customWidth="1"/>
    <col min="3075" max="3075" width="12.5" style="58" customWidth="1"/>
    <col min="3076" max="3076" width="9.83203125" style="58" customWidth="1"/>
    <col min="3077" max="3077" width="81.33203125" style="58" customWidth="1"/>
    <col min="3078" max="3078" width="1.33203125" style="58" customWidth="1"/>
    <col min="3079" max="3082" width="12" style="58"/>
    <col min="3083" max="3083" width="8.83203125" style="58" customWidth="1"/>
    <col min="3084" max="3084" width="12" style="58"/>
    <col min="3085" max="3085" width="8.1640625" style="58" customWidth="1"/>
    <col min="3086" max="3328" width="12" style="58"/>
    <col min="3329" max="3329" width="4.1640625" style="58" customWidth="1"/>
    <col min="3330" max="3330" width="28.5" style="58" customWidth="1"/>
    <col min="3331" max="3331" width="12.5" style="58" customWidth="1"/>
    <col min="3332" max="3332" width="9.83203125" style="58" customWidth="1"/>
    <col min="3333" max="3333" width="81.33203125" style="58" customWidth="1"/>
    <col min="3334" max="3334" width="1.33203125" style="58" customWidth="1"/>
    <col min="3335" max="3338" width="12" style="58"/>
    <col min="3339" max="3339" width="8.83203125" style="58" customWidth="1"/>
    <col min="3340" max="3340" width="12" style="58"/>
    <col min="3341" max="3341" width="8.1640625" style="58" customWidth="1"/>
    <col min="3342" max="3584" width="12" style="58"/>
    <col min="3585" max="3585" width="4.1640625" style="58" customWidth="1"/>
    <col min="3586" max="3586" width="28.5" style="58" customWidth="1"/>
    <col min="3587" max="3587" width="12.5" style="58" customWidth="1"/>
    <col min="3588" max="3588" width="9.83203125" style="58" customWidth="1"/>
    <col min="3589" max="3589" width="81.33203125" style="58" customWidth="1"/>
    <col min="3590" max="3590" width="1.33203125" style="58" customWidth="1"/>
    <col min="3591" max="3594" width="12" style="58"/>
    <col min="3595" max="3595" width="8.83203125" style="58" customWidth="1"/>
    <col min="3596" max="3596" width="12" style="58"/>
    <col min="3597" max="3597" width="8.1640625" style="58" customWidth="1"/>
    <col min="3598" max="3840" width="12" style="58"/>
    <col min="3841" max="3841" width="4.1640625" style="58" customWidth="1"/>
    <col min="3842" max="3842" width="28.5" style="58" customWidth="1"/>
    <col min="3843" max="3843" width="12.5" style="58" customWidth="1"/>
    <col min="3844" max="3844" width="9.83203125" style="58" customWidth="1"/>
    <col min="3845" max="3845" width="81.33203125" style="58" customWidth="1"/>
    <col min="3846" max="3846" width="1.33203125" style="58" customWidth="1"/>
    <col min="3847" max="3850" width="12" style="58"/>
    <col min="3851" max="3851" width="8.83203125" style="58" customWidth="1"/>
    <col min="3852" max="3852" width="12" style="58"/>
    <col min="3853" max="3853" width="8.1640625" style="58" customWidth="1"/>
    <col min="3854" max="4096" width="12" style="58"/>
    <col min="4097" max="4097" width="4.1640625" style="58" customWidth="1"/>
    <col min="4098" max="4098" width="28.5" style="58" customWidth="1"/>
    <col min="4099" max="4099" width="12.5" style="58" customWidth="1"/>
    <col min="4100" max="4100" width="9.83203125" style="58" customWidth="1"/>
    <col min="4101" max="4101" width="81.33203125" style="58" customWidth="1"/>
    <col min="4102" max="4102" width="1.33203125" style="58" customWidth="1"/>
    <col min="4103" max="4106" width="12" style="58"/>
    <col min="4107" max="4107" width="8.83203125" style="58" customWidth="1"/>
    <col min="4108" max="4108" width="12" style="58"/>
    <col min="4109" max="4109" width="8.1640625" style="58" customWidth="1"/>
    <col min="4110" max="4352" width="12" style="58"/>
    <col min="4353" max="4353" width="4.1640625" style="58" customWidth="1"/>
    <col min="4354" max="4354" width="28.5" style="58" customWidth="1"/>
    <col min="4355" max="4355" width="12.5" style="58" customWidth="1"/>
    <col min="4356" max="4356" width="9.83203125" style="58" customWidth="1"/>
    <col min="4357" max="4357" width="81.33203125" style="58" customWidth="1"/>
    <col min="4358" max="4358" width="1.33203125" style="58" customWidth="1"/>
    <col min="4359" max="4362" width="12" style="58"/>
    <col min="4363" max="4363" width="8.83203125" style="58" customWidth="1"/>
    <col min="4364" max="4364" width="12" style="58"/>
    <col min="4365" max="4365" width="8.1640625" style="58" customWidth="1"/>
    <col min="4366" max="4608" width="12" style="58"/>
    <col min="4609" max="4609" width="4.1640625" style="58" customWidth="1"/>
    <col min="4610" max="4610" width="28.5" style="58" customWidth="1"/>
    <col min="4611" max="4611" width="12.5" style="58" customWidth="1"/>
    <col min="4612" max="4612" width="9.83203125" style="58" customWidth="1"/>
    <col min="4613" max="4613" width="81.33203125" style="58" customWidth="1"/>
    <col min="4614" max="4614" width="1.33203125" style="58" customWidth="1"/>
    <col min="4615" max="4618" width="12" style="58"/>
    <col min="4619" max="4619" width="8.83203125" style="58" customWidth="1"/>
    <col min="4620" max="4620" width="12" style="58"/>
    <col min="4621" max="4621" width="8.1640625" style="58" customWidth="1"/>
    <col min="4622" max="4864" width="12" style="58"/>
    <col min="4865" max="4865" width="4.1640625" style="58" customWidth="1"/>
    <col min="4866" max="4866" width="28.5" style="58" customWidth="1"/>
    <col min="4867" max="4867" width="12.5" style="58" customWidth="1"/>
    <col min="4868" max="4868" width="9.83203125" style="58" customWidth="1"/>
    <col min="4869" max="4869" width="81.33203125" style="58" customWidth="1"/>
    <col min="4870" max="4870" width="1.33203125" style="58" customWidth="1"/>
    <col min="4871" max="4874" width="12" style="58"/>
    <col min="4875" max="4875" width="8.83203125" style="58" customWidth="1"/>
    <col min="4876" max="4876" width="12" style="58"/>
    <col min="4877" max="4877" width="8.1640625" style="58" customWidth="1"/>
    <col min="4878" max="5120" width="12" style="58"/>
    <col min="5121" max="5121" width="4.1640625" style="58" customWidth="1"/>
    <col min="5122" max="5122" width="28.5" style="58" customWidth="1"/>
    <col min="5123" max="5123" width="12.5" style="58" customWidth="1"/>
    <col min="5124" max="5124" width="9.83203125" style="58" customWidth="1"/>
    <col min="5125" max="5125" width="81.33203125" style="58" customWidth="1"/>
    <col min="5126" max="5126" width="1.33203125" style="58" customWidth="1"/>
    <col min="5127" max="5130" width="12" style="58"/>
    <col min="5131" max="5131" width="8.83203125" style="58" customWidth="1"/>
    <col min="5132" max="5132" width="12" style="58"/>
    <col min="5133" max="5133" width="8.1640625" style="58" customWidth="1"/>
    <col min="5134" max="5376" width="12" style="58"/>
    <col min="5377" max="5377" width="4.1640625" style="58" customWidth="1"/>
    <col min="5378" max="5378" width="28.5" style="58" customWidth="1"/>
    <col min="5379" max="5379" width="12.5" style="58" customWidth="1"/>
    <col min="5380" max="5380" width="9.83203125" style="58" customWidth="1"/>
    <col min="5381" max="5381" width="81.33203125" style="58" customWidth="1"/>
    <col min="5382" max="5382" width="1.33203125" style="58" customWidth="1"/>
    <col min="5383" max="5386" width="12" style="58"/>
    <col min="5387" max="5387" width="8.83203125" style="58" customWidth="1"/>
    <col min="5388" max="5388" width="12" style="58"/>
    <col min="5389" max="5389" width="8.1640625" style="58" customWidth="1"/>
    <col min="5390" max="5632" width="12" style="58"/>
    <col min="5633" max="5633" width="4.1640625" style="58" customWidth="1"/>
    <col min="5634" max="5634" width="28.5" style="58" customWidth="1"/>
    <col min="5635" max="5635" width="12.5" style="58" customWidth="1"/>
    <col min="5636" max="5636" width="9.83203125" style="58" customWidth="1"/>
    <col min="5637" max="5637" width="81.33203125" style="58" customWidth="1"/>
    <col min="5638" max="5638" width="1.33203125" style="58" customWidth="1"/>
    <col min="5639" max="5642" width="12" style="58"/>
    <col min="5643" max="5643" width="8.83203125" style="58" customWidth="1"/>
    <col min="5644" max="5644" width="12" style="58"/>
    <col min="5645" max="5645" width="8.1640625" style="58" customWidth="1"/>
    <col min="5646" max="5888" width="12" style="58"/>
    <col min="5889" max="5889" width="4.1640625" style="58" customWidth="1"/>
    <col min="5890" max="5890" width="28.5" style="58" customWidth="1"/>
    <col min="5891" max="5891" width="12.5" style="58" customWidth="1"/>
    <col min="5892" max="5892" width="9.83203125" style="58" customWidth="1"/>
    <col min="5893" max="5893" width="81.33203125" style="58" customWidth="1"/>
    <col min="5894" max="5894" width="1.33203125" style="58" customWidth="1"/>
    <col min="5895" max="5898" width="12" style="58"/>
    <col min="5899" max="5899" width="8.83203125" style="58" customWidth="1"/>
    <col min="5900" max="5900" width="12" style="58"/>
    <col min="5901" max="5901" width="8.1640625" style="58" customWidth="1"/>
    <col min="5902" max="6144" width="12" style="58"/>
    <col min="6145" max="6145" width="4.1640625" style="58" customWidth="1"/>
    <col min="6146" max="6146" width="28.5" style="58" customWidth="1"/>
    <col min="6147" max="6147" width="12.5" style="58" customWidth="1"/>
    <col min="6148" max="6148" width="9.83203125" style="58" customWidth="1"/>
    <col min="6149" max="6149" width="81.33203125" style="58" customWidth="1"/>
    <col min="6150" max="6150" width="1.33203125" style="58" customWidth="1"/>
    <col min="6151" max="6154" width="12" style="58"/>
    <col min="6155" max="6155" width="8.83203125" style="58" customWidth="1"/>
    <col min="6156" max="6156" width="12" style="58"/>
    <col min="6157" max="6157" width="8.1640625" style="58" customWidth="1"/>
    <col min="6158" max="6400" width="12" style="58"/>
    <col min="6401" max="6401" width="4.1640625" style="58" customWidth="1"/>
    <col min="6402" max="6402" width="28.5" style="58" customWidth="1"/>
    <col min="6403" max="6403" width="12.5" style="58" customWidth="1"/>
    <col min="6404" max="6404" width="9.83203125" style="58" customWidth="1"/>
    <col min="6405" max="6405" width="81.33203125" style="58" customWidth="1"/>
    <col min="6406" max="6406" width="1.33203125" style="58" customWidth="1"/>
    <col min="6407" max="6410" width="12" style="58"/>
    <col min="6411" max="6411" width="8.83203125" style="58" customWidth="1"/>
    <col min="6412" max="6412" width="12" style="58"/>
    <col min="6413" max="6413" width="8.1640625" style="58" customWidth="1"/>
    <col min="6414" max="6656" width="12" style="58"/>
    <col min="6657" max="6657" width="4.1640625" style="58" customWidth="1"/>
    <col min="6658" max="6658" width="28.5" style="58" customWidth="1"/>
    <col min="6659" max="6659" width="12.5" style="58" customWidth="1"/>
    <col min="6660" max="6660" width="9.83203125" style="58" customWidth="1"/>
    <col min="6661" max="6661" width="81.33203125" style="58" customWidth="1"/>
    <col min="6662" max="6662" width="1.33203125" style="58" customWidth="1"/>
    <col min="6663" max="6666" width="12" style="58"/>
    <col min="6667" max="6667" width="8.83203125" style="58" customWidth="1"/>
    <col min="6668" max="6668" width="12" style="58"/>
    <col min="6669" max="6669" width="8.1640625" style="58" customWidth="1"/>
    <col min="6670" max="6912" width="12" style="58"/>
    <col min="6913" max="6913" width="4.1640625" style="58" customWidth="1"/>
    <col min="6914" max="6914" width="28.5" style="58" customWidth="1"/>
    <col min="6915" max="6915" width="12.5" style="58" customWidth="1"/>
    <col min="6916" max="6916" width="9.83203125" style="58" customWidth="1"/>
    <col min="6917" max="6917" width="81.33203125" style="58" customWidth="1"/>
    <col min="6918" max="6918" width="1.33203125" style="58" customWidth="1"/>
    <col min="6919" max="6922" width="12" style="58"/>
    <col min="6923" max="6923" width="8.83203125" style="58" customWidth="1"/>
    <col min="6924" max="6924" width="12" style="58"/>
    <col min="6925" max="6925" width="8.1640625" style="58" customWidth="1"/>
    <col min="6926" max="7168" width="12" style="58"/>
    <col min="7169" max="7169" width="4.1640625" style="58" customWidth="1"/>
    <col min="7170" max="7170" width="28.5" style="58" customWidth="1"/>
    <col min="7171" max="7171" width="12.5" style="58" customWidth="1"/>
    <col min="7172" max="7172" width="9.83203125" style="58" customWidth="1"/>
    <col min="7173" max="7173" width="81.33203125" style="58" customWidth="1"/>
    <col min="7174" max="7174" width="1.33203125" style="58" customWidth="1"/>
    <col min="7175" max="7178" width="12" style="58"/>
    <col min="7179" max="7179" width="8.83203125" style="58" customWidth="1"/>
    <col min="7180" max="7180" width="12" style="58"/>
    <col min="7181" max="7181" width="8.1640625" style="58" customWidth="1"/>
    <col min="7182" max="7424" width="12" style="58"/>
    <col min="7425" max="7425" width="4.1640625" style="58" customWidth="1"/>
    <col min="7426" max="7426" width="28.5" style="58" customWidth="1"/>
    <col min="7427" max="7427" width="12.5" style="58" customWidth="1"/>
    <col min="7428" max="7428" width="9.83203125" style="58" customWidth="1"/>
    <col min="7429" max="7429" width="81.33203125" style="58" customWidth="1"/>
    <col min="7430" max="7430" width="1.33203125" style="58" customWidth="1"/>
    <col min="7431" max="7434" width="12" style="58"/>
    <col min="7435" max="7435" width="8.83203125" style="58" customWidth="1"/>
    <col min="7436" max="7436" width="12" style="58"/>
    <col min="7437" max="7437" width="8.1640625" style="58" customWidth="1"/>
    <col min="7438" max="7680" width="12" style="58"/>
    <col min="7681" max="7681" width="4.1640625" style="58" customWidth="1"/>
    <col min="7682" max="7682" width="28.5" style="58" customWidth="1"/>
    <col min="7683" max="7683" width="12.5" style="58" customWidth="1"/>
    <col min="7684" max="7684" width="9.83203125" style="58" customWidth="1"/>
    <col min="7685" max="7685" width="81.33203125" style="58" customWidth="1"/>
    <col min="7686" max="7686" width="1.33203125" style="58" customWidth="1"/>
    <col min="7687" max="7690" width="12" style="58"/>
    <col min="7691" max="7691" width="8.83203125" style="58" customWidth="1"/>
    <col min="7692" max="7692" width="12" style="58"/>
    <col min="7693" max="7693" width="8.1640625" style="58" customWidth="1"/>
    <col min="7694" max="7936" width="12" style="58"/>
    <col min="7937" max="7937" width="4.1640625" style="58" customWidth="1"/>
    <col min="7938" max="7938" width="28.5" style="58" customWidth="1"/>
    <col min="7939" max="7939" width="12.5" style="58" customWidth="1"/>
    <col min="7940" max="7940" width="9.83203125" style="58" customWidth="1"/>
    <col min="7941" max="7941" width="81.33203125" style="58" customWidth="1"/>
    <col min="7942" max="7942" width="1.33203125" style="58" customWidth="1"/>
    <col min="7943" max="7946" width="12" style="58"/>
    <col min="7947" max="7947" width="8.83203125" style="58" customWidth="1"/>
    <col min="7948" max="7948" width="12" style="58"/>
    <col min="7949" max="7949" width="8.1640625" style="58" customWidth="1"/>
    <col min="7950" max="8192" width="12" style="58"/>
    <col min="8193" max="8193" width="4.1640625" style="58" customWidth="1"/>
    <col min="8194" max="8194" width="28.5" style="58" customWidth="1"/>
    <col min="8195" max="8195" width="12.5" style="58" customWidth="1"/>
    <col min="8196" max="8196" width="9.83203125" style="58" customWidth="1"/>
    <col min="8197" max="8197" width="81.33203125" style="58" customWidth="1"/>
    <col min="8198" max="8198" width="1.33203125" style="58" customWidth="1"/>
    <col min="8199" max="8202" width="12" style="58"/>
    <col min="8203" max="8203" width="8.83203125" style="58" customWidth="1"/>
    <col min="8204" max="8204" width="12" style="58"/>
    <col min="8205" max="8205" width="8.1640625" style="58" customWidth="1"/>
    <col min="8206" max="8448" width="12" style="58"/>
    <col min="8449" max="8449" width="4.1640625" style="58" customWidth="1"/>
    <col min="8450" max="8450" width="28.5" style="58" customWidth="1"/>
    <col min="8451" max="8451" width="12.5" style="58" customWidth="1"/>
    <col min="8452" max="8452" width="9.83203125" style="58" customWidth="1"/>
    <col min="8453" max="8453" width="81.33203125" style="58" customWidth="1"/>
    <col min="8454" max="8454" width="1.33203125" style="58" customWidth="1"/>
    <col min="8455" max="8458" width="12" style="58"/>
    <col min="8459" max="8459" width="8.83203125" style="58" customWidth="1"/>
    <col min="8460" max="8460" width="12" style="58"/>
    <col min="8461" max="8461" width="8.1640625" style="58" customWidth="1"/>
    <col min="8462" max="8704" width="12" style="58"/>
    <col min="8705" max="8705" width="4.1640625" style="58" customWidth="1"/>
    <col min="8706" max="8706" width="28.5" style="58" customWidth="1"/>
    <col min="8707" max="8707" width="12.5" style="58" customWidth="1"/>
    <col min="8708" max="8708" width="9.83203125" style="58" customWidth="1"/>
    <col min="8709" max="8709" width="81.33203125" style="58" customWidth="1"/>
    <col min="8710" max="8710" width="1.33203125" style="58" customWidth="1"/>
    <col min="8711" max="8714" width="12" style="58"/>
    <col min="8715" max="8715" width="8.83203125" style="58" customWidth="1"/>
    <col min="8716" max="8716" width="12" style="58"/>
    <col min="8717" max="8717" width="8.1640625" style="58" customWidth="1"/>
    <col min="8718" max="8960" width="12" style="58"/>
    <col min="8961" max="8961" width="4.1640625" style="58" customWidth="1"/>
    <col min="8962" max="8962" width="28.5" style="58" customWidth="1"/>
    <col min="8963" max="8963" width="12.5" style="58" customWidth="1"/>
    <col min="8964" max="8964" width="9.83203125" style="58" customWidth="1"/>
    <col min="8965" max="8965" width="81.33203125" style="58" customWidth="1"/>
    <col min="8966" max="8966" width="1.33203125" style="58" customWidth="1"/>
    <col min="8967" max="8970" width="12" style="58"/>
    <col min="8971" max="8971" width="8.83203125" style="58" customWidth="1"/>
    <col min="8972" max="8972" width="12" style="58"/>
    <col min="8973" max="8973" width="8.1640625" style="58" customWidth="1"/>
    <col min="8974" max="9216" width="12" style="58"/>
    <col min="9217" max="9217" width="4.1640625" style="58" customWidth="1"/>
    <col min="9218" max="9218" width="28.5" style="58" customWidth="1"/>
    <col min="9219" max="9219" width="12.5" style="58" customWidth="1"/>
    <col min="9220" max="9220" width="9.83203125" style="58" customWidth="1"/>
    <col min="9221" max="9221" width="81.33203125" style="58" customWidth="1"/>
    <col min="9222" max="9222" width="1.33203125" style="58" customWidth="1"/>
    <col min="9223" max="9226" width="12" style="58"/>
    <col min="9227" max="9227" width="8.83203125" style="58" customWidth="1"/>
    <col min="9228" max="9228" width="12" style="58"/>
    <col min="9229" max="9229" width="8.1640625" style="58" customWidth="1"/>
    <col min="9230" max="9472" width="12" style="58"/>
    <col min="9473" max="9473" width="4.1640625" style="58" customWidth="1"/>
    <col min="9474" max="9474" width="28.5" style="58" customWidth="1"/>
    <col min="9475" max="9475" width="12.5" style="58" customWidth="1"/>
    <col min="9476" max="9476" width="9.83203125" style="58" customWidth="1"/>
    <col min="9477" max="9477" width="81.33203125" style="58" customWidth="1"/>
    <col min="9478" max="9478" width="1.33203125" style="58" customWidth="1"/>
    <col min="9479" max="9482" width="12" style="58"/>
    <col min="9483" max="9483" width="8.83203125" style="58" customWidth="1"/>
    <col min="9484" max="9484" width="12" style="58"/>
    <col min="9485" max="9485" width="8.1640625" style="58" customWidth="1"/>
    <col min="9486" max="9728" width="12" style="58"/>
    <col min="9729" max="9729" width="4.1640625" style="58" customWidth="1"/>
    <col min="9730" max="9730" width="28.5" style="58" customWidth="1"/>
    <col min="9731" max="9731" width="12.5" style="58" customWidth="1"/>
    <col min="9732" max="9732" width="9.83203125" style="58" customWidth="1"/>
    <col min="9733" max="9733" width="81.33203125" style="58" customWidth="1"/>
    <col min="9734" max="9734" width="1.33203125" style="58" customWidth="1"/>
    <col min="9735" max="9738" width="12" style="58"/>
    <col min="9739" max="9739" width="8.83203125" style="58" customWidth="1"/>
    <col min="9740" max="9740" width="12" style="58"/>
    <col min="9741" max="9741" width="8.1640625" style="58" customWidth="1"/>
    <col min="9742" max="9984" width="12" style="58"/>
    <col min="9985" max="9985" width="4.1640625" style="58" customWidth="1"/>
    <col min="9986" max="9986" width="28.5" style="58" customWidth="1"/>
    <col min="9987" max="9987" width="12.5" style="58" customWidth="1"/>
    <col min="9988" max="9988" width="9.83203125" style="58" customWidth="1"/>
    <col min="9989" max="9989" width="81.33203125" style="58" customWidth="1"/>
    <col min="9990" max="9990" width="1.33203125" style="58" customWidth="1"/>
    <col min="9991" max="9994" width="12" style="58"/>
    <col min="9995" max="9995" width="8.83203125" style="58" customWidth="1"/>
    <col min="9996" max="9996" width="12" style="58"/>
    <col min="9997" max="9997" width="8.1640625" style="58" customWidth="1"/>
    <col min="9998" max="10240" width="12" style="58"/>
    <col min="10241" max="10241" width="4.1640625" style="58" customWidth="1"/>
    <col min="10242" max="10242" width="28.5" style="58" customWidth="1"/>
    <col min="10243" max="10243" width="12.5" style="58" customWidth="1"/>
    <col min="10244" max="10244" width="9.83203125" style="58" customWidth="1"/>
    <col min="10245" max="10245" width="81.33203125" style="58" customWidth="1"/>
    <col min="10246" max="10246" width="1.33203125" style="58" customWidth="1"/>
    <col min="10247" max="10250" width="12" style="58"/>
    <col min="10251" max="10251" width="8.83203125" style="58" customWidth="1"/>
    <col min="10252" max="10252" width="12" style="58"/>
    <col min="10253" max="10253" width="8.1640625" style="58" customWidth="1"/>
    <col min="10254" max="10496" width="12" style="58"/>
    <col min="10497" max="10497" width="4.1640625" style="58" customWidth="1"/>
    <col min="10498" max="10498" width="28.5" style="58" customWidth="1"/>
    <col min="10499" max="10499" width="12.5" style="58" customWidth="1"/>
    <col min="10500" max="10500" width="9.83203125" style="58" customWidth="1"/>
    <col min="10501" max="10501" width="81.33203125" style="58" customWidth="1"/>
    <col min="10502" max="10502" width="1.33203125" style="58" customWidth="1"/>
    <col min="10503" max="10506" width="12" style="58"/>
    <col min="10507" max="10507" width="8.83203125" style="58" customWidth="1"/>
    <col min="10508" max="10508" width="12" style="58"/>
    <col min="10509" max="10509" width="8.1640625" style="58" customWidth="1"/>
    <col min="10510" max="10752" width="12" style="58"/>
    <col min="10753" max="10753" width="4.1640625" style="58" customWidth="1"/>
    <col min="10754" max="10754" width="28.5" style="58" customWidth="1"/>
    <col min="10755" max="10755" width="12.5" style="58" customWidth="1"/>
    <col min="10756" max="10756" width="9.83203125" style="58" customWidth="1"/>
    <col min="10757" max="10757" width="81.33203125" style="58" customWidth="1"/>
    <col min="10758" max="10758" width="1.33203125" style="58" customWidth="1"/>
    <col min="10759" max="10762" width="12" style="58"/>
    <col min="10763" max="10763" width="8.83203125" style="58" customWidth="1"/>
    <col min="10764" max="10764" width="12" style="58"/>
    <col min="10765" max="10765" width="8.1640625" style="58" customWidth="1"/>
    <col min="10766" max="11008" width="12" style="58"/>
    <col min="11009" max="11009" width="4.1640625" style="58" customWidth="1"/>
    <col min="11010" max="11010" width="28.5" style="58" customWidth="1"/>
    <col min="11011" max="11011" width="12.5" style="58" customWidth="1"/>
    <col min="11012" max="11012" width="9.83203125" style="58" customWidth="1"/>
    <col min="11013" max="11013" width="81.33203125" style="58" customWidth="1"/>
    <col min="11014" max="11014" width="1.33203125" style="58" customWidth="1"/>
    <col min="11015" max="11018" width="12" style="58"/>
    <col min="11019" max="11019" width="8.83203125" style="58" customWidth="1"/>
    <col min="11020" max="11020" width="12" style="58"/>
    <col min="11021" max="11021" width="8.1640625" style="58" customWidth="1"/>
    <col min="11022" max="11264" width="12" style="58"/>
    <col min="11265" max="11265" width="4.1640625" style="58" customWidth="1"/>
    <col min="11266" max="11266" width="28.5" style="58" customWidth="1"/>
    <col min="11267" max="11267" width="12.5" style="58" customWidth="1"/>
    <col min="11268" max="11268" width="9.83203125" style="58" customWidth="1"/>
    <col min="11269" max="11269" width="81.33203125" style="58" customWidth="1"/>
    <col min="11270" max="11270" width="1.33203125" style="58" customWidth="1"/>
    <col min="11271" max="11274" width="12" style="58"/>
    <col min="11275" max="11275" width="8.83203125" style="58" customWidth="1"/>
    <col min="11276" max="11276" width="12" style="58"/>
    <col min="11277" max="11277" width="8.1640625" style="58" customWidth="1"/>
    <col min="11278" max="11520" width="12" style="58"/>
    <col min="11521" max="11521" width="4.1640625" style="58" customWidth="1"/>
    <col min="11522" max="11522" width="28.5" style="58" customWidth="1"/>
    <col min="11523" max="11523" width="12.5" style="58" customWidth="1"/>
    <col min="11524" max="11524" width="9.83203125" style="58" customWidth="1"/>
    <col min="11525" max="11525" width="81.33203125" style="58" customWidth="1"/>
    <col min="11526" max="11526" width="1.33203125" style="58" customWidth="1"/>
    <col min="11527" max="11530" width="12" style="58"/>
    <col min="11531" max="11531" width="8.83203125" style="58" customWidth="1"/>
    <col min="11532" max="11532" width="12" style="58"/>
    <col min="11533" max="11533" width="8.1640625" style="58" customWidth="1"/>
    <col min="11534" max="11776" width="12" style="58"/>
    <col min="11777" max="11777" width="4.1640625" style="58" customWidth="1"/>
    <col min="11778" max="11778" width="28.5" style="58" customWidth="1"/>
    <col min="11779" max="11779" width="12.5" style="58" customWidth="1"/>
    <col min="11780" max="11780" width="9.83203125" style="58" customWidth="1"/>
    <col min="11781" max="11781" width="81.33203125" style="58" customWidth="1"/>
    <col min="11782" max="11782" width="1.33203125" style="58" customWidth="1"/>
    <col min="11783" max="11786" width="12" style="58"/>
    <col min="11787" max="11787" width="8.83203125" style="58" customWidth="1"/>
    <col min="11788" max="11788" width="12" style="58"/>
    <col min="11789" max="11789" width="8.1640625" style="58" customWidth="1"/>
    <col min="11790" max="12032" width="12" style="58"/>
    <col min="12033" max="12033" width="4.1640625" style="58" customWidth="1"/>
    <col min="12034" max="12034" width="28.5" style="58" customWidth="1"/>
    <col min="12035" max="12035" width="12.5" style="58" customWidth="1"/>
    <col min="12036" max="12036" width="9.83203125" style="58" customWidth="1"/>
    <col min="12037" max="12037" width="81.33203125" style="58" customWidth="1"/>
    <col min="12038" max="12038" width="1.33203125" style="58" customWidth="1"/>
    <col min="12039" max="12042" width="12" style="58"/>
    <col min="12043" max="12043" width="8.83203125" style="58" customWidth="1"/>
    <col min="12044" max="12044" width="12" style="58"/>
    <col min="12045" max="12045" width="8.1640625" style="58" customWidth="1"/>
    <col min="12046" max="12288" width="12" style="58"/>
    <col min="12289" max="12289" width="4.1640625" style="58" customWidth="1"/>
    <col min="12290" max="12290" width="28.5" style="58" customWidth="1"/>
    <col min="12291" max="12291" width="12.5" style="58" customWidth="1"/>
    <col min="12292" max="12292" width="9.83203125" style="58" customWidth="1"/>
    <col min="12293" max="12293" width="81.33203125" style="58" customWidth="1"/>
    <col min="12294" max="12294" width="1.33203125" style="58" customWidth="1"/>
    <col min="12295" max="12298" width="12" style="58"/>
    <col min="12299" max="12299" width="8.83203125" style="58" customWidth="1"/>
    <col min="12300" max="12300" width="12" style="58"/>
    <col min="12301" max="12301" width="8.1640625" style="58" customWidth="1"/>
    <col min="12302" max="12544" width="12" style="58"/>
    <col min="12545" max="12545" width="4.1640625" style="58" customWidth="1"/>
    <col min="12546" max="12546" width="28.5" style="58" customWidth="1"/>
    <col min="12547" max="12547" width="12.5" style="58" customWidth="1"/>
    <col min="12548" max="12548" width="9.83203125" style="58" customWidth="1"/>
    <col min="12549" max="12549" width="81.33203125" style="58" customWidth="1"/>
    <col min="12550" max="12550" width="1.33203125" style="58" customWidth="1"/>
    <col min="12551" max="12554" width="12" style="58"/>
    <col min="12555" max="12555" width="8.83203125" style="58" customWidth="1"/>
    <col min="12556" max="12556" width="12" style="58"/>
    <col min="12557" max="12557" width="8.1640625" style="58" customWidth="1"/>
    <col min="12558" max="12800" width="12" style="58"/>
    <col min="12801" max="12801" width="4.1640625" style="58" customWidth="1"/>
    <col min="12802" max="12802" width="28.5" style="58" customWidth="1"/>
    <col min="12803" max="12803" width="12.5" style="58" customWidth="1"/>
    <col min="12804" max="12804" width="9.83203125" style="58" customWidth="1"/>
    <col min="12805" max="12805" width="81.33203125" style="58" customWidth="1"/>
    <col min="12806" max="12806" width="1.33203125" style="58" customWidth="1"/>
    <col min="12807" max="12810" width="12" style="58"/>
    <col min="12811" max="12811" width="8.83203125" style="58" customWidth="1"/>
    <col min="12812" max="12812" width="12" style="58"/>
    <col min="12813" max="12813" width="8.1640625" style="58" customWidth="1"/>
    <col min="12814" max="13056" width="12" style="58"/>
    <col min="13057" max="13057" width="4.1640625" style="58" customWidth="1"/>
    <col min="13058" max="13058" width="28.5" style="58" customWidth="1"/>
    <col min="13059" max="13059" width="12.5" style="58" customWidth="1"/>
    <col min="13060" max="13060" width="9.83203125" style="58" customWidth="1"/>
    <col min="13061" max="13061" width="81.33203125" style="58" customWidth="1"/>
    <col min="13062" max="13062" width="1.33203125" style="58" customWidth="1"/>
    <col min="13063" max="13066" width="12" style="58"/>
    <col min="13067" max="13067" width="8.83203125" style="58" customWidth="1"/>
    <col min="13068" max="13068" width="12" style="58"/>
    <col min="13069" max="13069" width="8.1640625" style="58" customWidth="1"/>
    <col min="13070" max="13312" width="12" style="58"/>
    <col min="13313" max="13313" width="4.1640625" style="58" customWidth="1"/>
    <col min="13314" max="13314" width="28.5" style="58" customWidth="1"/>
    <col min="13315" max="13315" width="12.5" style="58" customWidth="1"/>
    <col min="13316" max="13316" width="9.83203125" style="58" customWidth="1"/>
    <col min="13317" max="13317" width="81.33203125" style="58" customWidth="1"/>
    <col min="13318" max="13318" width="1.33203125" style="58" customWidth="1"/>
    <col min="13319" max="13322" width="12" style="58"/>
    <col min="13323" max="13323" width="8.83203125" style="58" customWidth="1"/>
    <col min="13324" max="13324" width="12" style="58"/>
    <col min="13325" max="13325" width="8.1640625" style="58" customWidth="1"/>
    <col min="13326" max="13568" width="12" style="58"/>
    <col min="13569" max="13569" width="4.1640625" style="58" customWidth="1"/>
    <col min="13570" max="13570" width="28.5" style="58" customWidth="1"/>
    <col min="13571" max="13571" width="12.5" style="58" customWidth="1"/>
    <col min="13572" max="13572" width="9.83203125" style="58" customWidth="1"/>
    <col min="13573" max="13573" width="81.33203125" style="58" customWidth="1"/>
    <col min="13574" max="13574" width="1.33203125" style="58" customWidth="1"/>
    <col min="13575" max="13578" width="12" style="58"/>
    <col min="13579" max="13579" width="8.83203125" style="58" customWidth="1"/>
    <col min="13580" max="13580" width="12" style="58"/>
    <col min="13581" max="13581" width="8.1640625" style="58" customWidth="1"/>
    <col min="13582" max="13824" width="12" style="58"/>
    <col min="13825" max="13825" width="4.1640625" style="58" customWidth="1"/>
    <col min="13826" max="13826" width="28.5" style="58" customWidth="1"/>
    <col min="13827" max="13827" width="12.5" style="58" customWidth="1"/>
    <col min="13828" max="13828" width="9.83203125" style="58" customWidth="1"/>
    <col min="13829" max="13829" width="81.33203125" style="58" customWidth="1"/>
    <col min="13830" max="13830" width="1.33203125" style="58" customWidth="1"/>
    <col min="13831" max="13834" width="12" style="58"/>
    <col min="13835" max="13835" width="8.83203125" style="58" customWidth="1"/>
    <col min="13836" max="13836" width="12" style="58"/>
    <col min="13837" max="13837" width="8.1640625" style="58" customWidth="1"/>
    <col min="13838" max="14080" width="12" style="58"/>
    <col min="14081" max="14081" width="4.1640625" style="58" customWidth="1"/>
    <col min="14082" max="14082" width="28.5" style="58" customWidth="1"/>
    <col min="14083" max="14083" width="12.5" style="58" customWidth="1"/>
    <col min="14084" max="14084" width="9.83203125" style="58" customWidth="1"/>
    <col min="14085" max="14085" width="81.33203125" style="58" customWidth="1"/>
    <col min="14086" max="14086" width="1.33203125" style="58" customWidth="1"/>
    <col min="14087" max="14090" width="12" style="58"/>
    <col min="14091" max="14091" width="8.83203125" style="58" customWidth="1"/>
    <col min="14092" max="14092" width="12" style="58"/>
    <col min="14093" max="14093" width="8.1640625" style="58" customWidth="1"/>
    <col min="14094" max="14336" width="12" style="58"/>
    <col min="14337" max="14337" width="4.1640625" style="58" customWidth="1"/>
    <col min="14338" max="14338" width="28.5" style="58" customWidth="1"/>
    <col min="14339" max="14339" width="12.5" style="58" customWidth="1"/>
    <col min="14340" max="14340" width="9.83203125" style="58" customWidth="1"/>
    <col min="14341" max="14341" width="81.33203125" style="58" customWidth="1"/>
    <col min="14342" max="14342" width="1.33203125" style="58" customWidth="1"/>
    <col min="14343" max="14346" width="12" style="58"/>
    <col min="14347" max="14347" width="8.83203125" style="58" customWidth="1"/>
    <col min="14348" max="14348" width="12" style="58"/>
    <col min="14349" max="14349" width="8.1640625" style="58" customWidth="1"/>
    <col min="14350" max="14592" width="12" style="58"/>
    <col min="14593" max="14593" width="4.1640625" style="58" customWidth="1"/>
    <col min="14594" max="14594" width="28.5" style="58" customWidth="1"/>
    <col min="14595" max="14595" width="12.5" style="58" customWidth="1"/>
    <col min="14596" max="14596" width="9.83203125" style="58" customWidth="1"/>
    <col min="14597" max="14597" width="81.33203125" style="58" customWidth="1"/>
    <col min="14598" max="14598" width="1.33203125" style="58" customWidth="1"/>
    <col min="14599" max="14602" width="12" style="58"/>
    <col min="14603" max="14603" width="8.83203125" style="58" customWidth="1"/>
    <col min="14604" max="14604" width="12" style="58"/>
    <col min="14605" max="14605" width="8.1640625" style="58" customWidth="1"/>
    <col min="14606" max="14848" width="12" style="58"/>
    <col min="14849" max="14849" width="4.1640625" style="58" customWidth="1"/>
    <col min="14850" max="14850" width="28.5" style="58" customWidth="1"/>
    <col min="14851" max="14851" width="12.5" style="58" customWidth="1"/>
    <col min="14852" max="14852" width="9.83203125" style="58" customWidth="1"/>
    <col min="14853" max="14853" width="81.33203125" style="58" customWidth="1"/>
    <col min="14854" max="14854" width="1.33203125" style="58" customWidth="1"/>
    <col min="14855" max="14858" width="12" style="58"/>
    <col min="14859" max="14859" width="8.83203125" style="58" customWidth="1"/>
    <col min="14860" max="14860" width="12" style="58"/>
    <col min="14861" max="14861" width="8.1640625" style="58" customWidth="1"/>
    <col min="14862" max="15104" width="12" style="58"/>
    <col min="15105" max="15105" width="4.1640625" style="58" customWidth="1"/>
    <col min="15106" max="15106" width="28.5" style="58" customWidth="1"/>
    <col min="15107" max="15107" width="12.5" style="58" customWidth="1"/>
    <col min="15108" max="15108" width="9.83203125" style="58" customWidth="1"/>
    <col min="15109" max="15109" width="81.33203125" style="58" customWidth="1"/>
    <col min="15110" max="15110" width="1.33203125" style="58" customWidth="1"/>
    <col min="15111" max="15114" width="12" style="58"/>
    <col min="15115" max="15115" width="8.83203125" style="58" customWidth="1"/>
    <col min="15116" max="15116" width="12" style="58"/>
    <col min="15117" max="15117" width="8.1640625" style="58" customWidth="1"/>
    <col min="15118" max="15360" width="12" style="58"/>
    <col min="15361" max="15361" width="4.1640625" style="58" customWidth="1"/>
    <col min="15362" max="15362" width="28.5" style="58" customWidth="1"/>
    <col min="15363" max="15363" width="12.5" style="58" customWidth="1"/>
    <col min="15364" max="15364" width="9.83203125" style="58" customWidth="1"/>
    <col min="15365" max="15365" width="81.33203125" style="58" customWidth="1"/>
    <col min="15366" max="15366" width="1.33203125" style="58" customWidth="1"/>
    <col min="15367" max="15370" width="12" style="58"/>
    <col min="15371" max="15371" width="8.83203125" style="58" customWidth="1"/>
    <col min="15372" max="15372" width="12" style="58"/>
    <col min="15373" max="15373" width="8.1640625" style="58" customWidth="1"/>
    <col min="15374" max="15616" width="12" style="58"/>
    <col min="15617" max="15617" width="4.1640625" style="58" customWidth="1"/>
    <col min="15618" max="15618" width="28.5" style="58" customWidth="1"/>
    <col min="15619" max="15619" width="12.5" style="58" customWidth="1"/>
    <col min="15620" max="15620" width="9.83203125" style="58" customWidth="1"/>
    <col min="15621" max="15621" width="81.33203125" style="58" customWidth="1"/>
    <col min="15622" max="15622" width="1.33203125" style="58" customWidth="1"/>
    <col min="15623" max="15626" width="12" style="58"/>
    <col min="15627" max="15627" width="8.83203125" style="58" customWidth="1"/>
    <col min="15628" max="15628" width="12" style="58"/>
    <col min="15629" max="15629" width="8.1640625" style="58" customWidth="1"/>
    <col min="15630" max="15872" width="12" style="58"/>
    <col min="15873" max="15873" width="4.1640625" style="58" customWidth="1"/>
    <col min="15874" max="15874" width="28.5" style="58" customWidth="1"/>
    <col min="15875" max="15875" width="12.5" style="58" customWidth="1"/>
    <col min="15876" max="15876" width="9.83203125" style="58" customWidth="1"/>
    <col min="15877" max="15877" width="81.33203125" style="58" customWidth="1"/>
    <col min="15878" max="15878" width="1.33203125" style="58" customWidth="1"/>
    <col min="15879" max="15882" width="12" style="58"/>
    <col min="15883" max="15883" width="8.83203125" style="58" customWidth="1"/>
    <col min="15884" max="15884" width="12" style="58"/>
    <col min="15885" max="15885" width="8.1640625" style="58" customWidth="1"/>
    <col min="15886" max="16128" width="12" style="58"/>
    <col min="16129" max="16129" width="4.1640625" style="58" customWidth="1"/>
    <col min="16130" max="16130" width="28.5" style="58" customWidth="1"/>
    <col min="16131" max="16131" width="12.5" style="58" customWidth="1"/>
    <col min="16132" max="16132" width="9.83203125" style="58" customWidth="1"/>
    <col min="16133" max="16133" width="81.33203125" style="58" customWidth="1"/>
    <col min="16134" max="16134" width="1.33203125" style="58" customWidth="1"/>
    <col min="16135" max="16138" width="12" style="58"/>
    <col min="16139" max="16139" width="8.83203125" style="58" customWidth="1"/>
    <col min="16140" max="16140" width="12" style="58"/>
    <col min="16141" max="16141" width="8.1640625" style="58" customWidth="1"/>
    <col min="16142" max="16384" width="12" style="58"/>
  </cols>
  <sheetData>
    <row r="2" spans="2:12" ht="28.5" customHeight="1" x14ac:dyDescent="0.25">
      <c r="B2" s="245" t="s">
        <v>415</v>
      </c>
      <c r="C2" s="245"/>
      <c r="D2" s="245"/>
      <c r="E2" s="245"/>
      <c r="G2" s="242" t="s">
        <v>416</v>
      </c>
      <c r="H2" s="243"/>
      <c r="I2" s="243"/>
      <c r="J2" s="243"/>
      <c r="K2" s="243"/>
      <c r="L2" s="244"/>
    </row>
    <row r="3" spans="2:12" ht="14.45" customHeight="1" x14ac:dyDescent="0.3">
      <c r="E3" s="60"/>
      <c r="G3" s="240" t="s">
        <v>600</v>
      </c>
      <c r="H3" s="240"/>
      <c r="I3" s="240"/>
      <c r="J3" s="240"/>
      <c r="K3" s="240"/>
      <c r="L3" s="240"/>
    </row>
    <row r="4" spans="2:12" ht="16.5" customHeight="1" x14ac:dyDescent="0.3">
      <c r="G4" s="240"/>
      <c r="H4" s="240"/>
      <c r="I4" s="240"/>
      <c r="J4" s="240"/>
      <c r="K4" s="240"/>
      <c r="L4" s="240"/>
    </row>
    <row r="5" spans="2:12" x14ac:dyDescent="0.3">
      <c r="G5" s="240"/>
      <c r="H5" s="240"/>
      <c r="I5" s="240"/>
      <c r="J5" s="240"/>
      <c r="K5" s="240"/>
      <c r="L5" s="240"/>
    </row>
    <row r="6" spans="2:12" x14ac:dyDescent="0.3">
      <c r="G6" s="240"/>
      <c r="H6" s="240"/>
      <c r="I6" s="240"/>
      <c r="J6" s="240"/>
      <c r="K6" s="240"/>
      <c r="L6" s="240"/>
    </row>
    <row r="7" spans="2:12" x14ac:dyDescent="0.3">
      <c r="B7" s="241" t="s">
        <v>417</v>
      </c>
      <c r="C7" s="241"/>
      <c r="G7" s="240"/>
      <c r="H7" s="240"/>
      <c r="I7" s="240"/>
      <c r="J7" s="240"/>
      <c r="K7" s="240"/>
      <c r="L7" s="240"/>
    </row>
    <row r="8" spans="2:12" ht="18.75" customHeight="1" x14ac:dyDescent="0.3">
      <c r="C8" s="248" t="s">
        <v>602</v>
      </c>
      <c r="D8" s="248" t="s">
        <v>601</v>
      </c>
      <c r="G8" s="240"/>
      <c r="H8" s="240"/>
      <c r="I8" s="240"/>
      <c r="J8" s="240"/>
      <c r="K8" s="240"/>
      <c r="L8" s="240"/>
    </row>
    <row r="9" spans="2:12" x14ac:dyDescent="0.3">
      <c r="B9" s="63" t="s">
        <v>418</v>
      </c>
      <c r="C9" s="62">
        <f>COUNTIF('ADMON, VISITANTES, CONTRATISTAS'!J48:J94, "BIOLÓGICO")</f>
        <v>5</v>
      </c>
      <c r="D9" s="246">
        <f>C9/C16</f>
        <v>0.10638297872340426</v>
      </c>
      <c r="G9" s="240"/>
      <c r="H9" s="240"/>
      <c r="I9" s="240"/>
      <c r="J9" s="240"/>
      <c r="K9" s="240"/>
      <c r="L9" s="240"/>
    </row>
    <row r="10" spans="2:12" x14ac:dyDescent="0.3">
      <c r="B10" s="75" t="s">
        <v>419</v>
      </c>
      <c r="C10" s="62">
        <f>COUNTIF('ADMON, VISITANTES, CONTRATISTAS'!J48:J94, "BIOMECÁNICO")</f>
        <v>4</v>
      </c>
      <c r="D10" s="246">
        <f>C10/C16</f>
        <v>8.5106382978723402E-2</v>
      </c>
      <c r="G10" s="240"/>
      <c r="H10" s="240"/>
      <c r="I10" s="240"/>
      <c r="J10" s="240"/>
      <c r="K10" s="240"/>
      <c r="L10" s="240"/>
    </row>
    <row r="11" spans="2:12" x14ac:dyDescent="0.3">
      <c r="B11" s="65" t="s">
        <v>420</v>
      </c>
      <c r="C11" s="62">
        <f>COUNTIF('ADMON, VISITANTES, CONTRATISTAS'!J48:J94, "FENÓMENOS NATURALES")</f>
        <v>3</v>
      </c>
      <c r="D11" s="246">
        <f>C11/C16</f>
        <v>6.3829787234042548E-2</v>
      </c>
      <c r="G11" s="240"/>
      <c r="H11" s="240"/>
      <c r="I11" s="240"/>
      <c r="J11" s="240"/>
      <c r="K11" s="240"/>
      <c r="L11" s="240"/>
    </row>
    <row r="12" spans="2:12" x14ac:dyDescent="0.3">
      <c r="B12" s="76" t="s">
        <v>421</v>
      </c>
      <c r="C12" s="62">
        <v>9</v>
      </c>
      <c r="D12" s="247">
        <f>C12/C16</f>
        <v>0.19148936170212766</v>
      </c>
      <c r="G12" s="240"/>
      <c r="H12" s="240"/>
      <c r="I12" s="240"/>
      <c r="J12" s="240"/>
      <c r="K12" s="240"/>
      <c r="L12" s="240"/>
    </row>
    <row r="13" spans="2:12" x14ac:dyDescent="0.3">
      <c r="B13" s="77" t="s">
        <v>422</v>
      </c>
      <c r="C13" s="62">
        <v>9</v>
      </c>
      <c r="D13" s="247">
        <f>C13/C16</f>
        <v>0.19148936170212766</v>
      </c>
      <c r="G13" s="240"/>
      <c r="H13" s="240"/>
      <c r="I13" s="240"/>
      <c r="J13" s="240"/>
      <c r="K13" s="240"/>
      <c r="L13" s="240"/>
    </row>
    <row r="14" spans="2:12" x14ac:dyDescent="0.3">
      <c r="B14" s="78" t="s">
        <v>423</v>
      </c>
      <c r="C14" s="62">
        <f>COUNTIF('ADMON, VISITANTES, CONTRATISTAS'!J48:J94, "QUÍMICO")</f>
        <v>4</v>
      </c>
      <c r="D14" s="246">
        <f>C14/C16</f>
        <v>8.5106382978723402E-2</v>
      </c>
      <c r="G14" s="240"/>
      <c r="H14" s="240"/>
      <c r="I14" s="240"/>
      <c r="J14" s="240"/>
      <c r="K14" s="240"/>
      <c r="L14" s="240"/>
    </row>
    <row r="15" spans="2:12" x14ac:dyDescent="0.3">
      <c r="B15" s="72" t="s">
        <v>424</v>
      </c>
      <c r="C15" s="62">
        <f>COUNTIF('ADMON, VISITANTES, CONTRATISTAS'!J48:J94, "CONDICIONES DE SEGURIDAD")</f>
        <v>13</v>
      </c>
      <c r="D15" s="247">
        <f>C15/C16</f>
        <v>0.27659574468085107</v>
      </c>
      <c r="G15" s="240"/>
      <c r="H15" s="240"/>
      <c r="I15" s="240"/>
      <c r="J15" s="240"/>
      <c r="K15" s="240"/>
      <c r="L15" s="240"/>
    </row>
    <row r="16" spans="2:12" x14ac:dyDescent="0.3">
      <c r="B16" s="249" t="s">
        <v>602</v>
      </c>
      <c r="C16" s="249">
        <f>SUM(C9:C15)</f>
        <v>47</v>
      </c>
      <c r="D16" s="250">
        <f>SUM(D9:D15)</f>
        <v>1</v>
      </c>
      <c r="G16" s="68"/>
      <c r="H16" s="68"/>
      <c r="I16" s="68"/>
      <c r="J16" s="68"/>
      <c r="K16" s="68"/>
      <c r="L16" s="68"/>
    </row>
    <row r="17" spans="2:12" x14ac:dyDescent="0.3">
      <c r="C17" s="66"/>
      <c r="D17" s="67"/>
      <c r="G17" s="242" t="s">
        <v>416</v>
      </c>
      <c r="H17" s="243"/>
      <c r="I17" s="243"/>
      <c r="J17" s="243"/>
      <c r="K17" s="243"/>
      <c r="L17" s="244"/>
    </row>
    <row r="18" spans="2:12" x14ac:dyDescent="0.3">
      <c r="C18" s="66"/>
      <c r="D18" s="67"/>
      <c r="G18" s="240" t="s">
        <v>599</v>
      </c>
      <c r="H18" s="240"/>
      <c r="I18" s="240"/>
      <c r="J18" s="240"/>
      <c r="K18" s="240"/>
      <c r="L18" s="240"/>
    </row>
    <row r="19" spans="2:12" x14ac:dyDescent="0.3">
      <c r="C19" s="66"/>
      <c r="D19" s="67"/>
      <c r="G19" s="240"/>
      <c r="H19" s="240"/>
      <c r="I19" s="240"/>
      <c r="J19" s="240"/>
      <c r="K19" s="240"/>
      <c r="L19" s="240"/>
    </row>
    <row r="20" spans="2:12" s="69" customFormat="1" x14ac:dyDescent="0.2">
      <c r="B20" s="241" t="s">
        <v>425</v>
      </c>
      <c r="C20" s="241"/>
      <c r="G20" s="240"/>
      <c r="H20" s="240"/>
      <c r="I20" s="240"/>
      <c r="J20" s="240"/>
      <c r="K20" s="240"/>
      <c r="L20" s="240"/>
    </row>
    <row r="21" spans="2:12" x14ac:dyDescent="0.3">
      <c r="B21" s="69"/>
      <c r="C21" s="69"/>
      <c r="D21" s="70"/>
      <c r="G21" s="240"/>
      <c r="H21" s="240"/>
      <c r="I21" s="240"/>
      <c r="J21" s="240"/>
      <c r="K21" s="240"/>
      <c r="L21" s="240"/>
    </row>
    <row r="22" spans="2:12" x14ac:dyDescent="0.3">
      <c r="B22" s="61" t="s">
        <v>426</v>
      </c>
      <c r="C22" s="71">
        <f>COUNTIF('ADMON, VISITANTES, CONTRATISTAS'!W48:W94, "ACEPTABLE")</f>
        <v>36</v>
      </c>
      <c r="D22" s="64">
        <f>C22/C24</f>
        <v>0.76595744680851063</v>
      </c>
      <c r="G22" s="240"/>
      <c r="H22" s="240"/>
      <c r="I22" s="240"/>
      <c r="J22" s="240"/>
      <c r="K22" s="240"/>
      <c r="L22" s="240"/>
    </row>
    <row r="23" spans="2:12" x14ac:dyDescent="0.3">
      <c r="B23" s="73" t="s">
        <v>430</v>
      </c>
      <c r="C23" s="71">
        <f>COUNTIF('ADMON, VISITANTES, CONTRATISTAS'!W48:W94, "ACEPTABLE CON CONTROL ESPECIFICO")</f>
        <v>11</v>
      </c>
      <c r="D23" s="64">
        <f>C23/C24</f>
        <v>0.23404255319148937</v>
      </c>
      <c r="G23" s="240"/>
      <c r="H23" s="240"/>
      <c r="I23" s="240"/>
      <c r="J23" s="240"/>
      <c r="K23" s="240"/>
      <c r="L23" s="240"/>
    </row>
    <row r="24" spans="2:12" x14ac:dyDescent="0.3">
      <c r="C24" s="66">
        <f>SUM(C22:C23)</f>
        <v>47</v>
      </c>
      <c r="D24" s="67"/>
      <c r="G24" s="74"/>
      <c r="H24" s="74"/>
      <c r="I24" s="74"/>
      <c r="J24" s="74"/>
      <c r="K24" s="74"/>
      <c r="L24" s="74"/>
    </row>
    <row r="25" spans="2:12" x14ac:dyDescent="0.3">
      <c r="C25" s="66"/>
      <c r="D25" s="67"/>
      <c r="G25" s="74"/>
      <c r="H25" s="74"/>
      <c r="I25" s="74"/>
      <c r="J25" s="74"/>
      <c r="K25" s="74"/>
      <c r="L25" s="74"/>
    </row>
    <row r="26" spans="2:12" x14ac:dyDescent="0.3">
      <c r="C26" s="66"/>
      <c r="D26" s="67"/>
      <c r="G26" s="74"/>
      <c r="H26" s="74"/>
      <c r="I26" s="74"/>
      <c r="J26" s="74"/>
      <c r="K26" s="74"/>
      <c r="L26" s="74"/>
    </row>
    <row r="27" spans="2:12" x14ac:dyDescent="0.3">
      <c r="C27" s="66"/>
      <c r="D27" s="67"/>
      <c r="G27" s="74"/>
      <c r="H27" s="74"/>
      <c r="I27" s="74"/>
      <c r="J27" s="74"/>
      <c r="K27" s="74"/>
      <c r="L27" s="74"/>
    </row>
    <row r="28" spans="2:12" x14ac:dyDescent="0.3">
      <c r="C28" s="66"/>
      <c r="D28" s="67"/>
      <c r="G28" s="74"/>
      <c r="H28" s="74"/>
      <c r="I28" s="74"/>
      <c r="J28" s="74"/>
      <c r="K28" s="74"/>
      <c r="L28" s="74"/>
    </row>
    <row r="29" spans="2:12" x14ac:dyDescent="0.3">
      <c r="C29" s="66"/>
      <c r="D29" s="67"/>
      <c r="G29" s="74"/>
      <c r="H29" s="74"/>
      <c r="I29" s="74"/>
      <c r="J29" s="74"/>
      <c r="K29" s="74"/>
      <c r="L29" s="74"/>
    </row>
    <row r="30" spans="2:12" ht="6" customHeight="1" x14ac:dyDescent="0.3">
      <c r="C30" s="66"/>
      <c r="D30" s="67"/>
      <c r="G30" s="74"/>
      <c r="H30" s="74"/>
      <c r="I30" s="74"/>
      <c r="J30" s="74"/>
      <c r="K30" s="74"/>
      <c r="L30" s="74"/>
    </row>
    <row r="31" spans="2:12" ht="4.9000000000000004" customHeight="1" x14ac:dyDescent="0.3">
      <c r="C31" s="66"/>
      <c r="D31" s="67"/>
      <c r="G31" s="74"/>
      <c r="H31" s="74"/>
      <c r="I31" s="74"/>
      <c r="J31" s="74"/>
      <c r="K31" s="74"/>
      <c r="L31" s="74"/>
    </row>
  </sheetData>
  <mergeCells count="7">
    <mergeCell ref="G18:L23"/>
    <mergeCell ref="B20:C20"/>
    <mergeCell ref="G17:L17"/>
    <mergeCell ref="B2:E2"/>
    <mergeCell ref="G2:L2"/>
    <mergeCell ref="G3:L15"/>
    <mergeCell ref="B7:C7"/>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ADMON, VISITANTES, CONTRATISTAS</vt:lpstr>
      <vt:lpstr>PROYECTOS</vt:lpstr>
      <vt:lpstr>TABLA DE PELIGROS</vt:lpstr>
      <vt:lpstr>Análisis</vt:lpstr>
      <vt:lpstr>'ADMON, VISITANTES, CONTRATISTAS'!Área_de_impresión</vt:lpstr>
      <vt:lpstr>PROYECTOS!Área_de_impresión</vt:lpstr>
    </vt:vector>
  </TitlesOfParts>
  <Company>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PANORAMA DE RIESGOS</dc:title>
  <dc:creator>HSE</dc:creator>
  <cp:lastModifiedBy>JARBY A</cp:lastModifiedBy>
  <cp:lastPrinted>2019-11-19T11:34:14Z</cp:lastPrinted>
  <dcterms:created xsi:type="dcterms:W3CDTF">1999-03-23T12:54:41Z</dcterms:created>
  <dcterms:modified xsi:type="dcterms:W3CDTF">2023-06-17T00:27:05Z</dcterms:modified>
</cp:coreProperties>
</file>